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ario\OneDrive\Desktop\Physiactisome\"/>
    </mc:Choice>
  </mc:AlternateContent>
  <bookViews>
    <workbookView xWindow="0" yWindow="0" windowWidth="17256" windowHeight="5772" tabRatio="897" activeTab="3"/>
  </bookViews>
  <sheets>
    <sheet name="Details Differential Proteins" sheetId="1" r:id="rId1"/>
    <sheet name="Common protein not differential" sheetId="6" r:id="rId2"/>
    <sheet name="Unique EVS proteins" sheetId="4" r:id="rId3"/>
    <sheet name="Unique EXO proteins" sheetId="5" r:id="rId4"/>
  </sheets>
  <calcPr calcId="162913" iterateCount="1000" iterateDelta="9.9999999999999995E-7"/>
</workbook>
</file>

<file path=xl/calcChain.xml><?xml version="1.0" encoding="utf-8"?>
<calcChain xmlns="http://schemas.openxmlformats.org/spreadsheetml/2006/main">
  <c r="Z283" i="1" l="1"/>
  <c r="Z54" i="1"/>
  <c r="Z194" i="1"/>
  <c r="Z116" i="1"/>
  <c r="Z230" i="1"/>
  <c r="Z379" i="1"/>
  <c r="Z296" i="1"/>
  <c r="Z233" i="1"/>
  <c r="Z345" i="1"/>
  <c r="Z390" i="1"/>
  <c r="Z372" i="1"/>
  <c r="Z258" i="1"/>
  <c r="Z3" i="1"/>
  <c r="Z157" i="1"/>
  <c r="Z359" i="1"/>
  <c r="Z303" i="1"/>
  <c r="Z382" i="1"/>
  <c r="Z158" i="1"/>
  <c r="Z383" i="1"/>
  <c r="Z151" i="1"/>
  <c r="Z134" i="1"/>
  <c r="Z264" i="1"/>
  <c r="Z257" i="1"/>
  <c r="Z172" i="1"/>
  <c r="Z150" i="1"/>
  <c r="Z155" i="1"/>
  <c r="Z165" i="1"/>
  <c r="Z272" i="1"/>
  <c r="Z343" i="1"/>
  <c r="Z62" i="1"/>
  <c r="Z2" i="1"/>
  <c r="Z149" i="1"/>
  <c r="Z89" i="1"/>
  <c r="Z143" i="1"/>
  <c r="Z120" i="1"/>
  <c r="Z192" i="1"/>
  <c r="Z222" i="1"/>
  <c r="Z23" i="1"/>
  <c r="Z142" i="1"/>
  <c r="Z162" i="1"/>
  <c r="Z377" i="1"/>
  <c r="Z263" i="1"/>
  <c r="Z152" i="1"/>
  <c r="Z28" i="1"/>
  <c r="Z7" i="1"/>
  <c r="Z276" i="1"/>
  <c r="Z38" i="1"/>
  <c r="Z265" i="1"/>
  <c r="Z163" i="1"/>
  <c r="Z12" i="1"/>
  <c r="Z176" i="1"/>
  <c r="Z166" i="1"/>
  <c r="Z95" i="1"/>
  <c r="Z360" i="1"/>
  <c r="Z349" i="1"/>
  <c r="Z102" i="1"/>
  <c r="Z126" i="1"/>
  <c r="Z202" i="1"/>
  <c r="Z11" i="1"/>
  <c r="Z221" i="1"/>
  <c r="Z319" i="1"/>
  <c r="Z361" i="1"/>
  <c r="Z154" i="1"/>
  <c r="Z164" i="1"/>
  <c r="Z177" i="1"/>
  <c r="Z310" i="1"/>
  <c r="Z239" i="1"/>
  <c r="Z301" i="1"/>
  <c r="Z69" i="1"/>
  <c r="Z362" i="1"/>
  <c r="Z78" i="1"/>
  <c r="Z203" i="1"/>
  <c r="Z293" i="1"/>
  <c r="Z208" i="1"/>
  <c r="Z115" i="1"/>
  <c r="Z170" i="1"/>
  <c r="Z332" i="1"/>
  <c r="Z64" i="1"/>
  <c r="Z325" i="1"/>
  <c r="Z326" i="1"/>
  <c r="Z223" i="1"/>
  <c r="Z180" i="1"/>
  <c r="Z56" i="1"/>
  <c r="Z156" i="1"/>
  <c r="Z113" i="1"/>
  <c r="Z340" i="1"/>
  <c r="Z183" i="1"/>
  <c r="Z167" i="1"/>
  <c r="Z101" i="1"/>
  <c r="Z40" i="1"/>
  <c r="Z200" i="1"/>
  <c r="Z364" i="1"/>
  <c r="Z195" i="1"/>
  <c r="Z280" i="1"/>
  <c r="Z339" i="1"/>
  <c r="Z250" i="1"/>
  <c r="Z53" i="1"/>
  <c r="Z146" i="1"/>
  <c r="Z238" i="1"/>
  <c r="Z386" i="1"/>
  <c r="Z175" i="1"/>
  <c r="Z18" i="1"/>
  <c r="Z125" i="1"/>
  <c r="Z144" i="1"/>
  <c r="Z159" i="1"/>
  <c r="Z59" i="1"/>
  <c r="Z66" i="1"/>
  <c r="Z213" i="1"/>
  <c r="Z294" i="1"/>
  <c r="Z61" i="1"/>
  <c r="Z161" i="1"/>
  <c r="Z63" i="1"/>
  <c r="Z322" i="1"/>
  <c r="Z205" i="1"/>
  <c r="Z388" i="1"/>
  <c r="Z86" i="1"/>
  <c r="Z123" i="1"/>
  <c r="Z171" i="1"/>
  <c r="Z15" i="1"/>
  <c r="Z14" i="1"/>
  <c r="Z350" i="1"/>
  <c r="Z270" i="1"/>
  <c r="Z204" i="1"/>
  <c r="Z107" i="1"/>
  <c r="Z275" i="1"/>
  <c r="Z58" i="1"/>
  <c r="Z178" i="1"/>
  <c r="Z255" i="1"/>
  <c r="Z201" i="1"/>
  <c r="Z199" i="1"/>
  <c r="Z371" i="1"/>
  <c r="Z211" i="1"/>
  <c r="Z140" i="1"/>
  <c r="Z85" i="1"/>
  <c r="Z330" i="1"/>
  <c r="Z169" i="1"/>
  <c r="Z218" i="1"/>
  <c r="Z363" i="1"/>
  <c r="Z148" i="1"/>
  <c r="Z57" i="1"/>
  <c r="Z36" i="1"/>
  <c r="Z187" i="1"/>
  <c r="Z282" i="1"/>
  <c r="Z312" i="1"/>
  <c r="Z93" i="1"/>
  <c r="Z278" i="1"/>
  <c r="Z279" i="1"/>
  <c r="Z365" i="1"/>
  <c r="Z291" i="1"/>
  <c r="Z260" i="1"/>
  <c r="Z253" i="1"/>
  <c r="Z389" i="1"/>
  <c r="Z20" i="1"/>
  <c r="Z160" i="1"/>
  <c r="Z124" i="1"/>
  <c r="Z385" i="1"/>
  <c r="Z337" i="1"/>
  <c r="Z106" i="1"/>
  <c r="Z112" i="1"/>
  <c r="Z168" i="1"/>
  <c r="Z24" i="1"/>
  <c r="Z97" i="1"/>
  <c r="Z190" i="1"/>
  <c r="Z292" i="1"/>
  <c r="Z108" i="1"/>
  <c r="Z286" i="1"/>
  <c r="Z8" i="1"/>
  <c r="Z357" i="1"/>
  <c r="Z210" i="1"/>
  <c r="Z55" i="1"/>
  <c r="Z219" i="1"/>
  <c r="Z370" i="1"/>
  <c r="Z173" i="1"/>
  <c r="Z21" i="1"/>
  <c r="Z269" i="1"/>
  <c r="Z351" i="1"/>
  <c r="Z243" i="1"/>
  <c r="Z309" i="1"/>
  <c r="Z179" i="1"/>
  <c r="Z100" i="1"/>
  <c r="Z281" i="1"/>
  <c r="Z307" i="1"/>
  <c r="Z266" i="1"/>
  <c r="Z306" i="1"/>
  <c r="Z251" i="1"/>
  <c r="Z90" i="1"/>
  <c r="Z285" i="1"/>
  <c r="Z27" i="1"/>
  <c r="Z181" i="1"/>
  <c r="Z305" i="1" l="1"/>
  <c r="Z197" i="1"/>
  <c r="Z174" i="1"/>
  <c r="Z380" i="1"/>
  <c r="Z273" i="1"/>
  <c r="Z232" i="1"/>
  <c r="Z22" i="1"/>
  <c r="Z117" i="1"/>
  <c r="Z130" i="1"/>
  <c r="Z82" i="1"/>
  <c r="Z224" i="1"/>
  <c r="Z186" i="1"/>
  <c r="Z374" i="1"/>
  <c r="Z16" i="1"/>
  <c r="Z52" i="1"/>
  <c r="Z105" i="1"/>
  <c r="Z60" i="1"/>
  <c r="Z299" i="1"/>
  <c r="Z141" i="1"/>
  <c r="Z196" i="1"/>
  <c r="Z182" i="1"/>
  <c r="Z217" i="1"/>
  <c r="Z245" i="1"/>
  <c r="Z284" i="1"/>
  <c r="Z137" i="1"/>
  <c r="Z236" i="1"/>
  <c r="Z84" i="1"/>
  <c r="Z226" i="1"/>
  <c r="Z328" i="1"/>
  <c r="Z133" i="1"/>
  <c r="Z37" i="1"/>
  <c r="Z91" i="1"/>
  <c r="Z348" i="1"/>
  <c r="Z246" i="1"/>
  <c r="Z74" i="1"/>
  <c r="Z189" i="1"/>
  <c r="Z254" i="1"/>
  <c r="Z387" i="1"/>
  <c r="Z76" i="1"/>
  <c r="Z193" i="1"/>
  <c r="Z9" i="1"/>
  <c r="Z376" i="1"/>
  <c r="Z98" i="1"/>
  <c r="Z87" i="1"/>
  <c r="Z138" i="1"/>
  <c r="Z119" i="1"/>
  <c r="Z131" i="1"/>
  <c r="Z4" i="1"/>
  <c r="Z29" i="1"/>
  <c r="Z318" i="1"/>
  <c r="Z356" i="1"/>
  <c r="Z235" i="1"/>
  <c r="Z185" i="1"/>
  <c r="Z247" i="1"/>
  <c r="Z26" i="1"/>
  <c r="Z135" i="1"/>
  <c r="Z384" i="1"/>
  <c r="Z110" i="1"/>
  <c r="Z324" i="1"/>
  <c r="Z315" i="1"/>
  <c r="Z338" i="1"/>
  <c r="Z103" i="1"/>
  <c r="Z329" i="1"/>
  <c r="Z68" i="1"/>
  <c r="Z297" i="1"/>
  <c r="Z231" i="1"/>
  <c r="Z237" i="1"/>
  <c r="Z132" i="1"/>
  <c r="Z321" i="1"/>
  <c r="Z244" i="1"/>
  <c r="Z127" i="1"/>
  <c r="Z99" i="1"/>
  <c r="Z241" i="1"/>
  <c r="Z72" i="1"/>
  <c r="Z287" i="1"/>
  <c r="Z39" i="1"/>
  <c r="Z240" i="1"/>
  <c r="Z75" i="1"/>
  <c r="Z71" i="1"/>
  <c r="Z153" i="1"/>
  <c r="Z252" i="1"/>
  <c r="Z51" i="1"/>
  <c r="Z121" i="1"/>
  <c r="Z311" i="1"/>
  <c r="Z261" i="1"/>
  <c r="Z198" i="1"/>
  <c r="Z353" i="1"/>
  <c r="Z277" i="1"/>
  <c r="Z48" i="1"/>
  <c r="Z47" i="1"/>
  <c r="Z46" i="1"/>
  <c r="Z358" i="1"/>
  <c r="Z73" i="1"/>
  <c r="Z242" i="1"/>
  <c r="Z288" i="1"/>
  <c r="Z344" i="1"/>
  <c r="Z295" i="1"/>
  <c r="Z5" i="1"/>
  <c r="Z262" i="1"/>
  <c r="Z77" i="1"/>
  <c r="Z234" i="1"/>
  <c r="Z191" i="1"/>
  <c r="Z94" i="1"/>
  <c r="Z45" i="1"/>
  <c r="Z314" i="1"/>
  <c r="Z6" i="1"/>
  <c r="Z30" i="1"/>
  <c r="Z216" i="1"/>
  <c r="Z49" i="1"/>
  <c r="Z111" i="1"/>
  <c r="Z300" i="1"/>
  <c r="Z206" i="1"/>
  <c r="Z368" i="1"/>
  <c r="Z147" i="1"/>
  <c r="Z209" i="1"/>
  <c r="Z302" i="1"/>
  <c r="Z267" i="1"/>
  <c r="Z35" i="1"/>
  <c r="Z274" i="1"/>
  <c r="Z25" i="1"/>
  <c r="Z207" i="1"/>
  <c r="Z342" i="1"/>
  <c r="Z32" i="1"/>
  <c r="Z336" i="1"/>
  <c r="Z320" i="1"/>
  <c r="Z331" i="1"/>
  <c r="Z34" i="1"/>
  <c r="Z308" i="1"/>
  <c r="Z334" i="1"/>
  <c r="Z229" i="1"/>
  <c r="Z145" i="1"/>
  <c r="Z346" i="1"/>
  <c r="Z248" i="1"/>
  <c r="Z212" i="1"/>
  <c r="Z92" i="1"/>
  <c r="Z128" i="1"/>
  <c r="Z316" i="1"/>
  <c r="Z33" i="1"/>
  <c r="Z31" i="1"/>
  <c r="Z227" i="1"/>
  <c r="Z367" i="1"/>
  <c r="Z214" i="1"/>
  <c r="Z225" i="1"/>
  <c r="Z327" i="1"/>
  <c r="Z228" i="1"/>
  <c r="Z188" i="1"/>
  <c r="Z19" i="1"/>
  <c r="Z373" i="1"/>
  <c r="Z13" i="1"/>
  <c r="Z347" i="1"/>
  <c r="Z290" i="1"/>
  <c r="Z215" i="1"/>
  <c r="Z355" i="1"/>
  <c r="Z10" i="1"/>
  <c r="Z381" i="1"/>
  <c r="Z129" i="1"/>
  <c r="Z354" i="1"/>
  <c r="Z42" i="1"/>
  <c r="Z259" i="1"/>
  <c r="Z335" i="1"/>
  <c r="Z50" i="1"/>
  <c r="Z118" i="1"/>
  <c r="Z298" i="1"/>
  <c r="Z17" i="1"/>
  <c r="Z341" i="1"/>
  <c r="Z67" i="1"/>
  <c r="Z375" i="1"/>
  <c r="Z366" i="1"/>
  <c r="Z114" i="1"/>
  <c r="Z323" i="1"/>
  <c r="Z88" i="1"/>
  <c r="Z83" i="1"/>
  <c r="Z139" i="1"/>
  <c r="Z271" i="1"/>
  <c r="Z369" i="1"/>
  <c r="Z289" i="1"/>
  <c r="Z268" i="1"/>
  <c r="Z317" i="1"/>
  <c r="Z333" i="1"/>
  <c r="Z70" i="1"/>
  <c r="Z378" i="1"/>
  <c r="Z122" i="1"/>
  <c r="Z109" i="1"/>
  <c r="Z220" i="1"/>
  <c r="Z256" i="1"/>
  <c r="Z81" i="1"/>
  <c r="Z79" i="1"/>
  <c r="Z104" i="1"/>
  <c r="Z44" i="1"/>
  <c r="Z313" i="1"/>
  <c r="Z43" i="1"/>
  <c r="Z41" i="1"/>
  <c r="Z96" i="1"/>
  <c r="Z65" i="1"/>
  <c r="Z80" i="1"/>
  <c r="Z352" i="1"/>
  <c r="Z184" i="1"/>
  <c r="Z304" i="1"/>
  <c r="Z136" i="1"/>
  <c r="Z249" i="1"/>
</calcChain>
</file>

<file path=xl/sharedStrings.xml><?xml version="1.0" encoding="utf-8"?>
<sst xmlns="http://schemas.openxmlformats.org/spreadsheetml/2006/main" count="5988" uniqueCount="4486">
  <si>
    <t>Accession</t>
  </si>
  <si>
    <t>Significance</t>
  </si>
  <si>
    <t>Coverage (%)</t>
  </si>
  <si>
    <t>#Peptides</t>
  </si>
  <si>
    <t>#Unique</t>
  </si>
  <si>
    <t>PTM</t>
  </si>
  <si>
    <t>EVS1 Area</t>
  </si>
  <si>
    <t>EVS2 Area</t>
  </si>
  <si>
    <t>EVS3 Area</t>
  </si>
  <si>
    <t>EXO1 Area</t>
  </si>
  <si>
    <t>EXO2 Area</t>
  </si>
  <si>
    <t>EXO3 Area</t>
  </si>
  <si>
    <t>EVS1 Area (top-3 peptides)</t>
  </si>
  <si>
    <t>EVS2 Area (top-3 peptides)</t>
  </si>
  <si>
    <t>EVS3 Area (top-3 peptides)</t>
  </si>
  <si>
    <t>EXO1 Area (top-3 peptides)</t>
  </si>
  <si>
    <t>EXO2 Area (top-3 peptides)</t>
  </si>
  <si>
    <t>EXO3 Area (top-3 peptides)</t>
  </si>
  <si>
    <t>Sample Profile (Ratio)</t>
  </si>
  <si>
    <t>Group 1 Area</t>
  </si>
  <si>
    <t>Group 2 Area</t>
  </si>
  <si>
    <t>Group 1 Area (top-3 peptides)</t>
  </si>
  <si>
    <t>Group 2 Area (top-3 peptides)</t>
  </si>
  <si>
    <t>Group Profile (Ratio)</t>
  </si>
  <si>
    <t>Avg. Mass</t>
  </si>
  <si>
    <t>Description</t>
  </si>
  <si>
    <t>Carbamidomethylation</t>
  </si>
  <si>
    <t>1.00:0.94:0.86:19.59:18.69:21.45</t>
  </si>
  <si>
    <t>1.00:21.32</t>
  </si>
  <si>
    <t>Carbamidomethylation; Oxidation (M); Pyro-glu from Q; Deamidation (NQ)</t>
  </si>
  <si>
    <t>1.00:0.94:1.03:3.53:3.01:3.18</t>
  </si>
  <si>
    <t>1.00:3.26</t>
  </si>
  <si>
    <t>Carbamidomethylation; Pyro-glu from Q</t>
  </si>
  <si>
    <t>1.00:0.89:0.98:0.29:0.18:0.21</t>
  </si>
  <si>
    <t>1.00:0.24</t>
  </si>
  <si>
    <t>Carbamidomethylation; Deamidation (NQ)</t>
  </si>
  <si>
    <t>1.00:0.96:0.95:0.30:0.27:0.28</t>
  </si>
  <si>
    <t>1.00:0.29</t>
  </si>
  <si>
    <t>1.00:0.94:0.98:6.57:5.35:6.40</t>
  </si>
  <si>
    <t>1.00:6.28</t>
  </si>
  <si>
    <t>Carbamidomethylation; Pyro-glu from Q; Deamidation (NQ)</t>
  </si>
  <si>
    <t>1.00:0.85:0.93:0.09:0.18:0.20</t>
  </si>
  <si>
    <t>1.00:0.17</t>
  </si>
  <si>
    <t>1.00:0.94:1.17:8.79:8.45:8.56</t>
  </si>
  <si>
    <t>1.00:8.30</t>
  </si>
  <si>
    <t>1.00:0.74:0.92:2.87:3.09:3.07</t>
  </si>
  <si>
    <t>1.00:3.40</t>
  </si>
  <si>
    <t>1.00:0.92:0.97:0.19:0.17:0.13</t>
  </si>
  <si>
    <t>1.00:0.79:0.70:3.20:3.07:3.20</t>
  </si>
  <si>
    <t>1.00:3.80</t>
  </si>
  <si>
    <t>1.00:0.91:0.98:0.28:0.28:0.23</t>
  </si>
  <si>
    <t>1.00:0.27</t>
  </si>
  <si>
    <t>1.00:1.29:1.30:4.12:3.97:4.28</t>
  </si>
  <si>
    <t>1.00:3.45</t>
  </si>
  <si>
    <t>1.00:0.99:1.02:3.94:3.61:4.17</t>
  </si>
  <si>
    <t>1.00:3.90</t>
  </si>
  <si>
    <t>Pyro-glu from Q</t>
  </si>
  <si>
    <t>1.00:0.78:0.92:0.12:0.15:0.13</t>
  </si>
  <si>
    <t>1.00:0.15</t>
  </si>
  <si>
    <t>1.00:0.97:0.87:0.07:0.06:0.05</t>
  </si>
  <si>
    <t>1.00:0.06</t>
  </si>
  <si>
    <t>Deamidation (NQ); Phosphorylation (STY)</t>
  </si>
  <si>
    <t>1.00:0.87:0.82:0.28:0.25:0.28</t>
  </si>
  <si>
    <t>1.00:0.30</t>
  </si>
  <si>
    <t>Deamidation (NQ)</t>
  </si>
  <si>
    <t>1.00:0.95:1.01:0.06:0.05:0.05</t>
  </si>
  <si>
    <t>1.00:0.05</t>
  </si>
  <si>
    <t>1.00:0.86:0.95:0.23:0.11:0.13</t>
  </si>
  <si>
    <t>1.00:0.93:1.03:0.10:0.05:0.07</t>
  </si>
  <si>
    <t>1.00:0.08</t>
  </si>
  <si>
    <t>1.00:0.99:0.92:0.31:0.22:0.20</t>
  </si>
  <si>
    <t>1.00:0.25</t>
  </si>
  <si>
    <t>1.00:0.98:1.07:0.03:0.05:0.04</t>
  </si>
  <si>
    <t>1.00:0.04</t>
  </si>
  <si>
    <t>1.00:0.90:0.95:3.41:3.11:3.54</t>
  </si>
  <si>
    <t>1.00:3.53</t>
  </si>
  <si>
    <t>1.00:0.93:0.96:0.25:0.25:0.24</t>
  </si>
  <si>
    <t>1.00:0.94:1.00:0.12:0.11:0.11</t>
  </si>
  <si>
    <t>1.00:0.12</t>
  </si>
  <si>
    <t>1.00:0.99:0.68:7.90:7.84:9.13</t>
  </si>
  <si>
    <t>1.00:9.32</t>
  </si>
  <si>
    <t>1.00:0.86:0.91:0.25:0.22:0.23</t>
  </si>
  <si>
    <t>1.00:1.02:1.03:4.10:4.03:4.08</t>
  </si>
  <si>
    <t>1.00:4.01</t>
  </si>
  <si>
    <t>1.00:0.93:0.99:16.11:15.83:16.53</t>
  </si>
  <si>
    <t>1.00:16.60</t>
  </si>
  <si>
    <t>Carbamidomethylation; Oxidation (M); Deamidation (NQ)</t>
  </si>
  <si>
    <t>1.00:0.86:0.80:3.36:2.93:3.70</t>
  </si>
  <si>
    <t>1.00:3.69</t>
  </si>
  <si>
    <t>Carbamidomethylation; Pyro-glu from E; Deamidation (NQ)</t>
  </si>
  <si>
    <t>1.00:0.87:0.92:4.41:4.16:4.75</t>
  </si>
  <si>
    <t>1.00:4.76</t>
  </si>
  <si>
    <t>1.00:0.89:1.21:4.79:4.64:5.01</t>
  </si>
  <si>
    <t>1.00:4.66</t>
  </si>
  <si>
    <t>Carbamidomethylation; Pyro-glu from E</t>
  </si>
  <si>
    <t>1.00:0.87:1.09:4.52:4.13:3.30</t>
  </si>
  <si>
    <t>1.00:4.04</t>
  </si>
  <si>
    <t>1.00:0.85:1.00:0.25:0.32:0.25</t>
  </si>
  <si>
    <t>Pyro-glu from Q; Phosphorylation (STY)</t>
  </si>
  <si>
    <t>1.00:1.06:1.15:0.10:0.10:0.10</t>
  </si>
  <si>
    <t>1.00:0.09</t>
  </si>
  <si>
    <t>1.00:0.84:0.88:0.06:0.03:0.05</t>
  </si>
  <si>
    <t>1.00:0.86:0.90:0.28:0.28:0.28</t>
  </si>
  <si>
    <t>1.00:0.31</t>
  </si>
  <si>
    <t>1.00:0.96:0.90:4.01:3.46:3.84</t>
  </si>
  <si>
    <t>1.00:3.99</t>
  </si>
  <si>
    <t>1.00:0.90:0.98:4.28:3.89:3.72</t>
  </si>
  <si>
    <t>1.00:4.12</t>
  </si>
  <si>
    <t>1.00:0.89:0.92:0.08:0.08:0.09</t>
  </si>
  <si>
    <t>1.00:0.96:0.99:0.29:0.17:0.17</t>
  </si>
  <si>
    <t>1.00:0.21</t>
  </si>
  <si>
    <t>1.00:0.95:1.06:6.22:5.73:6.27</t>
  </si>
  <si>
    <t>1.00:6.06</t>
  </si>
  <si>
    <t>1.00:0.99:1.10:0.24:0.26:0.28</t>
  </si>
  <si>
    <t>1.00:0.86:0.86:0.28:0.26:0.30</t>
  </si>
  <si>
    <t>1.00:0.97:0.99:0.32:0.30:0.31</t>
  </si>
  <si>
    <t>1.00:1.37:1.17:6.58:6.41:7.04</t>
  </si>
  <si>
    <t>1.00:4.68</t>
  </si>
  <si>
    <t>1.00:0.85:0.86:4.14:5.53:5.64</t>
  </si>
  <si>
    <t>1.00:5.64</t>
  </si>
  <si>
    <t>1.00:0.85:0.89:0.10:0.09:0.11</t>
  </si>
  <si>
    <t>1.00:0.11</t>
  </si>
  <si>
    <t>Carbamidomethylation; Oxidation (M)</t>
  </si>
  <si>
    <t>1.00:0.94:1.03:3.40:3.42:3.30</t>
  </si>
  <si>
    <t>1.00:3.41</t>
  </si>
  <si>
    <t>1.00:0.89:1.29:3.75:3.40:3.52</t>
  </si>
  <si>
    <t>1.00:3.36</t>
  </si>
  <si>
    <t>Carbamidomethylation; Pyro-glu from Q; Phosphorylation (STY)</t>
  </si>
  <si>
    <t>1.00:0.94:0.87:0.28:0.27:0.35</t>
  </si>
  <si>
    <t>1.00:0.32</t>
  </si>
  <si>
    <t>1.00:0.89:0.90:0.02:0.02:0.03</t>
  </si>
  <si>
    <t>1.00:0.03</t>
  </si>
  <si>
    <t>1.00:0.92:1.02:0.30:0.29:0.31</t>
  </si>
  <si>
    <t>1.00:0.84:0.90:0.21:0.27:0.29</t>
  </si>
  <si>
    <t>1.00:0.28</t>
  </si>
  <si>
    <t>Pyro-glu from Q; Deamidation (NQ)</t>
  </si>
  <si>
    <t>1.00:0.85:1.00:3.16:2.88:3.02</t>
  </si>
  <si>
    <t>1.00:3.17</t>
  </si>
  <si>
    <t>1.00:1.19:1.03:5.77:5.82:5.85</t>
  </si>
  <si>
    <t>1.00:5.41</t>
  </si>
  <si>
    <t>1.00:0.92:0.95:0.17:0.13:0.18</t>
  </si>
  <si>
    <t>1.00:1.33:1.58:6.63:4.47:6.36</t>
  </si>
  <si>
    <t>1.00:4.46</t>
  </si>
  <si>
    <t>1.00:0.98:1.03:0.21:0.23:0.24</t>
  </si>
  <si>
    <t>1.00:0.22</t>
  </si>
  <si>
    <t>1.00:1.17:1.25:5.33:5.00:5.70</t>
  </si>
  <si>
    <t>1.00:0.94:1.02:0.29:0.30:0.35</t>
  </si>
  <si>
    <t>1.00:0.93:0.76:5.24:5.15:6.49</t>
  </si>
  <si>
    <t>1.00:6.26</t>
  </si>
  <si>
    <t>1.00:0.96:0.98:3.45:3.21:3.77</t>
  </si>
  <si>
    <t>1.00:3.55</t>
  </si>
  <si>
    <t>1.00:0.77:0.84:7.27:7.17:7.40</t>
  </si>
  <si>
    <t>1.00:8.38</t>
  </si>
  <si>
    <t>Carbamidomethylation; Pyro-glu from Q; Deamidation (NQ); Phosphorylation (STY)</t>
  </si>
  <si>
    <t>1.00:1.07:1.14:0.22:0.39:0.34</t>
  </si>
  <si>
    <t>1.00:0.34</t>
  </si>
  <si>
    <t>1.00:0.88:0.83:0.06:0.06:0.04</t>
  </si>
  <si>
    <t>1.00:0.88:0.65:0.09:0.14:0.11</t>
  </si>
  <si>
    <t>1.00:0.84:0.94:4.20:3.97:4.05</t>
  </si>
  <si>
    <t>1.00:4.39</t>
  </si>
  <si>
    <t>1.00:0.93:0.84:3.82:3.53:4.34</t>
  </si>
  <si>
    <t>1.00:4.16</t>
  </si>
  <si>
    <t>1.00:0.99:0.99:0.21:0.24:0.22</t>
  </si>
  <si>
    <t>1.00:0.97:1.09:3.38:3.24:3.36</t>
  </si>
  <si>
    <t>1.00:1.00:0.92:0.25:0.26:0.25</t>
  </si>
  <si>
    <t>1.00:0.26</t>
  </si>
  <si>
    <t>1.00:1.00:0.87:0.04:0.04:0.03</t>
  </si>
  <si>
    <t>1.00:0.82:0.78:5.41:4.79:4.99</t>
  </si>
  <si>
    <t>1.00:5.86</t>
  </si>
  <si>
    <t>1.00:0.84:0.92:3.92:3.81:3.88</t>
  </si>
  <si>
    <t>1.00:4.21</t>
  </si>
  <si>
    <t>1.00:1.03:1.02:0.26:0.25:0.30</t>
  </si>
  <si>
    <t>1.00:0.84:0.95:0.22:0.19:0.24</t>
  </si>
  <si>
    <t>1.00:0.23</t>
  </si>
  <si>
    <t>1.00:0.85:1.17:0.23:0.15:0.31</t>
  </si>
  <si>
    <t>1.00:0.88:1.00:5.26:5.18:5.32</t>
  </si>
  <si>
    <t>1.00:5.47</t>
  </si>
  <si>
    <t>1.00:1.07:1.17:3.48:3.38:3.30</t>
  </si>
  <si>
    <t>1.00:2.96</t>
  </si>
  <si>
    <t>1.00:0.94:1.03:5.20:4.91:5.46</t>
  </si>
  <si>
    <t>1.00:5.23</t>
  </si>
  <si>
    <t>1.00:1.02:1.04:0.08:0.08:0.11</t>
  </si>
  <si>
    <t>1.00:0.85:0.92:3.92:3.66:3.61</t>
  </si>
  <si>
    <t>1.00:0.85:1.06:0.06:0.08:0.07</t>
  </si>
  <si>
    <t>1.00:0.07</t>
  </si>
  <si>
    <t>1.00:0.79:0.73:0.17:0.20:0.19</t>
  </si>
  <si>
    <t>1.00:0.98:1.12:4.38:3.34:4.58</t>
  </si>
  <si>
    <t>1.00:3.96</t>
  </si>
  <si>
    <t>1.00:0.82:0.93:3.54:3.33:3.83</t>
  </si>
  <si>
    <t>1.00:3.89</t>
  </si>
  <si>
    <t>1.00:0.94:1.04:3.92:3.43:3.55</t>
  </si>
  <si>
    <t>1.00:3.66</t>
  </si>
  <si>
    <t>1.00:0.98:0.95:5.17:4.98:4.72</t>
  </si>
  <si>
    <t>1.00:5.08</t>
  </si>
  <si>
    <t>1.00:1.05:0.61:4.31:4.21:4.71</t>
  </si>
  <si>
    <t>1.00:4.45</t>
  </si>
  <si>
    <t>1.00:0.93:1.02:0.22:0.27:0.25</t>
  </si>
  <si>
    <t>1.00:0.91:1.00:0.28:0.24:0.28</t>
  </si>
  <si>
    <t>1.00:0.90:0.99:3.22:2.93:3.49</t>
  </si>
  <si>
    <t>1.00:3.33</t>
  </si>
  <si>
    <t>1.00:0.76:1.05:0.28:0.23:0.23</t>
  </si>
  <si>
    <t>1.00:1.32:1.93:7.24:7.34:6.84</t>
  </si>
  <si>
    <t>1.00:5.04</t>
  </si>
  <si>
    <t>1.00:0.89:0.87:0.36:0.26:0.19</t>
  </si>
  <si>
    <t>1.00:0.58:0.63:2.84:2.64:2.76</t>
  </si>
  <si>
    <t>1.00:3.72</t>
  </si>
  <si>
    <t>1.00:0.90:1.01:0.17:0.17:0.20</t>
  </si>
  <si>
    <t>1.00:0.19</t>
  </si>
  <si>
    <t>1.00:1.01:1.39:4.29:3.40:3.68</t>
  </si>
  <si>
    <t>1.00:3.34</t>
  </si>
  <si>
    <t>1.00:1.05:1.05:4.76:4.15:4.47</t>
  </si>
  <si>
    <t>1.00:4.31</t>
  </si>
  <si>
    <t>1.00:0.95:1.10:40.06:24.86:37.89</t>
  </si>
  <si>
    <t>1.00:33.70</t>
  </si>
  <si>
    <t>1.00:0.93:1.00:3.06:2.97:3.43</t>
  </si>
  <si>
    <t>1.00:3.23</t>
  </si>
  <si>
    <t>1.00:1.08:1.01:30.32:28.15:31.40</t>
  </si>
  <si>
    <t>1.00:29.12</t>
  </si>
  <si>
    <t>Carbamidomethylation; Phosphorylation (STY)</t>
  </si>
  <si>
    <t>1.00:0.86:0.90:0.16:0.16:0.18</t>
  </si>
  <si>
    <t>1.00:0.18</t>
  </si>
  <si>
    <t>1.00:0.89:0.95:0.19:0.22:0.22</t>
  </si>
  <si>
    <t>1.00:0.90:1.00:0.05:0.06:0.06</t>
  </si>
  <si>
    <t>1.00:1.02:1.14:0.25:0.22:0.17</t>
  </si>
  <si>
    <t>1.00:0.20</t>
  </si>
  <si>
    <t>1.00:0.91:1.06:0.10:0.14:0.14</t>
  </si>
  <si>
    <t>1.00:0.97:0.97:5.46:4.66:5.46</t>
  </si>
  <si>
    <t>1.00:5.31</t>
  </si>
  <si>
    <t>1.00:0.76:0.76:0.19:0.17:0.12</t>
  </si>
  <si>
    <t>1.00:0.93:1.11:0.29:0.28:0.27</t>
  </si>
  <si>
    <t>1.00:1.10:0.73:10.90:10.91:12.51</t>
  </si>
  <si>
    <t>1.00:12.12</t>
  </si>
  <si>
    <t>1.00:0.87:0.96:0.19:0.21:0.20</t>
  </si>
  <si>
    <t>1.00:1.41:1.40:6.55:7.07:5.54</t>
  </si>
  <si>
    <t>1.00:1.22:1.41:7.48:4.92:6.95</t>
  </si>
  <si>
    <t>1.00:5.33</t>
  </si>
  <si>
    <t>1.00:0.82:1.06:10.77:9.08:8.00</t>
  </si>
  <si>
    <t>1.00:9.65</t>
  </si>
  <si>
    <t>1.00:0.72:0.71:0.14:0.23:0.25</t>
  </si>
  <si>
    <t>1.00:0.95:1.03:3.49:3.30:3.51</t>
  </si>
  <si>
    <t>1.00:3.46</t>
  </si>
  <si>
    <t>1.00:0.93:0.85:0.21:0.19:0.19</t>
  </si>
  <si>
    <t>1.00:0.95:1.07:0.30:0.34:0.24</t>
  </si>
  <si>
    <t>1.00:0.53:0.78:2.61:2.88:2.70</t>
  </si>
  <si>
    <t>1.00:1.07:1.04:0.20:0.06:0.12</t>
  </si>
  <si>
    <t>1.00:0.16</t>
  </si>
  <si>
    <t>1.00:0.97:1.03:0.32:0.22:0.30</t>
  </si>
  <si>
    <t>1.00:1.18:1.19:8.61:7.04:10.48</t>
  </si>
  <si>
    <t>1.00:7.75</t>
  </si>
  <si>
    <t>1.00:0.60:1.01:6.01:6.17:6.19</t>
  </si>
  <si>
    <t>1.00:7.04</t>
  </si>
  <si>
    <t>1.00:0.90:0.99:3.10:3.25:3.48</t>
  </si>
  <si>
    <t>1.00:0.95:0.91:9.18:9.44:9.50</t>
  </si>
  <si>
    <t>1.00:9.85</t>
  </si>
  <si>
    <t>1.00:0.96:1.07:0.15:0.15:0.19</t>
  </si>
  <si>
    <t>1.00:1.15:1.08:5.16:4.51:4.70</t>
  </si>
  <si>
    <t>1.00:4.44</t>
  </si>
  <si>
    <t>1.00:0.89:1.02:0.23:0.27:0.35</t>
  </si>
  <si>
    <t>1.00:0.93:0.98:3.67:2.92:3.22</t>
  </si>
  <si>
    <t>1.00:3.37</t>
  </si>
  <si>
    <t>1.00:0.95:0.97:0.22:0.23:0.20</t>
  </si>
  <si>
    <t>1.00:0.89:1.05:0.02:0.03:0.04</t>
  </si>
  <si>
    <t>1.00:0.89:0.95:4.96:3.11:4.70</t>
  </si>
  <si>
    <t>1.00:4.49</t>
  </si>
  <si>
    <t>1.00:0.97:0.98:3.55:3.43:3.67</t>
  </si>
  <si>
    <t>1.00:3.61</t>
  </si>
  <si>
    <t>1.00:0.77:0.84:2.76:3.00:2.49</t>
  </si>
  <si>
    <t>1.00:3.15</t>
  </si>
  <si>
    <t>1.00:0.91:0.61:0.35:0.19:0.26</t>
  </si>
  <si>
    <t>1.00:0.93:0.99:0.20:0.19:0.30</t>
  </si>
  <si>
    <t>1.00:1.16:1.13:0.30:0.24:0.30</t>
  </si>
  <si>
    <t>1.00:0.85:1.08:0.22:0.25:0.25</t>
  </si>
  <si>
    <t>1.00:1.57:1.68:9.93:9.96:11.04</t>
  </si>
  <si>
    <t>1.00:7.28</t>
  </si>
  <si>
    <t>1.00:0.84:1.26:4.70:4.35:4.68</t>
  </si>
  <si>
    <t>1.00:4.42</t>
  </si>
  <si>
    <t>1.00:0.84:1.00:0.27:0.29:0.28</t>
  </si>
  <si>
    <t>1.00:0.92:0.93:0.16:0.14:0.17</t>
  </si>
  <si>
    <t>1.00:0.99:1.06:3.93:3.54:3.98</t>
  </si>
  <si>
    <t>1.00:3.76</t>
  </si>
  <si>
    <t>1.00:0.85:0.99:3.29:3.31:3.32</t>
  </si>
  <si>
    <t>1.00:3.49</t>
  </si>
  <si>
    <t>1.00:0.78:0.82:2.78:2.74:3.08</t>
  </si>
  <si>
    <t>1.00:3.30</t>
  </si>
  <si>
    <t>1.00:0.92:0.91:0.23:0.25:0.27</t>
  </si>
  <si>
    <t>1.00:0.91:1.04:0.27:0.20:0.20</t>
  </si>
  <si>
    <t>1.00:0.87:0.99:3.49:3.11:3.58</t>
  </si>
  <si>
    <t>1.00:3.56</t>
  </si>
  <si>
    <t>1.00:1.04:1.14:6.10:6.07:5.16</t>
  </si>
  <si>
    <t>1.00:5.45</t>
  </si>
  <si>
    <t>1.00:0.89:1.03:0.19:0.28:0.24</t>
  </si>
  <si>
    <t>1.00:0.97:1.19:7.91:7.88:7.96</t>
  </si>
  <si>
    <t>1.00:7.51</t>
  </si>
  <si>
    <t>1.00:0.91:1.00:5.15:5.28:5.28</t>
  </si>
  <si>
    <t>1.00:5.40</t>
  </si>
  <si>
    <t>1.00:0.84:1.00:8.00:8.20:7.95</t>
  </si>
  <si>
    <t>1.00:8.49</t>
  </si>
  <si>
    <t>1.00:0.93:0.76:0.15:0.14:0.19</t>
  </si>
  <si>
    <t>1.00:0.91:1.05:0.19:0.14:0.17</t>
  </si>
  <si>
    <t>1.00:1.01:1.14:0.31:0.26:0.29</t>
  </si>
  <si>
    <t>1.00:1.02:1.56:8.34:8.61:8.52</t>
  </si>
  <si>
    <t>1.00:7.11</t>
  </si>
  <si>
    <t>1.00:0.93:1.03:0.26:0.22:0.16</t>
  </si>
  <si>
    <t>1.00:0.91:0.94:0.28:0.28:0.29</t>
  </si>
  <si>
    <t>1.00:0.93:1.07:0.02:0.03:0.03</t>
  </si>
  <si>
    <t>1.00:0.98:0.80:0.24:0.27:0.36</t>
  </si>
  <si>
    <t>1.00:0.33</t>
  </si>
  <si>
    <t>1.00:0.88:1.05:0.22:0.13:0.03</t>
  </si>
  <si>
    <t>1.00:0.13</t>
  </si>
  <si>
    <t>1.00:0.98:1.15:0.34:0.32:0.24</t>
  </si>
  <si>
    <t>1.00:0.76:0.83:0.18:0.21:0.23</t>
  </si>
  <si>
    <t>1.00:0.96:0.95:0.19:0.21:0.22</t>
  </si>
  <si>
    <t>1.00:0.85:0.76:0.18:0.14:0.09</t>
  </si>
  <si>
    <t>1.00:1.00:0.96:0.07:0.30:0.30</t>
  </si>
  <si>
    <t>1.00:1.08:1.21:0.30:0.21:0.11</t>
  </si>
  <si>
    <t>1.00:0.96:0.75:0.26:0.13:0.18</t>
  </si>
  <si>
    <t>1.00:0.86:1.03:7.48:6.84:7.23</t>
  </si>
  <si>
    <t>1.00:7.45</t>
  </si>
  <si>
    <t>1.00:1.65:1.12:4.58:5.29:5.35</t>
  </si>
  <si>
    <t>1.00:0.85:1.16:3.45:3.73:3.99</t>
  </si>
  <si>
    <t>1.00:0.92:1.15:0.21:0.20:0.20</t>
  </si>
  <si>
    <t>1.00:1.51:0.89:6.83:6.32:6.64</t>
  </si>
  <si>
    <t>1.00:5.82</t>
  </si>
  <si>
    <t>1.00:1.09:1.04:4.27:3.97:3.76</t>
  </si>
  <si>
    <t>1.00:3.83</t>
  </si>
  <si>
    <t>1.00:0.87:0.89:0.25:0.31:0.26</t>
  </si>
  <si>
    <t>1.00:0.87:0.94:0.22:0.17:0.22</t>
  </si>
  <si>
    <t>1.00:1.08:1.17:3.45:3.51:3.35</t>
  </si>
  <si>
    <t>1.00:0.80:0.94:0.29:0.35:0.21</t>
  </si>
  <si>
    <t>1.00:1.36:1.24:0.30:0.33:0.36</t>
  </si>
  <si>
    <t>1.00:0.82:0.96:0.17:0.18:0.22</t>
  </si>
  <si>
    <t>1.00:1.08:1.03:0.29:0.27:0.28</t>
  </si>
  <si>
    <t>1.00:0.82:0.75:3.29:2.82:2.71</t>
  </si>
  <si>
    <t>1.00:3.43</t>
  </si>
  <si>
    <t>1.00:0.88:0.97:0.25:0.24:0.25</t>
  </si>
  <si>
    <t>1.00:0.82:0.88:0.23:0.22:0.23</t>
  </si>
  <si>
    <t>1.00:1.17:1.12:0.31:0.19:0.55</t>
  </si>
  <si>
    <t>1.00:0.37</t>
  </si>
  <si>
    <t>1.00:0.80:0.92:0.31:0.45:0.11</t>
  </si>
  <si>
    <t>1.00:0.42</t>
  </si>
  <si>
    <t>1.00:1.01:1.04:3.41:2.91:3.07</t>
  </si>
  <si>
    <t>1.00:3.09</t>
  </si>
  <si>
    <t>1.00:0.90:0.97:0.30:0.28:0.34</t>
  </si>
  <si>
    <t>1.00:0.86:1.03:0.33:0.30:0.30</t>
  </si>
  <si>
    <t>1.00:0.36</t>
  </si>
  <si>
    <t>1.00:0.90:1.00:2.91:3.04:3.03</t>
  </si>
  <si>
    <t>1.00:3.11</t>
  </si>
  <si>
    <t>1.00:0.98:1.05:3.28:2.90:3.21</t>
  </si>
  <si>
    <t>1.00:3.10</t>
  </si>
  <si>
    <t>1.00:0.96:0.94:2.89:3.06:3.00</t>
  </si>
  <si>
    <t>1.00:1.00:1.12:0.36:0.29:0.24</t>
  </si>
  <si>
    <t>1.00:1.19:1.22:3.46:3.31:3.69</t>
  </si>
  <si>
    <t>1.00:3.06</t>
  </si>
  <si>
    <t>1.00:1.30:1.01:8.09:6.55:7.86</t>
  </si>
  <si>
    <t>1.00:6.80</t>
  </si>
  <si>
    <t>1.00:1.10:1.20:3.29:3.26:3.53</t>
  </si>
  <si>
    <t>1.00:1.05:0.93:0.28:0.40:0.30</t>
  </si>
  <si>
    <t>1.00:0.38</t>
  </si>
  <si>
    <t>1.00:1.01:1.11:0.38:0.38:0.26</t>
  </si>
  <si>
    <t>1.00:0.90:1.01:0.42:0.38:0.15</t>
  </si>
  <si>
    <t>1.00:0.96:0.98:0.31:0.31:0.35</t>
  </si>
  <si>
    <t>1.00:0.84:0.89:0.29:0.30:0.32</t>
  </si>
  <si>
    <t>1.00:0.70:0.98:2.96:2.58:2.52</t>
  </si>
  <si>
    <t>1.00:3.00</t>
  </si>
  <si>
    <t>1.00:1.01:1.06:0.33:0.34:0.35</t>
  </si>
  <si>
    <t>1.00:0.59:0.59:4.16:1.78:3.64</t>
  </si>
  <si>
    <t>1.00:0.93:0.92:0.27:0.29:0.40</t>
  </si>
  <si>
    <t>1.00:0.93:1.00:0.32:0.32:0.35</t>
  </si>
  <si>
    <t>1.00:1.11:1.01:2.15:3.46:3.63</t>
  </si>
  <si>
    <t>1.00:2.97</t>
  </si>
  <si>
    <t>1.00:0.88:0.94:0.30:0.29:0.36</t>
  </si>
  <si>
    <t>1.00:0.99:1.00:0.31:0.32:0.38</t>
  </si>
  <si>
    <t>1.00:0.96:1.00:0.29:0.33:0.37</t>
  </si>
  <si>
    <t>1.00:0.98:0.96:2.75:2.97:2.96</t>
  </si>
  <si>
    <t>1.00:2.95</t>
  </si>
  <si>
    <t>1.00:1.00:1.10:0.40:0.27:0.38</t>
  </si>
  <si>
    <t>1.00:1.00:1.08:2.91:2.99:3.12</t>
  </si>
  <si>
    <t>1.00:2.94</t>
  </si>
  <si>
    <t>1.00:0.97:1.03:2.81:2.92:3.01</t>
  </si>
  <si>
    <t>1.00:2.91</t>
  </si>
  <si>
    <t>1.00:0.86:0.95:2.98:2.50:2.71</t>
  </si>
  <si>
    <t>1.00:0.93:0.94:0.33:0.31:0.35</t>
  </si>
  <si>
    <t>1.00:0.35</t>
  </si>
  <si>
    <t>1.00:0.96:1.07:2.99:2.87:2.90</t>
  </si>
  <si>
    <t>1.00:2.89</t>
  </si>
  <si>
    <t>1.00:0.86:1.02:0.34:0.34:0.32</t>
  </si>
  <si>
    <t>1.00:0.89:0.95:3.07:2.61:2.45</t>
  </si>
  <si>
    <t>1.00:2.86</t>
  </si>
  <si>
    <t>1.00:0.58:0.80:0.34:0.23:0.27</t>
  </si>
  <si>
    <t>1.00:0.88:1.14:0.42:0.30:0.33</t>
  </si>
  <si>
    <t>1.00:0.94:0.88:2.74:2.54:2.75</t>
  </si>
  <si>
    <t>1.00:2.85</t>
  </si>
  <si>
    <t>1.00:0.94:0.91:0.39:0.28:0.33</t>
  </si>
  <si>
    <t>1.00:0.90:0.93:2.65:2.47:2.90</t>
  </si>
  <si>
    <t>1.00:2.84</t>
  </si>
  <si>
    <t>1.00:1.07:0.60:2.63:2.32:2.59</t>
  </si>
  <si>
    <t>1.00:2.81</t>
  </si>
  <si>
    <t>1.00:0.99:0.93:2.09:2.98:3.14</t>
  </si>
  <si>
    <t>1.00:0.90:0.94:2.53:2.49:2.96</t>
  </si>
  <si>
    <t>1.00:0.97:1.02:0.37:0.30:0.40</t>
  </si>
  <si>
    <t>1.00:0.89:0.98:2.95:2.46:2.64</t>
  </si>
  <si>
    <t>1.00:2.80</t>
  </si>
  <si>
    <t>1.00:0.84:1.03:5.10:4.58:4.94</t>
  </si>
  <si>
    <t>1.00:0.89:0.78:0.30:0.33:0.33</t>
  </si>
  <si>
    <t>1.00:0.91:0.87:0.33:0.34:0.33</t>
  </si>
  <si>
    <t>1.00:0.90:0.99:2.92:1.88:3.22</t>
  </si>
  <si>
    <t>1.00:2.78</t>
  </si>
  <si>
    <t>1.00:0.88:0.99:0.31:0.36:0.37</t>
  </si>
  <si>
    <t>1.00:0.90:0.91:0.37:0.28:0.36</t>
  </si>
  <si>
    <t>1.00:0.91:0.86:0.31:0.33:0.36</t>
  </si>
  <si>
    <t>1.00:0.88:0.93:0.34:0.32:0.36</t>
  </si>
  <si>
    <t>1.00:0.92:0.96:0.38:0.35:0.32</t>
  </si>
  <si>
    <t>1.00:0.94:0.87:0.28:0.34:0.40</t>
  </si>
  <si>
    <t>1.00:0.41</t>
  </si>
  <si>
    <t>1.00:1.14:1.09:3.01:2.83:3.04</t>
  </si>
  <si>
    <t>1.00:2.75</t>
  </si>
  <si>
    <t>1.00:0.93:0.88:0.41:0.34:0.28</t>
  </si>
  <si>
    <t>1.00:0.96:1.06:2.82:2.60:2.87</t>
  </si>
  <si>
    <t>1.00:2.74</t>
  </si>
  <si>
    <t>1.00:0.96:1.01:2.46:2.74:2.94</t>
  </si>
  <si>
    <t>1.00:0.92:0.88:1.90:2.84:2.92</t>
  </si>
  <si>
    <t>1.00:1.02:0.91:0.38:0.28:0.41</t>
  </si>
  <si>
    <t>1.00:1.10:0.87:2.65:3.03:3.51</t>
  </si>
  <si>
    <t>1.00:0.95:0.97:0.34:0.36:0.37</t>
  </si>
  <si>
    <t>1.00:0.89:1.01:0.35:0.35:0.37</t>
  </si>
  <si>
    <t>1.00:0.96:1.00:2.75:2.53:2.73</t>
  </si>
  <si>
    <t>1.00:2.71</t>
  </si>
  <si>
    <t>1.00:0.97:1.15:2.74:2.68:3.02</t>
  </si>
  <si>
    <t>1.00:2.70</t>
  </si>
  <si>
    <t>1.00:0.90:1.02:0.36:0.36:0.36</t>
  </si>
  <si>
    <t>1.00:0.88:0.94:0.13:0.16:0.15</t>
  </si>
  <si>
    <t>1.00:0.99:1.03:0.39:0.32:0.41</t>
  </si>
  <si>
    <t>1.00:0.39</t>
  </si>
  <si>
    <t>1.00:0.86:0.90:0.29:0.36:0.38</t>
  </si>
  <si>
    <t>1.00:0.40</t>
  </si>
  <si>
    <t>1.00:0.92:1.00:0.47:0.20:0.42</t>
  </si>
  <si>
    <t>1.00:0.45</t>
  </si>
  <si>
    <t>1.00:0.95:0.88:2.44:3.10:2.03</t>
  </si>
  <si>
    <t>1.00:2.68</t>
  </si>
  <si>
    <t>1.00:0.84:0.87:2.28:2.41:2.55</t>
  </si>
  <si>
    <t>1.00:1.08:1.04:0.41:0.36:0.39</t>
  </si>
  <si>
    <t>1.00:0.65:0.87:2.31:2.22:2.19</t>
  </si>
  <si>
    <t>1.00:2.67</t>
  </si>
  <si>
    <t>1.00:0.82:0.96:0.39:0.29:0.36</t>
  </si>
  <si>
    <t>1.00:1.03:0.98:2.20:2.78:3.02</t>
  </si>
  <si>
    <t>1.00:2.66</t>
  </si>
  <si>
    <t>1.00:1.00:0.98:2.58:2.67:2.64</t>
  </si>
  <si>
    <t>1.00:2.65</t>
  </si>
  <si>
    <t>1.00:0.94:0.94:0.30:0.39:0.34</t>
  </si>
  <si>
    <t>1.00:0.85:0.87:0.35:0.32:0.36</t>
  </si>
  <si>
    <t>1.00:0.92:0.98:2.63:2.44:2.56</t>
  </si>
  <si>
    <t>1.00:2.63</t>
  </si>
  <si>
    <t>1.00:0.98:0.99:0.37:0.35:0.42</t>
  </si>
  <si>
    <t>1.00:0.96:1.10:2.68:2.34:2.96</t>
  </si>
  <si>
    <t>1.00:2.61</t>
  </si>
  <si>
    <t>1.00:1.14:1.06:2.68:2.75:2.93</t>
  </si>
  <si>
    <t>1.00:0.82:0.87:0.24:0.30:0.37</t>
  </si>
  <si>
    <t>1.00:0.85:0.74:0.26:0.25:0.29</t>
  </si>
  <si>
    <t>1.00:0.90:0.81:0.36:0.31:0.38</t>
  </si>
  <si>
    <t>1.00:0.87:0.86:0.21:0.41:0.44</t>
  </si>
  <si>
    <t>1.00:0.84:0.87:0.36:0.34:0.36</t>
  </si>
  <si>
    <t>1.00:1.01:0.98:0.40:0.39:0.38</t>
  </si>
  <si>
    <t>1.00:0.92:0.96:0.37:0.35:0.40</t>
  </si>
  <si>
    <t>1.00:0.89:0.96:0.36:0.36:0.40</t>
  </si>
  <si>
    <t>1.00:0.94:1.06:2.50:2.55:2.60</t>
  </si>
  <si>
    <t>1.00:2.55</t>
  </si>
  <si>
    <t>1.00:1.22:1.09:0.45:0.47:0.38</t>
  </si>
  <si>
    <t>1.00:0.97:0.83:5.41:6.53:6.03</t>
  </si>
  <si>
    <t>1.00:6.41</t>
  </si>
  <si>
    <t>1.00:0.95:1.03:2.58:2.50:2.46</t>
  </si>
  <si>
    <t>1.00:2.53</t>
  </si>
  <si>
    <t>1.00:1.16:1.27:2.60:2.91:3.16</t>
  </si>
  <si>
    <t>1.00:0.91:0.99:2.56:2.35:2.38</t>
  </si>
  <si>
    <t>1.00:2.52</t>
  </si>
  <si>
    <t>1.00:0.92:0.94:0.38:0.36:0.40</t>
  </si>
  <si>
    <t>1.00:0.98:0.91:0.35:0.38:0.42</t>
  </si>
  <si>
    <t>1.00:1.03:1.13:0.27:0.25:0.34</t>
  </si>
  <si>
    <t>1.00:0.80:0.83:2.37:2.01:2.18</t>
  </si>
  <si>
    <t>1.00:2.49</t>
  </si>
  <si>
    <t>1.00:0.89:1.23:3.05:2.85:3.71</t>
  </si>
  <si>
    <t>1.00:2.76</t>
  </si>
  <si>
    <t>Oxidation (M)</t>
  </si>
  <si>
    <t>1.00:0.85:0.95:2.68:2.06:2.22</t>
  </si>
  <si>
    <t>1.00:2.48</t>
  </si>
  <si>
    <t>1.00:0.96:1.05:0.39:0.42:0.41</t>
  </si>
  <si>
    <t>Oxidation (M); Deamidation (NQ)</t>
  </si>
  <si>
    <t>1.00:0.92:0.97:2.37:2.26:2.51</t>
  </si>
  <si>
    <t>1.00:2.47</t>
  </si>
  <si>
    <t>1.00:0.90:0.94:2.19:2.40:2.44</t>
  </si>
  <si>
    <t>1.00:0.97:0.97:0.46:0.39:0.34</t>
  </si>
  <si>
    <t>1.00:0.89:0.87:0.28:0.39:0.45</t>
  </si>
  <si>
    <t>1.00:0.44</t>
  </si>
  <si>
    <t>1.00:0.90:0.93:0.43:0.33:0.39</t>
  </si>
  <si>
    <t>1.00:0.93:0.63:2.45:1.67:2.15</t>
  </si>
  <si>
    <t>1.00:2.46</t>
  </si>
  <si>
    <t>1.00:1.02:0.95:0.43:0.41:0.37</t>
  </si>
  <si>
    <t>1.00:0.94:0.92:0.37:0.37:0.43</t>
  </si>
  <si>
    <t>1.00:0.79:1.23:2.42:2.23:2.70</t>
  </si>
  <si>
    <t>1.00:2.44</t>
  </si>
  <si>
    <t>1.00:0.96:1.02:0.27:0.26:0.15</t>
  </si>
  <si>
    <t>1.00:1.21:1.43:0.75:0.47:0.17</t>
  </si>
  <si>
    <t>1.00:1.72:1.00:0.29:0.39:0.38</t>
  </si>
  <si>
    <t>1.00:0.90:0.93:0.32:0.41:0.44</t>
  </si>
  <si>
    <t>1.00:0.66:0.81:4.37:3.98:4.29</t>
  </si>
  <si>
    <t>1.00:5.14</t>
  </si>
  <si>
    <t>1.00:0.91:1.04:0.45:0.42:0.37</t>
  </si>
  <si>
    <t>1.00:0.94:0.89:0.27:0.37:0.55</t>
  </si>
  <si>
    <t>1.00:0.43</t>
  </si>
  <si>
    <t>1.00:1.04:0.98:0.31:0.34:0.43</t>
  </si>
  <si>
    <t>1.00:1.11:0.91:2.28:2.31:2.53</t>
  </si>
  <si>
    <t>1.00:2.35</t>
  </si>
  <si>
    <t>1.00:0.93:0.96:0.40:0.41:0.41</t>
  </si>
  <si>
    <t>1.00:0.94:0.86:0.49:0.28:0.42</t>
  </si>
  <si>
    <t>1.00:0.95:1.03:2.35:2.21:2.44</t>
  </si>
  <si>
    <t>1.00:0.86:0.91:0.32:0.38:0.48</t>
  </si>
  <si>
    <t>1.00:1.54:1.03:2.76:2.73:2.89</t>
  </si>
  <si>
    <t>1.00:2.34</t>
  </si>
  <si>
    <t>1.00:1.02:0.86:0.42:0.14:0.52</t>
  </si>
  <si>
    <t>1.00:0.82:0.91:2.15:2.10:2.15</t>
  </si>
  <si>
    <t>1.00:1.05:1.06:0.45:0.32:0.56</t>
  </si>
  <si>
    <t>1.00:0.94:1.04:0.27:0.33:0.20</t>
  </si>
  <si>
    <t>1.00:1.03:0.89:0.43:0.39:0.43</t>
  </si>
  <si>
    <t>1.00:0.97:1.03:0.47:0.39:0.43</t>
  </si>
  <si>
    <t>1.00:0.78:0.86:0.29:0.43:0.12</t>
  </si>
  <si>
    <t>1.00:1.47:1.24:0.51:0.55:0.54</t>
  </si>
  <si>
    <t>1.00:1.02:1.06:0.35:0.48:0.50</t>
  </si>
  <si>
    <t>1.00:0.90:1.00:0.43:0.40:0.42</t>
  </si>
  <si>
    <t>1.00:0.96:0.94:0.42:0.41:0.43</t>
  </si>
  <si>
    <t>1.00:0.89:1.00:0.42:0.39:0.45</t>
  </si>
  <si>
    <t>1.00:0.68:1.00:2.30:1.91:1.97</t>
  </si>
  <si>
    <t>1.00:2.30</t>
  </si>
  <si>
    <t>1.00:0.91:0.99:0.43:0.40:0.43</t>
  </si>
  <si>
    <t>1.00:0.84:0.90:2.01:2.05:2.26</t>
  </si>
  <si>
    <t>1.00:2.28</t>
  </si>
  <si>
    <t>1.00:0.88:0.94:0.40:0.37:0.46</t>
  </si>
  <si>
    <t>1.00:0.93:0.98:0.43:0.39:0.46</t>
  </si>
  <si>
    <t>1.00:0.94:0.94:0.43:0.44:0.40</t>
  </si>
  <si>
    <t>1.00:1.14:1.06:2.27:2.37:2.61</t>
  </si>
  <si>
    <t>1.00:2.27</t>
  </si>
  <si>
    <t>1.00:0.85:0.99:0.44:0.39:0.43</t>
  </si>
  <si>
    <t>1.00:1.12:1.30:2.41:2.55:2.71</t>
  </si>
  <si>
    <t>1.00:2.24</t>
  </si>
  <si>
    <t>1.00:0.74:0.79:1.66:1.98:2.03</t>
  </si>
  <si>
    <t>1.00:2.19</t>
  </si>
  <si>
    <t>1.00:1.32:1.19:2.70:3.02:3.55</t>
  </si>
  <si>
    <t>1.00:2.43</t>
  </si>
  <si>
    <t>1.00:0.99:0.84:0.32:0.45:0.50</t>
  </si>
  <si>
    <t>1.00:0.82:0.83:2.29:1.32:2.29</t>
  </si>
  <si>
    <t>1.00:2.22</t>
  </si>
  <si>
    <t>1.00:0.97:0.98:0.43:0.49:0.41</t>
  </si>
  <si>
    <t>1.00:0.62:0.71:1.73:1.60:1.83</t>
  </si>
  <si>
    <t>1.00:2.12</t>
  </si>
  <si>
    <t>1.00:1.00:1.05:0.43:0.43:0.53</t>
  </si>
  <si>
    <t>1.00:0.87:1.44:5.17:3.41:2.88</t>
  </si>
  <si>
    <t>1.00:3.47</t>
  </si>
  <si>
    <t>1.00:0.88:0.81:0.12:0.37:0.35</t>
  </si>
  <si>
    <t>1.00:1.16:1.18:2.53:2.35:2.42</t>
  </si>
  <si>
    <t>1.00:2.18</t>
  </si>
  <si>
    <t>1.00:1.25:1.43:2.04:2.92:3.05</t>
  </si>
  <si>
    <t>1.00:0.81:0.95:1.88:1.85:2.27</t>
  </si>
  <si>
    <t>1.00:0.92:0.95:2.56:1.77:1.89</t>
  </si>
  <si>
    <t>1.00:2.17</t>
  </si>
  <si>
    <t>1.00:0.92:0.99:2.33:1.80:2.13</t>
  </si>
  <si>
    <t>1.00:2.16</t>
  </si>
  <si>
    <t>1.00:0.46</t>
  </si>
  <si>
    <t>Carbamidomethylation; Pyro-glu from E; Pyro-glu from Q; Deamidation (NQ)</t>
  </si>
  <si>
    <t>1.00:1.07:1.13:0.42:0.52:0.54</t>
  </si>
  <si>
    <t>1.00:0.47</t>
  </si>
  <si>
    <t>1.00:0.93:1.43:0.48:0.70:0.39</t>
  </si>
  <si>
    <t>1.00:0.90:0.96:0.46:0.46:0.42</t>
  </si>
  <si>
    <t>1.00:0.91:0.96:2.07:1.90:2.15</t>
  </si>
  <si>
    <t>1.00:2.13</t>
  </si>
  <si>
    <t>1.00:1.04:0.99:2.31:2.07:2.07</t>
  </si>
  <si>
    <t>1.00:0.96:0.98:0.52:0.43:0.43</t>
  </si>
  <si>
    <t>1.00:0.82:0.74:0.39:0.39:0.43</t>
  </si>
  <si>
    <t>1.00:0.99:1.20:1.97:2.50:2.29</t>
  </si>
  <si>
    <t>1.00:0.98:1.03:0.51:0.44:0.48</t>
  </si>
  <si>
    <t>1.00:0.48</t>
  </si>
  <si>
    <t>1.00:0.86:0.84:0.22:0.36:0.15</t>
  </si>
  <si>
    <t>1.00:1.21:1.02:1.90:2.09:2.74</t>
  </si>
  <si>
    <t>1.00:2.08</t>
  </si>
  <si>
    <t>1.00:0.66:0.65:0.41:0.37:0.34</t>
  </si>
  <si>
    <t>1.00:0.90:0.91:0.49:0.39:0.48</t>
  </si>
  <si>
    <t>1.00:0.91:0.97:2.25:1.39:2.35</t>
  </si>
  <si>
    <t>1.00:0.84:0.92:2.00:1.87:1.83</t>
  </si>
  <si>
    <t>1.00:2.11</t>
  </si>
  <si>
    <t>1.00:0.98:1.01:0.56:0.41:0.48</t>
  </si>
  <si>
    <t>Carbamidomethylation; Oxidation (M); Deamidation (NQ); Phosphorylation (STY)</t>
  </si>
  <si>
    <t>1.00:0.98:1.00:0.47:0.46:0.52</t>
  </si>
  <si>
    <t>1.00:0.49</t>
  </si>
  <si>
    <t>1.00:0.90:1.01:0.50:0.43:0.50</t>
  </si>
  <si>
    <t>1.00:0.94:1.10:0.58:0.47:0.45</t>
  </si>
  <si>
    <t>1.00:0.88:0.82:0.42:0.47:0.44</t>
  </si>
  <si>
    <t>1.00:0.50</t>
  </si>
  <si>
    <t>1.00:1.10:1.14:2.03:2.20:2.31</t>
  </si>
  <si>
    <t>1.00:2.02</t>
  </si>
  <si>
    <t>1.00:1.12:1.18:0.17:0.18:0.14</t>
  </si>
  <si>
    <t>1.00:1.04:0.93:0.53:0.52:0.44</t>
  </si>
  <si>
    <t>1.00:0.46:0.53:2.09:1.58:1.49</t>
  </si>
  <si>
    <t>1.00:2.58</t>
  </si>
  <si>
    <t>1.00:1.72:1.44:0.37:0.41:0.52</t>
  </si>
  <si>
    <t>1.00:0.91:0.98:2.28:2.00:1.34</t>
  </si>
  <si>
    <t>1.00:1.04:0.95:2.18:2.37:2.05</t>
  </si>
  <si>
    <t>1.00:2.21</t>
  </si>
  <si>
    <t>1.00:1.50:1.71:0.74:0.57:0.37</t>
  </si>
  <si>
    <t>1.00:0.92:0.90:0.24:0.28:0.31</t>
  </si>
  <si>
    <t>1.00:0.90:0.98:0.24:0.22:0.20</t>
  </si>
  <si>
    <t>1.00:0.95:0.95:0.40:0.34:0.53</t>
  </si>
  <si>
    <t>1.00:0.94:0.82:0.20:0.14:0.29</t>
  </si>
  <si>
    <t>1.00:0.83:0.99:0.35:0.39:0.41</t>
  </si>
  <si>
    <t>1.00:1.04:1.10:0.44:0.35:0.40</t>
  </si>
  <si>
    <t>1.00:1.29:1.14:0.31:0.13:0.41</t>
  </si>
  <si>
    <t>1.00:0.81:0.64:1.81:1.57:2.10</t>
  </si>
  <si>
    <t>1.00:2.23</t>
  </si>
  <si>
    <t>1.00:1.01:1.00:0.45:0.40:0.55</t>
  </si>
  <si>
    <t>1.00:0.51:0.55:1.24:1.95:2.03</t>
  </si>
  <si>
    <t>Ratio EVS:EXO</t>
  </si>
  <si>
    <t>Oxidation (M); Pyro-glu from Q; Deamidation (NQ)</t>
  </si>
  <si>
    <t>Carbamidomethylation; Oxidation (M); Pyro-glu from E; Pyro-glu from Q; Deamidation (NQ)</t>
  </si>
  <si>
    <t>Pyro-glu from E</t>
  </si>
  <si>
    <t>Carbamidomethylation; Oxidation (M); Pyro-glu from Q</t>
  </si>
  <si>
    <t>Carbamidomethylation; Oxidation (M); Pyro-glu from E; Deamidation (NQ)</t>
  </si>
  <si>
    <t>Oxidation (M); Pyro-glu from Q</t>
  </si>
  <si>
    <t>Oxidation (M); Pyro-glu from E; Deamidation (NQ)</t>
  </si>
  <si>
    <t>-10lgP</t>
  </si>
  <si>
    <t>Coverage (%) Sample 1</t>
  </si>
  <si>
    <t>Coverage (%) Sample 2</t>
  </si>
  <si>
    <t>Coverage (%) Sample 3</t>
  </si>
  <si>
    <t>Area Sample 1</t>
  </si>
  <si>
    <t>Area Sample 2</t>
  </si>
  <si>
    <t>Area Sample 3</t>
  </si>
  <si>
    <t>#Spec Sample 1</t>
  </si>
  <si>
    <t>#Spec Sample 2</t>
  </si>
  <si>
    <t>#Spec Sample 3</t>
  </si>
  <si>
    <t>Coverage (%) EVS</t>
  </si>
  <si>
    <t>Coverage (%) Sample 1  EVS</t>
  </si>
  <si>
    <t>Coverage (%) Sample 2  EVS</t>
  </si>
  <si>
    <t>Coverage (%) Sample 3  EVS</t>
  </si>
  <si>
    <t>Area Sample 1  EVS</t>
  </si>
  <si>
    <t>Area Sample 2  EVS</t>
  </si>
  <si>
    <t>Area Sample 3  EVS</t>
  </si>
  <si>
    <t>#Peptides  EVS</t>
  </si>
  <si>
    <t>#Unique  EVS</t>
  </si>
  <si>
    <t>#Spec Sample 1  EVS</t>
  </si>
  <si>
    <t>#Spec Sample 2  EVS</t>
  </si>
  <si>
    <t>#Spec Sample 3  EVS</t>
  </si>
  <si>
    <t>Avg. Mass  EVS</t>
  </si>
  <si>
    <t>-10lgP EVS</t>
  </si>
  <si>
    <t>-10lgP EXO</t>
  </si>
  <si>
    <t>Coverage (%) EXO</t>
  </si>
  <si>
    <t>Coverage (%) Sample 1 EXO</t>
  </si>
  <si>
    <t>Coverage (%) Sample 2 EXO</t>
  </si>
  <si>
    <t>Coverage (%) Sample 3 EXO</t>
  </si>
  <si>
    <t>Area Sample 1 EXO</t>
  </si>
  <si>
    <t>Area Sample 2 EXO</t>
  </si>
  <si>
    <t>Area Sample 3 EXO</t>
  </si>
  <si>
    <t>#Peptides EXO</t>
  </si>
  <si>
    <t>#Unique EXO</t>
  </si>
  <si>
    <t>#Spec Sample 1 EXO</t>
  </si>
  <si>
    <t>#Spec Sample 2 EXO</t>
  </si>
  <si>
    <t>#Spec Sample 3 EXO</t>
  </si>
  <si>
    <t>Pyro-glu from E; Deamidation (NQ)</t>
  </si>
  <si>
    <t>Oxidation (M); Pyro-glu from E</t>
  </si>
  <si>
    <t>Carbamidomethylation; Pyro-glu from E; Pyro-glu from Q</t>
  </si>
  <si>
    <t>P value</t>
  </si>
  <si>
    <t xml:space="preserve">Histone H4 </t>
  </si>
  <si>
    <t xml:space="preserve">Fibronectin </t>
  </si>
  <si>
    <t xml:space="preserve">Syntenin-1 </t>
  </si>
  <si>
    <t xml:space="preserve">Angiopoietin-related protein 2 </t>
  </si>
  <si>
    <t xml:space="preserve">Ribosomal L1 domain-containing protein 1 </t>
  </si>
  <si>
    <t xml:space="preserve">Cyclin-dependent kinase 1 </t>
  </si>
  <si>
    <t xml:space="preserve">Tubulin alpha-4A chain </t>
  </si>
  <si>
    <t xml:space="preserve">Laminin subunit alpha-5 </t>
  </si>
  <si>
    <t xml:space="preserve">Programmed cell death 6-interacting protein </t>
  </si>
  <si>
    <t xml:space="preserve">Immunoglobulin superfamily member 8 </t>
  </si>
  <si>
    <t xml:space="preserve">Tumor susceptibility gene 101 protein </t>
  </si>
  <si>
    <t xml:space="preserve">Vacuolar protein sorting-associated protein 28 homolog </t>
  </si>
  <si>
    <t xml:space="preserve">Heterogeneous nuclear ribonucleoproteins C1/C2 </t>
  </si>
  <si>
    <t xml:space="preserve">Serine incorporator 1 </t>
  </si>
  <si>
    <t xml:space="preserve">Protein tweety homolog 3 </t>
  </si>
  <si>
    <t xml:space="preserve">Protein mono-ADP-ribosyltransferase PARP4 </t>
  </si>
  <si>
    <t xml:space="preserve">40S ribosomal protein S29 </t>
  </si>
  <si>
    <t xml:space="preserve">Major vault protein </t>
  </si>
  <si>
    <t xml:space="preserve">Heterogeneous nuclear ribonucleoprotein U </t>
  </si>
  <si>
    <t xml:space="preserve">Prostaglandin F2 receptor negative regulator </t>
  </si>
  <si>
    <t xml:space="preserve">26S proteasome regulatory subunit 6B </t>
  </si>
  <si>
    <t xml:space="preserve">40S ribosomal protein S27 </t>
  </si>
  <si>
    <t xml:space="preserve">26S proteasome regulatory subunit 8 </t>
  </si>
  <si>
    <t xml:space="preserve">40S ribosomal protein S23 </t>
  </si>
  <si>
    <t xml:space="preserve">Type 2 phosphatidylinositol 4 5-bisphosphate 4-phosphatase </t>
  </si>
  <si>
    <t xml:space="preserve">CAD protein </t>
  </si>
  <si>
    <t xml:space="preserve">26S proteasome regulatory subunit 4 </t>
  </si>
  <si>
    <t xml:space="preserve">40S ribosomal protein S2 </t>
  </si>
  <si>
    <t xml:space="preserve">26S proteasome regulatory subunit 7 </t>
  </si>
  <si>
    <t xml:space="preserve">Receptor of activated protein C kinase 1 </t>
  </si>
  <si>
    <t xml:space="preserve">Disco-interacting protein 2 homolog B </t>
  </si>
  <si>
    <t xml:space="preserve">ATP-dependent RNA helicase A </t>
  </si>
  <si>
    <t xml:space="preserve">RuvB-like 1 </t>
  </si>
  <si>
    <t xml:space="preserve">26S proteasome regulatory subunit 10B </t>
  </si>
  <si>
    <t xml:space="preserve">RuvB-like 2 </t>
  </si>
  <si>
    <t xml:space="preserve">40S ribosomal protein S9 </t>
  </si>
  <si>
    <t xml:space="preserve">40S ribosomal protein S15a </t>
  </si>
  <si>
    <t xml:space="preserve">26S proteasome regulatory subunit 6A </t>
  </si>
  <si>
    <t xml:space="preserve">116 kDa U5 small nuclear ribonucleoprotein component </t>
  </si>
  <si>
    <t xml:space="preserve">EH domain-containing protein 2 </t>
  </si>
  <si>
    <t xml:space="preserve">Ribonucleoside-diphosphate reductase large subunit </t>
  </si>
  <si>
    <t xml:space="preserve">40S ribosomal protein S4  X isoform </t>
  </si>
  <si>
    <t xml:space="preserve">60S ribosomal protein L10 </t>
  </si>
  <si>
    <t xml:space="preserve">Pre-mRNA-splicing factor ATP-dependent RNA helicase DHX15 </t>
  </si>
  <si>
    <t xml:space="preserve">40S ribosomal protein S3 </t>
  </si>
  <si>
    <t xml:space="preserve">60S ribosomal protein L3 </t>
  </si>
  <si>
    <t xml:space="preserve">EH domain-containing protein 4 </t>
  </si>
  <si>
    <t xml:space="preserve">60S ribosomal protein L4 </t>
  </si>
  <si>
    <t xml:space="preserve">Lupus La protein homolog </t>
  </si>
  <si>
    <t xml:space="preserve">60S ribosomal protein L36 </t>
  </si>
  <si>
    <t xml:space="preserve">T-complex protein 1 subunit epsilon </t>
  </si>
  <si>
    <t xml:space="preserve">60S ribosomal protein L21 </t>
  </si>
  <si>
    <t xml:space="preserve">Tubulin--tyrosine ligase-like protein 12 </t>
  </si>
  <si>
    <t xml:space="preserve">tRNA-splicing ligase RtcB homolog </t>
  </si>
  <si>
    <t xml:space="preserve">Tubulin beta-3 chain </t>
  </si>
  <si>
    <t xml:space="preserve">Histone H2B type 1-B </t>
  </si>
  <si>
    <t xml:space="preserve">40S ribosomal protein S14 </t>
  </si>
  <si>
    <t xml:space="preserve">60S ribosomal protein L18a </t>
  </si>
  <si>
    <t xml:space="preserve">60S ribosomal protein L32 </t>
  </si>
  <si>
    <t xml:space="preserve">ATP-dependent RNA helicase DDX3X </t>
  </si>
  <si>
    <t xml:space="preserve">Splicing factor 3B subunit 3 </t>
  </si>
  <si>
    <t xml:space="preserve">26S proteasome non-ATPase regulatory subunit 2 </t>
  </si>
  <si>
    <t xml:space="preserve">Argininosuccinate synthase </t>
  </si>
  <si>
    <t xml:space="preserve">H/ACA ribonucleoprotein complex subunit DKC1 </t>
  </si>
  <si>
    <t xml:space="preserve">60S ribosomal protein L13a </t>
  </si>
  <si>
    <t xml:space="preserve">T-complex protein 1 subunit zeta </t>
  </si>
  <si>
    <t xml:space="preserve">Tetraspanin-14 </t>
  </si>
  <si>
    <t xml:space="preserve">40S ribosomal protein S3a </t>
  </si>
  <si>
    <t xml:space="preserve">T-complex protein 1 subunit theta </t>
  </si>
  <si>
    <t xml:space="preserve">40S ribosomal protein S24 </t>
  </si>
  <si>
    <t xml:space="preserve">60S ribosomal protein L14 </t>
  </si>
  <si>
    <t xml:space="preserve">Pre-mRNA-processing-splicing factor 8 </t>
  </si>
  <si>
    <t xml:space="preserve">60S ribosomal protein L17 </t>
  </si>
  <si>
    <t xml:space="preserve">Luc7-like protein 3 </t>
  </si>
  <si>
    <t xml:space="preserve">T-complex protein 1 subunit alpha </t>
  </si>
  <si>
    <t xml:space="preserve">Ubiquitin-40S ribosomal protein S27a </t>
  </si>
  <si>
    <t xml:space="preserve">60S ribosomal protein L28 </t>
  </si>
  <si>
    <t xml:space="preserve">60S ribosomal protein L15 </t>
  </si>
  <si>
    <t xml:space="preserve">DnaJ homolog subfamily A member 1 </t>
  </si>
  <si>
    <t xml:space="preserve">GTP-binding nuclear protein Ran </t>
  </si>
  <si>
    <t xml:space="preserve">Catenin delta-1 </t>
  </si>
  <si>
    <t xml:space="preserve">T-complex protein 1 subunit beta </t>
  </si>
  <si>
    <t xml:space="preserve">Phospholipid scramblase 3 </t>
  </si>
  <si>
    <t xml:space="preserve">Tubulin beta-4B chain </t>
  </si>
  <si>
    <t xml:space="preserve">60S ribosomal protein L24 </t>
  </si>
  <si>
    <t xml:space="preserve">Putative RNA-binding protein Luc7-like 1 </t>
  </si>
  <si>
    <t xml:space="preserve">60S ribosomal protein L27 </t>
  </si>
  <si>
    <t xml:space="preserve">Probable ATP-dependent RNA helicase DDX5 </t>
  </si>
  <si>
    <t xml:space="preserve">EH domain-containing protein 1 </t>
  </si>
  <si>
    <t xml:space="preserve">60S ribosomal protein L30 </t>
  </si>
  <si>
    <t xml:space="preserve">Myeloid-associated differentiation marker </t>
  </si>
  <si>
    <t xml:space="preserve">60S ribosomal protein L13 </t>
  </si>
  <si>
    <t xml:space="preserve">40S ribosomal protein S20 </t>
  </si>
  <si>
    <t xml:space="preserve">40S ribosomal protein S13 </t>
  </si>
  <si>
    <t xml:space="preserve">60S ribosomal protein L7a </t>
  </si>
  <si>
    <t xml:space="preserve">60S acidic ribosomal protein P0 </t>
  </si>
  <si>
    <t xml:space="preserve">60S ribosomal protein L27a </t>
  </si>
  <si>
    <t xml:space="preserve">Tubulin beta-5 chain </t>
  </si>
  <si>
    <t xml:space="preserve">Heterogeneous nuclear ribonucleoprotein L </t>
  </si>
  <si>
    <t xml:space="preserve">Small nuclear ribonucleoprotein Sm D1 </t>
  </si>
  <si>
    <t xml:space="preserve">60S ribosomal protein L7 </t>
  </si>
  <si>
    <t xml:space="preserve">Splicing factor 3B subunit 1 </t>
  </si>
  <si>
    <t xml:space="preserve">60S ribosomal protein L19 </t>
  </si>
  <si>
    <t xml:space="preserve">Alpha-crystallin B chain </t>
  </si>
  <si>
    <t xml:space="preserve">60S ribosomal protein L6 </t>
  </si>
  <si>
    <t xml:space="preserve">Valine--tRNA ligase </t>
  </si>
  <si>
    <t xml:space="preserve">40S ribosomal protein S25 </t>
  </si>
  <si>
    <t xml:space="preserve">Disintegrin and metalloproteinase domain-containing protein 10 </t>
  </si>
  <si>
    <t xml:space="preserve">26S proteasome non-ATPase regulatory subunit 14 </t>
  </si>
  <si>
    <t xml:space="preserve">26S proteasome non-ATPase regulatory subunit 12 </t>
  </si>
  <si>
    <t xml:space="preserve">Putative RNA-binding protein Luc7-like 2 </t>
  </si>
  <si>
    <t xml:space="preserve">T-complex protein 1 subunit gamma </t>
  </si>
  <si>
    <t xml:space="preserve">60S ribosomal protein L12 </t>
  </si>
  <si>
    <t xml:space="preserve">26S proteasome non-ATPase regulatory subunit 11 </t>
  </si>
  <si>
    <t xml:space="preserve">Programmed cell death protein 6 </t>
  </si>
  <si>
    <t xml:space="preserve">60S ribosomal protein L8 </t>
  </si>
  <si>
    <t xml:space="preserve">Constitutive coactivator of PPAR-gamma-like protein 1 </t>
  </si>
  <si>
    <t xml:space="preserve">T-complex protein 1 subunit delta </t>
  </si>
  <si>
    <t xml:space="preserve">T-complex protein 1 subunit eta </t>
  </si>
  <si>
    <t xml:space="preserve">DnaJ homolog subfamily A member 2 </t>
  </si>
  <si>
    <t xml:space="preserve">40S ribosomal protein S5 </t>
  </si>
  <si>
    <t xml:space="preserve">Gap junction alpha-1 protein </t>
  </si>
  <si>
    <t xml:space="preserve">U2 small nuclear ribonucleoprotein A' </t>
  </si>
  <si>
    <t xml:space="preserve">Interferon-induced transmembrane protein 3 </t>
  </si>
  <si>
    <t xml:space="preserve">40S ribosomal protein S15 </t>
  </si>
  <si>
    <t xml:space="preserve">26S proteasome non-ATPase regulatory subunit 1 </t>
  </si>
  <si>
    <t xml:space="preserve">Cytoplasmic dynein 1 heavy chain 1 </t>
  </si>
  <si>
    <t xml:space="preserve">Serine/threonine-protein phosphatase PP1-alpha catalytic subunit </t>
  </si>
  <si>
    <t xml:space="preserve">ATP-dependent 6-phosphofructokinase  liver type </t>
  </si>
  <si>
    <t xml:space="preserve">40S ribosomal protein S17 </t>
  </si>
  <si>
    <t xml:space="preserve">26S proteasome non-ATPase regulatory subunit 7 </t>
  </si>
  <si>
    <t xml:space="preserve">Isoleucine--tRNA ligase  cytoplasmic </t>
  </si>
  <si>
    <t xml:space="preserve">C-1-tetrahydrofolate synthase  cytoplasmic </t>
  </si>
  <si>
    <t xml:space="preserve">Asparagine--tRNA ligase  cytoplasmic </t>
  </si>
  <si>
    <t xml:space="preserve">Phospholipid scramblase 1 </t>
  </si>
  <si>
    <t xml:space="preserve">Bifunctional glutamate/proline--tRNA ligase </t>
  </si>
  <si>
    <t xml:space="preserve">Proteasome adapter and scaffold protein ECM29 </t>
  </si>
  <si>
    <t xml:space="preserve">Methionine--tRNA ligase  cytoplasmic </t>
  </si>
  <si>
    <t xml:space="preserve">Serine-threonine kinase receptor-associated protein </t>
  </si>
  <si>
    <t xml:space="preserve">Heterogeneous nuclear ribonucleoprotein H </t>
  </si>
  <si>
    <t xml:space="preserve">60S ribosomal protein L5 </t>
  </si>
  <si>
    <t xml:space="preserve">Small nuclear ribonucleoprotein E </t>
  </si>
  <si>
    <t xml:space="preserve">26S proteasome non-ATPase regulatory subunit 13 </t>
  </si>
  <si>
    <t xml:space="preserve">60S ribosomal protein L11 </t>
  </si>
  <si>
    <t xml:space="preserve">CD81 antigen </t>
  </si>
  <si>
    <t xml:space="preserve">CD82 antigen </t>
  </si>
  <si>
    <t xml:space="preserve">60S ribosomal protein L23 </t>
  </si>
  <si>
    <t xml:space="preserve">Eukaryotic translation initiation factor 3 subunit D </t>
  </si>
  <si>
    <t xml:space="preserve">Cytoplasmic aconitate hydratase </t>
  </si>
  <si>
    <t xml:space="preserve">40S ribosomal protein S10 </t>
  </si>
  <si>
    <t xml:space="preserve">60S ribosomal protein L18 </t>
  </si>
  <si>
    <t xml:space="preserve">Choline transporter-like protein 2 </t>
  </si>
  <si>
    <t xml:space="preserve">Four and a half LIM domains protein 1 </t>
  </si>
  <si>
    <t xml:space="preserve">Importin-7 </t>
  </si>
  <si>
    <t xml:space="preserve">Heat shock protein HSP 90-beta </t>
  </si>
  <si>
    <t xml:space="preserve">DNA damage-binding protein 1 </t>
  </si>
  <si>
    <t xml:space="preserve">Chloride intracellular channel protein 4 </t>
  </si>
  <si>
    <t xml:space="preserve">Caveolae-associated protein 1 </t>
  </si>
  <si>
    <t xml:space="preserve">Guanine nucleotide-binding protein G(I)/G(S)/G(T) subunit beta-1 </t>
  </si>
  <si>
    <t xml:space="preserve">AP-2 complex subunit beta </t>
  </si>
  <si>
    <t xml:space="preserve">Peptidyl-prolyl cis-trans isomerase FKBP4 </t>
  </si>
  <si>
    <t xml:space="preserve">Profilin-1 </t>
  </si>
  <si>
    <t xml:space="preserve">Transferrin receptor protein 1 </t>
  </si>
  <si>
    <t xml:space="preserve">Filamin-A </t>
  </si>
  <si>
    <t xml:space="preserve">TAR DNA-binding protein 43 </t>
  </si>
  <si>
    <t xml:space="preserve">Retinoid-inducible serine carboxypeptidase </t>
  </si>
  <si>
    <t xml:space="preserve">Calpain small subunit 1 </t>
  </si>
  <si>
    <t xml:space="preserve">Ezrin </t>
  </si>
  <si>
    <t xml:space="preserve">Tripeptidyl-peptidase 2 </t>
  </si>
  <si>
    <t xml:space="preserve">Zinc transporter ZIP14 </t>
  </si>
  <si>
    <t xml:space="preserve">Eukaryotic peptide chain release factor subunit 1 </t>
  </si>
  <si>
    <t xml:space="preserve">UTP--glucose-1-phosphate uridylyltransferase </t>
  </si>
  <si>
    <t xml:space="preserve">Guanine nucleotide-binding protein G(I)/G(S)/G(T) subunit beta-2 </t>
  </si>
  <si>
    <t xml:space="preserve">Histidine triad nucleotide-binding protein 1 </t>
  </si>
  <si>
    <t xml:space="preserve">Importin-9 </t>
  </si>
  <si>
    <t xml:space="preserve">Coronin-1B </t>
  </si>
  <si>
    <t xml:space="preserve">Annexin A3 </t>
  </si>
  <si>
    <t xml:space="preserve">Integrin beta-3 </t>
  </si>
  <si>
    <t xml:space="preserve">4F2 cell-surface antigen heavy chain </t>
  </si>
  <si>
    <t xml:space="preserve">Guanine nucleotide-binding protein subunit alpha-11 </t>
  </si>
  <si>
    <t xml:space="preserve">Integrin alpha-V </t>
  </si>
  <si>
    <t xml:space="preserve">Eukaryotic translation initiation factor 5A-1 </t>
  </si>
  <si>
    <t xml:space="preserve">Flotillin-2 </t>
  </si>
  <si>
    <t xml:space="preserve">Peroxiredoxin-2 </t>
  </si>
  <si>
    <t xml:space="preserve">Septin-9 </t>
  </si>
  <si>
    <t xml:space="preserve">Destrin </t>
  </si>
  <si>
    <t xml:space="preserve">Neural cell adhesion molecule 1 </t>
  </si>
  <si>
    <t xml:space="preserve">Peroxiredoxin-1 </t>
  </si>
  <si>
    <t xml:space="preserve">Acid sphingomyelinase-like phosphodiesterase 3b </t>
  </si>
  <si>
    <t xml:space="preserve">COP9 signalosome complex subunit 8 </t>
  </si>
  <si>
    <t xml:space="preserve">Embigin </t>
  </si>
  <si>
    <t xml:space="preserve">Nicastrin </t>
  </si>
  <si>
    <t xml:space="preserve">Translationally-controlled tumor protein </t>
  </si>
  <si>
    <t xml:space="preserve">Puromycin-sensitive aminopeptidase </t>
  </si>
  <si>
    <t xml:space="preserve">Fascin </t>
  </si>
  <si>
    <t xml:space="preserve">Protein NDRG1 </t>
  </si>
  <si>
    <t xml:space="preserve">Prostaglandin E synthase 2 </t>
  </si>
  <si>
    <t xml:space="preserve">Moesin </t>
  </si>
  <si>
    <t xml:space="preserve">Ras-related protein Rab-2A </t>
  </si>
  <si>
    <t xml:space="preserve">Serpin B6 </t>
  </si>
  <si>
    <t xml:space="preserve">RNA transcription  translation and transport factor protein </t>
  </si>
  <si>
    <t xml:space="preserve">Inorganic pyrophosphatase </t>
  </si>
  <si>
    <t xml:space="preserve">Solute carrier family 2  facilitated glucose transporter member 1 </t>
  </si>
  <si>
    <t xml:space="preserve">Basigin </t>
  </si>
  <si>
    <t xml:space="preserve">14-3-3 protein theta </t>
  </si>
  <si>
    <t xml:space="preserve">Synaptic vesicle membrane protein VAT-1 homolog </t>
  </si>
  <si>
    <t xml:space="preserve">Myoferlin </t>
  </si>
  <si>
    <t xml:space="preserve">Large neutral amino acids transporter small subunit 1 </t>
  </si>
  <si>
    <t xml:space="preserve">Synaptophysin-like protein 1 </t>
  </si>
  <si>
    <t xml:space="preserve">Macrophage-capping protein </t>
  </si>
  <si>
    <t xml:space="preserve">Elongation factor 1-delta </t>
  </si>
  <si>
    <t xml:space="preserve">Proteolipid protein 2 </t>
  </si>
  <si>
    <t xml:space="preserve">Plasma membrane calcium-transporting ATPase 1 </t>
  </si>
  <si>
    <t xml:space="preserve">Junctional adhesion molecule A </t>
  </si>
  <si>
    <t xml:space="preserve">Ran GTPase-activating protein 1 </t>
  </si>
  <si>
    <t xml:space="preserve">Protein S100-A11 </t>
  </si>
  <si>
    <t xml:space="preserve">14-3-3 protein zeta/delta </t>
  </si>
  <si>
    <t xml:space="preserve">CD166 antigen </t>
  </si>
  <si>
    <t xml:space="preserve">Hsc70-interacting protein </t>
  </si>
  <si>
    <t xml:space="preserve">Cysteine-rich protein 2 </t>
  </si>
  <si>
    <t xml:space="preserve">WD repeat-containing protein 1 </t>
  </si>
  <si>
    <t xml:space="preserve">Galectin-1 </t>
  </si>
  <si>
    <t xml:space="preserve">Macrophage migration inhibitory factor </t>
  </si>
  <si>
    <t xml:space="preserve">Tight junction protein ZO-1 </t>
  </si>
  <si>
    <t xml:space="preserve">Ubiquitin carboxyl-terminal hydrolase 5 </t>
  </si>
  <si>
    <t xml:space="preserve">Zyxin </t>
  </si>
  <si>
    <t xml:space="preserve">CD109 antigen </t>
  </si>
  <si>
    <t xml:space="preserve">Plastin-3 </t>
  </si>
  <si>
    <t xml:space="preserve">Rho GDP-dissociation inhibitor 1 </t>
  </si>
  <si>
    <t xml:space="preserve">Glutaredoxin-3 </t>
  </si>
  <si>
    <t xml:space="preserve">Transgelin-2 </t>
  </si>
  <si>
    <t xml:space="preserve">Annexin A5 </t>
  </si>
  <si>
    <t xml:space="preserve">Monocarboxylate transporter 1 </t>
  </si>
  <si>
    <t xml:space="preserve">Sodium/hydrogen exchanger 1 </t>
  </si>
  <si>
    <t xml:space="preserve">Rab GDP dissociation inhibitor beta </t>
  </si>
  <si>
    <t xml:space="preserve">Cystatin-B </t>
  </si>
  <si>
    <t xml:space="preserve">Lysine--tRNA ligase </t>
  </si>
  <si>
    <t xml:space="preserve">Heat shock protein HSP 90-alpha </t>
  </si>
  <si>
    <t xml:space="preserve">Alpha-enolase </t>
  </si>
  <si>
    <t xml:space="preserve">Cathepsin D </t>
  </si>
  <si>
    <t xml:space="preserve">Vascular cell adhesion protein 1 </t>
  </si>
  <si>
    <t xml:space="preserve">14-3-3 protein epsilon </t>
  </si>
  <si>
    <t xml:space="preserve">Dihydropyrimidinase-related protein 3 </t>
  </si>
  <si>
    <t xml:space="preserve">Spectrin beta chain  non-erythrocytic 1 </t>
  </si>
  <si>
    <t xml:space="preserve">Leucyl-cystinyl aminopeptidase </t>
  </si>
  <si>
    <t xml:space="preserve">Thioredoxin </t>
  </si>
  <si>
    <t xml:space="preserve">Ras-related protein Rab-11B </t>
  </si>
  <si>
    <t xml:space="preserve">Nascent polypeptide-associated complex subunit alpha  muscle-specific form </t>
  </si>
  <si>
    <t xml:space="preserve">Vinculin </t>
  </si>
  <si>
    <t xml:space="preserve">Plasma membrane calcium-transporting ATPase 4 </t>
  </si>
  <si>
    <t xml:space="preserve">Protein FAM49B </t>
  </si>
  <si>
    <t xml:space="preserve">Calmodulin-1 </t>
  </si>
  <si>
    <t xml:space="preserve">Calmodulin-2 </t>
  </si>
  <si>
    <t xml:space="preserve">Calmodulin-3 </t>
  </si>
  <si>
    <t xml:space="preserve">Importin-5 </t>
  </si>
  <si>
    <t xml:space="preserve">Phosphoglycerate mutase 1 </t>
  </si>
  <si>
    <t xml:space="preserve">Myc box-dependent-interacting protein 1 </t>
  </si>
  <si>
    <t xml:space="preserve">Triosephosphate isomerase </t>
  </si>
  <si>
    <t xml:space="preserve">Cofilin-1 </t>
  </si>
  <si>
    <t xml:space="preserve">Cullin-associated NEDD8-dissociated protein 1 </t>
  </si>
  <si>
    <t xml:space="preserve">Thimet oligopeptidase </t>
  </si>
  <si>
    <t xml:space="preserve">Niban-like protein 1 </t>
  </si>
  <si>
    <t xml:space="preserve">Phosphoglucomutase-1 </t>
  </si>
  <si>
    <t xml:space="preserve">VPS10 domain-containing receptor SorCS2 </t>
  </si>
  <si>
    <t xml:space="preserve">Lymphocyte antigen 6C1 </t>
  </si>
  <si>
    <t xml:space="preserve">Myristoylated alanine-rich C-kinase substrate </t>
  </si>
  <si>
    <t xml:space="preserve">Ubiquitin-conjugating enzyme E2 L3 </t>
  </si>
  <si>
    <t xml:space="preserve">Heterogeneous nuclear ribonucleoprotein A/B </t>
  </si>
  <si>
    <t xml:space="preserve">Peroxiredoxin-6 </t>
  </si>
  <si>
    <t xml:space="preserve">Isocitrate dehydrogenase [NADP] cytoplasmic </t>
  </si>
  <si>
    <t xml:space="preserve">Annexin A1 </t>
  </si>
  <si>
    <t xml:space="preserve">Adenylyl cyclase-associated protein 1 </t>
  </si>
  <si>
    <t xml:space="preserve">Fatty acid-binding protein 5 </t>
  </si>
  <si>
    <t xml:space="preserve">14-3-3 protein gamma </t>
  </si>
  <si>
    <t xml:space="preserve">Neuroplastin </t>
  </si>
  <si>
    <t xml:space="preserve">Heat shock 70 kDa protein 4 </t>
  </si>
  <si>
    <t xml:space="preserve">WASH complex subunit 1 </t>
  </si>
  <si>
    <t xml:space="preserve">Actin-related protein 2/3 complex subunit 3 </t>
  </si>
  <si>
    <t xml:space="preserve">Elongation factor 1-beta </t>
  </si>
  <si>
    <t xml:space="preserve">cAMP-dependent protein kinase catalytic subunit alpha </t>
  </si>
  <si>
    <t xml:space="preserve">NADP-dependent malic enzyme </t>
  </si>
  <si>
    <t xml:space="preserve">Cysteine and glycine-rich protein 1 </t>
  </si>
  <si>
    <t xml:space="preserve">Sodium/potassium-transporting ATPase subunit beta-3 </t>
  </si>
  <si>
    <t xml:space="preserve">Nucleosome assembly protein 1-like 4 </t>
  </si>
  <si>
    <t xml:space="preserve">Filamin-B </t>
  </si>
  <si>
    <t xml:space="preserve">Sodium/potassium-transporting ATPase subunit alpha-1 </t>
  </si>
  <si>
    <t xml:space="preserve">Calcyclin-binding protein </t>
  </si>
  <si>
    <t xml:space="preserve">Citrate synthase  mitochondrial </t>
  </si>
  <si>
    <t xml:space="preserve">Glucose-6-phosphate isomerase </t>
  </si>
  <si>
    <t xml:space="preserve">Farnesyl pyrophosphate synthase </t>
  </si>
  <si>
    <t xml:space="preserve">Protein dpy-30 homolog </t>
  </si>
  <si>
    <t xml:space="preserve">Peptidyl-prolyl cis-trans isomerase D </t>
  </si>
  <si>
    <t xml:space="preserve">Actin-related protein 2/3 complex subunit 2 </t>
  </si>
  <si>
    <t xml:space="preserve">Fructose-bisphosphate aldolase A </t>
  </si>
  <si>
    <t xml:space="preserve">Radixin </t>
  </si>
  <si>
    <t xml:space="preserve">Prelamin-A/C </t>
  </si>
  <si>
    <t xml:space="preserve">Ubiquitin-conjugating enzyme E2 K </t>
  </si>
  <si>
    <t xml:space="preserve">Ras GTPase-activating protein-binding protein 1 </t>
  </si>
  <si>
    <t xml:space="preserve">Voltage-dependent anion-selective channel protein 1 </t>
  </si>
  <si>
    <t xml:space="preserve">Transcription factor BTF3 </t>
  </si>
  <si>
    <t xml:space="preserve">Phosphoserine aminotransferase </t>
  </si>
  <si>
    <t xml:space="preserve">Transmembrane emp24 domain-containing protein 10 </t>
  </si>
  <si>
    <t xml:space="preserve">Peroxiredoxin-5  mitochondrial </t>
  </si>
  <si>
    <t xml:space="preserve">Lymphocyte antigen 75 </t>
  </si>
  <si>
    <t xml:space="preserve">Stress-induced-phosphoprotein 1 </t>
  </si>
  <si>
    <t xml:space="preserve">Ras GTPase-activating-like protein IQGAP1 </t>
  </si>
  <si>
    <t xml:space="preserve">Multidrug resistance-associated protein 1 </t>
  </si>
  <si>
    <t xml:space="preserve">Nuclear migration protein nudC </t>
  </si>
  <si>
    <t xml:space="preserve">SUMO-conjugating enzyme UBC9 </t>
  </si>
  <si>
    <t xml:space="preserve">Voltage-dependent anion-selective channel protein 2 </t>
  </si>
  <si>
    <t xml:space="preserve">Acetyl-CoA acetyltransferase  cytosolic </t>
  </si>
  <si>
    <t xml:space="preserve">Epoxide hydrolase 1 </t>
  </si>
  <si>
    <t xml:space="preserve">Glutathione S-transferase omega-1 </t>
  </si>
  <si>
    <t xml:space="preserve">Arachidonate 5-lipoxygenase </t>
  </si>
  <si>
    <t xml:space="preserve">Nucleoside diphosphate kinase B </t>
  </si>
  <si>
    <t xml:space="preserve">6-phosphogluconate dehydrogenase  decarboxylating </t>
  </si>
  <si>
    <t xml:space="preserve">NADH-cytochrome b5 reductase 3 </t>
  </si>
  <si>
    <t xml:space="preserve">Superoxide dismutase [Cu-Zn] </t>
  </si>
  <si>
    <t xml:space="preserve">Delta-aminolevulinic acid dehydratase </t>
  </si>
  <si>
    <t xml:space="preserve">Nestin </t>
  </si>
  <si>
    <t xml:space="preserve">Guanine nucleotide-binding protein G(I)/G(S)/G(O) subunit gamma-10 </t>
  </si>
  <si>
    <t xml:space="preserve">Annexin A8 </t>
  </si>
  <si>
    <t xml:space="preserve">PRA1 family protein 3 </t>
  </si>
  <si>
    <t xml:space="preserve">Microtubule-associated protein 1B </t>
  </si>
  <si>
    <t xml:space="preserve">Septin-2 </t>
  </si>
  <si>
    <t xml:space="preserve">SH3 domain-binding glutamic acid-rich-like protein </t>
  </si>
  <si>
    <t xml:space="preserve">Sterol-4-alpha-carboxylate 3-dehydrogenase  decarboxylating </t>
  </si>
  <si>
    <t xml:space="preserve">Beta-enolase </t>
  </si>
  <si>
    <t xml:space="preserve">Glutathione S-transferase A4 </t>
  </si>
  <si>
    <t xml:space="preserve">Alpha-actinin-1 </t>
  </si>
  <si>
    <t xml:space="preserve">Phosphatidylinositol-binding clathrin assembly protein </t>
  </si>
  <si>
    <t xml:space="preserve">Septin-11 </t>
  </si>
  <si>
    <t xml:space="preserve">Aconitate hydratase  mitochondrial </t>
  </si>
  <si>
    <t xml:space="preserve">Thioredoxin reductase 1  cytoplasmic </t>
  </si>
  <si>
    <t xml:space="preserve">A-kinase anchor protein 12 </t>
  </si>
  <si>
    <t xml:space="preserve">Glutathione reductase  mitochondrial </t>
  </si>
  <si>
    <t xml:space="preserve">Stress-70 protein  mitochondrial </t>
  </si>
  <si>
    <t xml:space="preserve">Extended synaptotagmin-1 </t>
  </si>
  <si>
    <t xml:space="preserve">Tropomyosin alpha-4 chain </t>
  </si>
  <si>
    <t xml:space="preserve">Serpin H1 </t>
  </si>
  <si>
    <t xml:space="preserve">Tropomyosin alpha-3 chain </t>
  </si>
  <si>
    <t xml:space="preserve">Calnexin </t>
  </si>
  <si>
    <t xml:space="preserve">Protein disulfide-isomerase </t>
  </si>
  <si>
    <t xml:space="preserve">Protein disulfide-isomerase A6 </t>
  </si>
  <si>
    <t xml:space="preserve">Endoplasmin </t>
  </si>
  <si>
    <t xml:space="preserve">Calreticulin </t>
  </si>
  <si>
    <t xml:space="preserve">Endoplasmic reticulum chaperone BiP </t>
  </si>
  <si>
    <t xml:space="preserve">Protein disulfide-isomerase A3 </t>
  </si>
  <si>
    <t xml:space="preserve">60 kDa heat shock protein  mitochondrial </t>
  </si>
  <si>
    <t xml:space="preserve">Dolichyl-diphosphooligosaccharide--protein glycosyltransferase subunit 2 </t>
  </si>
  <si>
    <t xml:space="preserve">ATP synthase subunit beta  mitochondrial </t>
  </si>
  <si>
    <t xml:space="preserve">10 kDa heat shock protein  mitochondrial </t>
  </si>
  <si>
    <t xml:space="preserve">Thioredoxin domain-containing protein 5 </t>
  </si>
  <si>
    <t>P62806</t>
  </si>
  <si>
    <t>Q64475</t>
  </si>
  <si>
    <t>P11276</t>
  </si>
  <si>
    <t>O08992</t>
  </si>
  <si>
    <t>Q9R045</t>
  </si>
  <si>
    <t>Q8BVY0</t>
  </si>
  <si>
    <t>P11440</t>
  </si>
  <si>
    <t>P68368</t>
  </si>
  <si>
    <t>P43276</t>
  </si>
  <si>
    <t>Q61001</t>
  </si>
  <si>
    <t>Q9WU78</t>
  </si>
  <si>
    <t>Q8R366</t>
  </si>
  <si>
    <t>Q61187</t>
  </si>
  <si>
    <t>Q9D1C8</t>
  </si>
  <si>
    <t>Q9Z204</t>
  </si>
  <si>
    <t>Q9QZI8</t>
  </si>
  <si>
    <t>Q6P5F7</t>
  </si>
  <si>
    <t>E9PYK3</t>
  </si>
  <si>
    <t>P62274</t>
  </si>
  <si>
    <t>Q9EQK5</t>
  </si>
  <si>
    <t>Q8VEK3</t>
  </si>
  <si>
    <t>Q9WV91</t>
  </si>
  <si>
    <t>P62281</t>
  </si>
  <si>
    <t>Q9WVA3</t>
  </si>
  <si>
    <t>P62242</t>
  </si>
  <si>
    <t>P54775</t>
  </si>
  <si>
    <t>Q6ZWU9</t>
  </si>
  <si>
    <t>Q6P4T2</t>
  </si>
  <si>
    <t>P62855</t>
  </si>
  <si>
    <t>P62196</t>
  </si>
  <si>
    <t>P62267</t>
  </si>
  <si>
    <t>P62754</t>
  </si>
  <si>
    <t>Q7TPV4</t>
  </si>
  <si>
    <t>P14131</t>
  </si>
  <si>
    <t>Q9CZX7</t>
  </si>
  <si>
    <t>B2RQC6</t>
  </si>
  <si>
    <t>P62192</t>
  </si>
  <si>
    <t>P25444</t>
  </si>
  <si>
    <t>P46471</t>
  </si>
  <si>
    <t>P60843</t>
  </si>
  <si>
    <t>P68040</t>
  </si>
  <si>
    <t>Q3UH60</t>
  </si>
  <si>
    <t>O70133</t>
  </si>
  <si>
    <t>P60122</t>
  </si>
  <si>
    <t>P62334</t>
  </si>
  <si>
    <t>Q9WTM5</t>
  </si>
  <si>
    <t>Q6ZWN5</t>
  </si>
  <si>
    <t>P62245</t>
  </si>
  <si>
    <t>O88685</t>
  </si>
  <si>
    <t>O08810</t>
  </si>
  <si>
    <t>Q8BH64</t>
  </si>
  <si>
    <t>P62702</t>
  </si>
  <si>
    <t>Q6ZWV3</t>
  </si>
  <si>
    <t>P07742</t>
  </si>
  <si>
    <t>P62908</t>
  </si>
  <si>
    <t>O35286</t>
  </si>
  <si>
    <t>P27659</t>
  </si>
  <si>
    <t>Q9EQP2</t>
  </si>
  <si>
    <t>Q9D8E6</t>
  </si>
  <si>
    <t>P32067</t>
  </si>
  <si>
    <t>P47964</t>
  </si>
  <si>
    <t>P80316</t>
  </si>
  <si>
    <t>O09167</t>
  </si>
  <si>
    <t>Q3UDE2</t>
  </si>
  <si>
    <t>Q99LF4</t>
  </si>
  <si>
    <t>Q9ERD7</t>
  </si>
  <si>
    <t>P62264</t>
  </si>
  <si>
    <t>P62717</t>
  </si>
  <si>
    <t>P62911</t>
  </si>
  <si>
    <t>Q62167</t>
  </si>
  <si>
    <t>Q921M3</t>
  </si>
  <si>
    <t>Q8VDM4</t>
  </si>
  <si>
    <t>P16460</t>
  </si>
  <si>
    <t>Q9ESX5</t>
  </si>
  <si>
    <t>P19253</t>
  </si>
  <si>
    <t>P80317</t>
  </si>
  <si>
    <t>Q8QZY6</t>
  </si>
  <si>
    <t>P97351</t>
  </si>
  <si>
    <t>P42932</t>
  </si>
  <si>
    <t>P62849</t>
  </si>
  <si>
    <t>Q9CR57</t>
  </si>
  <si>
    <t>P14206</t>
  </si>
  <si>
    <t>Q99PV0</t>
  </si>
  <si>
    <t>Q9CPR4</t>
  </si>
  <si>
    <t>Q5SUF2</t>
  </si>
  <si>
    <t>P62983</t>
  </si>
  <si>
    <t>P11983</t>
  </si>
  <si>
    <t>P62270</t>
  </si>
  <si>
    <t>P41105</t>
  </si>
  <si>
    <t>Q9CZM2</t>
  </si>
  <si>
    <t>P63037</t>
  </si>
  <si>
    <t>P62827</t>
  </si>
  <si>
    <t>P08030</t>
  </si>
  <si>
    <t>P30999</t>
  </si>
  <si>
    <t>P80314</t>
  </si>
  <si>
    <t>Q9JIZ9</t>
  </si>
  <si>
    <t>Q8BP67</t>
  </si>
  <si>
    <t>P68372</t>
  </si>
  <si>
    <t>Q9CYI4</t>
  </si>
  <si>
    <t>P61358</t>
  </si>
  <si>
    <t>Q61656</t>
  </si>
  <si>
    <t>Q9WVK4</t>
  </si>
  <si>
    <t>P62889</t>
  </si>
  <si>
    <t>P47963</t>
  </si>
  <si>
    <t>O35682</t>
  </si>
  <si>
    <t>P60867</t>
  </si>
  <si>
    <t>P62301</t>
  </si>
  <si>
    <t>P12970</t>
  </si>
  <si>
    <t>P14869</t>
  </si>
  <si>
    <t>P99024</t>
  </si>
  <si>
    <t>Q8R081</t>
  </si>
  <si>
    <t>P14115</t>
  </si>
  <si>
    <t>P62315</t>
  </si>
  <si>
    <t>P14148</t>
  </si>
  <si>
    <t>Q99NB9</t>
  </si>
  <si>
    <t>P84099</t>
  </si>
  <si>
    <t>P23927</t>
  </si>
  <si>
    <t>P47911</t>
  </si>
  <si>
    <t>Q9Z1Q9</t>
  </si>
  <si>
    <t>P62852</t>
  </si>
  <si>
    <t>O35598</t>
  </si>
  <si>
    <t>O35593</t>
  </si>
  <si>
    <t>Q9D8W5</t>
  </si>
  <si>
    <t>Q7TNC4</t>
  </si>
  <si>
    <t>P80318</t>
  </si>
  <si>
    <t>P35979</t>
  </si>
  <si>
    <t>Q8BG32</t>
  </si>
  <si>
    <t>P62918</t>
  </si>
  <si>
    <t>P12815</t>
  </si>
  <si>
    <t>Q6A0A9</t>
  </si>
  <si>
    <t>P80315</t>
  </si>
  <si>
    <t>P80313</t>
  </si>
  <si>
    <t>Q9QYJ0</t>
  </si>
  <si>
    <t>P97461</t>
  </si>
  <si>
    <t>P23242</t>
  </si>
  <si>
    <t>P57784</t>
  </si>
  <si>
    <t>Q9CQW9</t>
  </si>
  <si>
    <t>Q3TXS7</t>
  </si>
  <si>
    <t>P62843</t>
  </si>
  <si>
    <t>Q9JHU4</t>
  </si>
  <si>
    <t>P62137</t>
  </si>
  <si>
    <t>P12382</t>
  </si>
  <si>
    <t>P63276</t>
  </si>
  <si>
    <t>P06869</t>
  </si>
  <si>
    <t>Q922D8</t>
  </si>
  <si>
    <t>Q8BU30</t>
  </si>
  <si>
    <t>P26516</t>
  </si>
  <si>
    <t>Q8BMJ2</t>
  </si>
  <si>
    <t>Q8BP47</t>
  </si>
  <si>
    <t>Q9JJ00</t>
  </si>
  <si>
    <t>Q8CGC7</t>
  </si>
  <si>
    <t>Q6PDI5</t>
  </si>
  <si>
    <t>Q68FL6</t>
  </si>
  <si>
    <t>Q9Z1Z2</t>
  </si>
  <si>
    <t>O35737</t>
  </si>
  <si>
    <t>P47962</t>
  </si>
  <si>
    <t>P62305</t>
  </si>
  <si>
    <t>Q9WVJ2</t>
  </si>
  <si>
    <t>Q9CXW4</t>
  </si>
  <si>
    <t>P35762</t>
  </si>
  <si>
    <t>P40237</t>
  </si>
  <si>
    <t>P62830</t>
  </si>
  <si>
    <t>O70194</t>
  </si>
  <si>
    <t>P28271</t>
  </si>
  <si>
    <t>P63325</t>
  </si>
  <si>
    <t>Q8CIE6</t>
  </si>
  <si>
    <t>P35980</t>
  </si>
  <si>
    <t>Q8BY89</t>
  </si>
  <si>
    <t>P97447</t>
  </si>
  <si>
    <t>Q9EPL8</t>
  </si>
  <si>
    <t>Q9QYB1</t>
  </si>
  <si>
    <t>P11499</t>
  </si>
  <si>
    <t>Q3U1J4</t>
  </si>
  <si>
    <t>P62874</t>
  </si>
  <si>
    <t>Q7TMS5</t>
  </si>
  <si>
    <t>Q9DBG3</t>
  </si>
  <si>
    <t>O54724</t>
  </si>
  <si>
    <t>Q8BTM8</t>
  </si>
  <si>
    <t>Q62351</t>
  </si>
  <si>
    <t>P62962</t>
  </si>
  <si>
    <t>Q921F2</t>
  </si>
  <si>
    <t>P30416</t>
  </si>
  <si>
    <t>Q920A5</t>
  </si>
  <si>
    <t>Q8BWY3</t>
  </si>
  <si>
    <t>Q75N73</t>
  </si>
  <si>
    <t>Q91ZJ5</t>
  </si>
  <si>
    <t>P26040</t>
  </si>
  <si>
    <t>O88456</t>
  </si>
  <si>
    <t>Q64514</t>
  </si>
  <si>
    <t>Q9WUM3</t>
  </si>
  <si>
    <t>Q91YE6</t>
  </si>
  <si>
    <t>P70349</t>
  </si>
  <si>
    <t>P63024</t>
  </si>
  <si>
    <t>P62880</t>
  </si>
  <si>
    <t>O35639</t>
  </si>
  <si>
    <t>P63242</t>
  </si>
  <si>
    <t>Q9R0P5</t>
  </si>
  <si>
    <t>O54890</t>
  </si>
  <si>
    <t>P43406</t>
  </si>
  <si>
    <t>P10852</t>
  </si>
  <si>
    <t>Q60634</t>
  </si>
  <si>
    <t>Q61171</t>
  </si>
  <si>
    <t>P21278</t>
  </si>
  <si>
    <t>Q80UG5</t>
  </si>
  <si>
    <t>P49312</t>
  </si>
  <si>
    <t>P35700</t>
  </si>
  <si>
    <t>P58242</t>
  </si>
  <si>
    <t>P68510</t>
  </si>
  <si>
    <t>P13595</t>
  </si>
  <si>
    <t>Q8VBV7</t>
  </si>
  <si>
    <t>Q8BWM0</t>
  </si>
  <si>
    <t>Q61553</t>
  </si>
  <si>
    <t>P63028</t>
  </si>
  <si>
    <t>P21995</t>
  </si>
  <si>
    <t>Q62433</t>
  </si>
  <si>
    <t>P57716</t>
  </si>
  <si>
    <t>Q11011</t>
  </si>
  <si>
    <t>Q60854</t>
  </si>
  <si>
    <t>P26041</t>
  </si>
  <si>
    <t>P53994</t>
  </si>
  <si>
    <t>P07091</t>
  </si>
  <si>
    <t>Q9D819</t>
  </si>
  <si>
    <t>Q9CQE8</t>
  </si>
  <si>
    <t>Q69ZN7</t>
  </si>
  <si>
    <t>P17809</t>
  </si>
  <si>
    <t>Q62465</t>
  </si>
  <si>
    <t>Q9Z127</t>
  </si>
  <si>
    <t>P68254</t>
  </si>
  <si>
    <t>P18572</t>
  </si>
  <si>
    <t>P63321</t>
  </si>
  <si>
    <t>P28667</t>
  </si>
  <si>
    <t>P57776</t>
  </si>
  <si>
    <t>Q9R1Q7</t>
  </si>
  <si>
    <t>O09117</t>
  </si>
  <si>
    <t>P24452</t>
  </si>
  <si>
    <t>P50543</t>
  </si>
  <si>
    <t>P63101</t>
  </si>
  <si>
    <t>Q99L47</t>
  </si>
  <si>
    <t>Q61490</t>
  </si>
  <si>
    <t>G5E829</t>
  </si>
  <si>
    <t>Q9DCT8</t>
  </si>
  <si>
    <t>P46061</t>
  </si>
  <si>
    <t>O88792</t>
  </si>
  <si>
    <t>P16045</t>
  </si>
  <si>
    <t>P39447</t>
  </si>
  <si>
    <t>P56399</t>
  </si>
  <si>
    <t>O88342</t>
  </si>
  <si>
    <t>Q9CQM9</t>
  </si>
  <si>
    <t>Q9WVA4</t>
  </si>
  <si>
    <t>Q62523</t>
  </si>
  <si>
    <t>P34884</t>
  </si>
  <si>
    <t>Q9CY58</t>
  </si>
  <si>
    <t>Q8R422</t>
  </si>
  <si>
    <t>Q99K51</t>
  </si>
  <si>
    <t>Q99PT1</t>
  </si>
  <si>
    <t>Q61598</t>
  </si>
  <si>
    <t>P48036</t>
  </si>
  <si>
    <t>P53986</t>
  </si>
  <si>
    <t>Q61165</t>
  </si>
  <si>
    <t>Q99MN1</t>
  </si>
  <si>
    <t>Q62426</t>
  </si>
  <si>
    <t>P17742</t>
  </si>
  <si>
    <t>P07901</t>
  </si>
  <si>
    <t>Q62188</t>
  </si>
  <si>
    <t>P62259</t>
  </si>
  <si>
    <t>P18242</t>
  </si>
  <si>
    <t>Q62261</t>
  </si>
  <si>
    <t>Q8C129</t>
  </si>
  <si>
    <t>P29533</t>
  </si>
  <si>
    <t>P17182</t>
  </si>
  <si>
    <t>P70670</t>
  </si>
  <si>
    <t>P10639</t>
  </si>
  <si>
    <t>Q64727</t>
  </si>
  <si>
    <t>P46638</t>
  </si>
  <si>
    <t>Q921M7</t>
  </si>
  <si>
    <t>Q6Q477</t>
  </si>
  <si>
    <t>P0DP26</t>
  </si>
  <si>
    <t>P0DP27</t>
  </si>
  <si>
    <t>P0DP28</t>
  </si>
  <si>
    <t>Q9DBJ1</t>
  </si>
  <si>
    <t>Q8BKC5</t>
  </si>
  <si>
    <t>P17751</t>
  </si>
  <si>
    <t>P18760</t>
  </si>
  <si>
    <t>Q8R1F1</t>
  </si>
  <si>
    <t>Q9D0F9</t>
  </si>
  <si>
    <t>O08539</t>
  </si>
  <si>
    <t>Q6ZQ38</t>
  </si>
  <si>
    <t>Q8C1A5</t>
  </si>
  <si>
    <t>Q62348</t>
  </si>
  <si>
    <t>Q9EPR5</t>
  </si>
  <si>
    <t>Q99020</t>
  </si>
  <si>
    <t>P68037</t>
  </si>
  <si>
    <t>P0CW02</t>
  </si>
  <si>
    <t>P26645</t>
  </si>
  <si>
    <t>P10107</t>
  </si>
  <si>
    <t>P40124</t>
  </si>
  <si>
    <t>O08709</t>
  </si>
  <si>
    <t>O88844</t>
  </si>
  <si>
    <t>Q05816</t>
  </si>
  <si>
    <t>P97300</t>
  </si>
  <si>
    <t>P61982</t>
  </si>
  <si>
    <t>Q8VDD8</t>
  </si>
  <si>
    <t>Q61316</t>
  </si>
  <si>
    <t>Q9JM76</t>
  </si>
  <si>
    <t>Q80X90</t>
  </si>
  <si>
    <t>Q9CXW3</t>
  </si>
  <si>
    <t>Q8VDN2</t>
  </si>
  <si>
    <t>Q9CZU6</t>
  </si>
  <si>
    <t>P97370</t>
  </si>
  <si>
    <t>O70251</t>
  </si>
  <si>
    <t>P97315</t>
  </si>
  <si>
    <t>P05132</t>
  </si>
  <si>
    <t>Q78ZA7</t>
  </si>
  <si>
    <t>P06801</t>
  </si>
  <si>
    <t>Q99LT0</t>
  </si>
  <si>
    <t>Q920E5</t>
  </si>
  <si>
    <t>P06745</t>
  </si>
  <si>
    <t>Q9CR16</t>
  </si>
  <si>
    <t>Q9CVB6</t>
  </si>
  <si>
    <t>P05064</t>
  </si>
  <si>
    <t>P48678</t>
  </si>
  <si>
    <t>Q99K85</t>
  </si>
  <si>
    <t>P06151</t>
  </si>
  <si>
    <t>P26043</t>
  </si>
  <si>
    <t>P97855</t>
  </si>
  <si>
    <t>Q9D1D4</t>
  </si>
  <si>
    <t>Q64152</t>
  </si>
  <si>
    <t>P61087</t>
  </si>
  <si>
    <t>Q60932</t>
  </si>
  <si>
    <t>Q60864</t>
  </si>
  <si>
    <t>Q9JKF1</t>
  </si>
  <si>
    <t>Q60767</t>
  </si>
  <si>
    <t>P99029</t>
  </si>
  <si>
    <t>Q9CPU0</t>
  </si>
  <si>
    <t>P63280</t>
  </si>
  <si>
    <t>Q8CAY6</t>
  </si>
  <si>
    <t>O35685</t>
  </si>
  <si>
    <t>Q9D379</t>
  </si>
  <si>
    <t>Q60930</t>
  </si>
  <si>
    <t>O35379</t>
  </si>
  <si>
    <t>Q01768</t>
  </si>
  <si>
    <t>Q9DCD0</t>
  </si>
  <si>
    <t>Q9WUM4</t>
  </si>
  <si>
    <t>P48999</t>
  </si>
  <si>
    <t>O09131</t>
  </si>
  <si>
    <t>Q9DCN2</t>
  </si>
  <si>
    <t>P10518</t>
  </si>
  <si>
    <t>P45591</t>
  </si>
  <si>
    <t>P08228</t>
  </si>
  <si>
    <t>Q9CXP8</t>
  </si>
  <si>
    <t>Q6P5H2</t>
  </si>
  <si>
    <t>O35640</t>
  </si>
  <si>
    <t>Q8R5J9</t>
  </si>
  <si>
    <t>P14873</t>
  </si>
  <si>
    <t>Q9CZN7</t>
  </si>
  <si>
    <t>P42208</t>
  </si>
  <si>
    <t>Q9R1J0</t>
  </si>
  <si>
    <t>Q9JJU8</t>
  </si>
  <si>
    <t>Q99P72</t>
  </si>
  <si>
    <t>P57780</t>
  </si>
  <si>
    <t>P24472</t>
  </si>
  <si>
    <t>P21550</t>
  </si>
  <si>
    <t>Q7TPR4</t>
  </si>
  <si>
    <t>Q9JMH6</t>
  </si>
  <si>
    <t>Q8C1B7</t>
  </si>
  <si>
    <t>Q7M6Y3</t>
  </si>
  <si>
    <t>Q99KI0</t>
  </si>
  <si>
    <t>Q9CR60</t>
  </si>
  <si>
    <t>P16546</t>
  </si>
  <si>
    <t>Q9WTQ5</t>
  </si>
  <si>
    <t>P47791</t>
  </si>
  <si>
    <t>Q3U7R1</t>
  </si>
  <si>
    <t>P38647</t>
  </si>
  <si>
    <t>Q6IRU2</t>
  </si>
  <si>
    <t>P21107</t>
  </si>
  <si>
    <t>P19324</t>
  </si>
  <si>
    <t>P35564</t>
  </si>
  <si>
    <t>P09103</t>
  </si>
  <si>
    <t>Q922R8</t>
  </si>
  <si>
    <t>P08113</t>
  </si>
  <si>
    <t>P08249</t>
  </si>
  <si>
    <t>P14211</t>
  </si>
  <si>
    <t>P20029</t>
  </si>
  <si>
    <t>P27773</t>
  </si>
  <si>
    <t>P63038</t>
  </si>
  <si>
    <t>Q9DBG6</t>
  </si>
  <si>
    <t>P56480</t>
  </si>
  <si>
    <t>Q64433</t>
  </si>
  <si>
    <t>Q91W90</t>
  </si>
  <si>
    <t>A2AN08</t>
  </si>
  <si>
    <t>A6H5Z3</t>
  </si>
  <si>
    <t>B2RXS4</t>
  </si>
  <si>
    <t>B2RXV4</t>
  </si>
  <si>
    <t>E9Q3L2</t>
  </si>
  <si>
    <t>F8VPU2</t>
  </si>
  <si>
    <t>O08529</t>
  </si>
  <si>
    <t>O08532</t>
  </si>
  <si>
    <t>O08553</t>
  </si>
  <si>
    <t>O08582</t>
  </si>
  <si>
    <t>O08585</t>
  </si>
  <si>
    <t>O08599</t>
  </si>
  <si>
    <t>O08663</t>
  </si>
  <si>
    <t>O08788</t>
  </si>
  <si>
    <t>O08917</t>
  </si>
  <si>
    <t>O09044</t>
  </si>
  <si>
    <t>O09061</t>
  </si>
  <si>
    <t>O09172</t>
  </si>
  <si>
    <t>O35114</t>
  </si>
  <si>
    <t>O35215</t>
  </si>
  <si>
    <t>O35226</t>
  </si>
  <si>
    <t>O35295</t>
  </si>
  <si>
    <t>O35316</t>
  </si>
  <si>
    <t>O35345</t>
  </si>
  <si>
    <t>O35474</t>
  </si>
  <si>
    <t>O35516</t>
  </si>
  <si>
    <t>O35566</t>
  </si>
  <si>
    <t>O35604</t>
  </si>
  <si>
    <t>O35609</t>
  </si>
  <si>
    <t>O35874</t>
  </si>
  <si>
    <t>O54950</t>
  </si>
  <si>
    <t>O54988</t>
  </si>
  <si>
    <t>O55029</t>
  </si>
  <si>
    <t>O55131</t>
  </si>
  <si>
    <t>O55135</t>
  </si>
  <si>
    <t>O70310</t>
  </si>
  <si>
    <t>O70318</t>
  </si>
  <si>
    <t>O70401</t>
  </si>
  <si>
    <t>O70435</t>
  </si>
  <si>
    <t>O70475</t>
  </si>
  <si>
    <t>O70589</t>
  </si>
  <si>
    <t>O70591</t>
  </si>
  <si>
    <t>O88384</t>
  </si>
  <si>
    <t>O88447</t>
  </si>
  <si>
    <t>O88487</t>
  </si>
  <si>
    <t>O88569</t>
  </si>
  <si>
    <t>O88738</t>
  </si>
  <si>
    <t>O88983</t>
  </si>
  <si>
    <t>O89001</t>
  </si>
  <si>
    <t>O89079</t>
  </si>
  <si>
    <t>P00493</t>
  </si>
  <si>
    <t>P00924</t>
  </si>
  <si>
    <t>P02469</t>
  </si>
  <si>
    <t>P02535</t>
  </si>
  <si>
    <t>P04104</t>
  </si>
  <si>
    <t>P05480</t>
  </si>
  <si>
    <t>P05622</t>
  </si>
  <si>
    <t>P06795</t>
  </si>
  <si>
    <t>P06802</t>
  </si>
  <si>
    <t>P07356</t>
  </si>
  <si>
    <t>P08074</t>
  </si>
  <si>
    <t>P08121</t>
  </si>
  <si>
    <t>P08207</t>
  </si>
  <si>
    <t>P08556</t>
  </si>
  <si>
    <t>P08752</t>
  </si>
  <si>
    <t>P09055</t>
  </si>
  <si>
    <t>P09405</t>
  </si>
  <si>
    <t>P09411</t>
  </si>
  <si>
    <t>P09528</t>
  </si>
  <si>
    <t>P10126</t>
  </si>
  <si>
    <t>P10404</t>
  </si>
  <si>
    <t>P10493</t>
  </si>
  <si>
    <t>P10605</t>
  </si>
  <si>
    <t>P10649</t>
  </si>
  <si>
    <t>P10833</t>
  </si>
  <si>
    <t>P11087</t>
  </si>
  <si>
    <t>P11438</t>
  </si>
  <si>
    <t>P11688</t>
  </si>
  <si>
    <t>P13020</t>
  </si>
  <si>
    <t>P13439</t>
  </si>
  <si>
    <t>P13864</t>
  </si>
  <si>
    <t>P14152</t>
  </si>
  <si>
    <t>P14602</t>
  </si>
  <si>
    <t>P14685</t>
  </si>
  <si>
    <t>P14824</t>
  </si>
  <si>
    <t>P15379</t>
  </si>
  <si>
    <t>P15864</t>
  </si>
  <si>
    <t>P16110</t>
  </si>
  <si>
    <t>P16627</t>
  </si>
  <si>
    <t>P16858</t>
  </si>
  <si>
    <t>P17225</t>
  </si>
  <si>
    <t>P17426</t>
  </si>
  <si>
    <t>P17427</t>
  </si>
  <si>
    <t>P17879</t>
  </si>
  <si>
    <t>P17918</t>
  </si>
  <si>
    <t>P18872</t>
  </si>
  <si>
    <t>P19096</t>
  </si>
  <si>
    <t>P19157</t>
  </si>
  <si>
    <t>P20152</t>
  </si>
  <si>
    <t>P21279</t>
  </si>
  <si>
    <t>P21956</t>
  </si>
  <si>
    <t>P23116</t>
  </si>
  <si>
    <t>P23198</t>
  </si>
  <si>
    <t>P23249</t>
  </si>
  <si>
    <t>P23492</t>
  </si>
  <si>
    <t>P24527</t>
  </si>
  <si>
    <t>P24547</t>
  </si>
  <si>
    <t>P24668</t>
  </si>
  <si>
    <t>P26039</t>
  </si>
  <si>
    <t>P26231</t>
  </si>
  <si>
    <t>P26638</t>
  </si>
  <si>
    <t>P27046</t>
  </si>
  <si>
    <t>P27546</t>
  </si>
  <si>
    <t>P27601</t>
  </si>
  <si>
    <t>P28352</t>
  </si>
  <si>
    <t>P28474</t>
  </si>
  <si>
    <t>P28656</t>
  </si>
  <si>
    <t>P28658</t>
  </si>
  <si>
    <t>P28660</t>
  </si>
  <si>
    <t>P29341</t>
  </si>
  <si>
    <t>P29387</t>
  </si>
  <si>
    <t>P29391</t>
  </si>
  <si>
    <t>P30412</t>
  </si>
  <si>
    <t>P31001</t>
  </si>
  <si>
    <t>P31230</t>
  </si>
  <si>
    <t>P32233</t>
  </si>
  <si>
    <t>P34022</t>
  </si>
  <si>
    <t>P35278</t>
  </si>
  <si>
    <t>P35279</t>
  </si>
  <si>
    <t>P35282</t>
  </si>
  <si>
    <t>P35293</t>
  </si>
  <si>
    <t>P35456</t>
  </si>
  <si>
    <t>P35922</t>
  </si>
  <si>
    <t>P36536</t>
  </si>
  <si>
    <t>P39054</t>
  </si>
  <si>
    <t>P40142</t>
  </si>
  <si>
    <t>P40240</t>
  </si>
  <si>
    <t>P40336</t>
  </si>
  <si>
    <t>P41731</t>
  </si>
  <si>
    <t>P42669</t>
  </si>
  <si>
    <t>P43275</t>
  </si>
  <si>
    <t>P45376</t>
  </si>
  <si>
    <t>P45377</t>
  </si>
  <si>
    <t>P46664</t>
  </si>
  <si>
    <t>P46935</t>
  </si>
  <si>
    <t>P47226</t>
  </si>
  <si>
    <t>P47753</t>
  </si>
  <si>
    <t>P47754</t>
  </si>
  <si>
    <t>P47757</t>
  </si>
  <si>
    <t>P47856</t>
  </si>
  <si>
    <t>P47955</t>
  </si>
  <si>
    <t>P49769</t>
  </si>
  <si>
    <t>P50247</t>
  </si>
  <si>
    <t>P50516</t>
  </si>
  <si>
    <t>P50518</t>
  </si>
  <si>
    <t>P50580</t>
  </si>
  <si>
    <t>P51150</t>
  </si>
  <si>
    <t>P51410</t>
  </si>
  <si>
    <t>P51432</t>
  </si>
  <si>
    <t>P51660</t>
  </si>
  <si>
    <t>P51863</t>
  </si>
  <si>
    <t>P51912</t>
  </si>
  <si>
    <t>P52293</t>
  </si>
  <si>
    <t>P54116</t>
  </si>
  <si>
    <t>P54823</t>
  </si>
  <si>
    <t>P57746</t>
  </si>
  <si>
    <t>P58021</t>
  </si>
  <si>
    <t>P58252</t>
  </si>
  <si>
    <t>P59325</t>
  </si>
  <si>
    <t>P59999</t>
  </si>
  <si>
    <t>P60229</t>
  </si>
  <si>
    <t>P60335</t>
  </si>
  <si>
    <t>P60710</t>
  </si>
  <si>
    <t>P60766</t>
  </si>
  <si>
    <t>P60904</t>
  </si>
  <si>
    <t>P61027</t>
  </si>
  <si>
    <t>P61079</t>
  </si>
  <si>
    <t>P61089</t>
  </si>
  <si>
    <t>P61161</t>
  </si>
  <si>
    <t>P61164</t>
  </si>
  <si>
    <t>P61202</t>
  </si>
  <si>
    <t>P61211</t>
  </si>
  <si>
    <t>P61222</t>
  </si>
  <si>
    <t>P61255</t>
  </si>
  <si>
    <t>P61290</t>
  </si>
  <si>
    <t>P61514</t>
  </si>
  <si>
    <t>P61750</t>
  </si>
  <si>
    <t>P61979</t>
  </si>
  <si>
    <t>P62071</t>
  </si>
  <si>
    <t>P62082</t>
  </si>
  <si>
    <t>P62317</t>
  </si>
  <si>
    <t>P62320</t>
  </si>
  <si>
    <t>P62331</t>
  </si>
  <si>
    <t>P62746</t>
  </si>
  <si>
    <t>P62748</t>
  </si>
  <si>
    <t>P62751</t>
  </si>
  <si>
    <t>P62814</t>
  </si>
  <si>
    <t>P62821</t>
  </si>
  <si>
    <t>P62835</t>
  </si>
  <si>
    <t>P62838</t>
  </si>
  <si>
    <t>P62862</t>
  </si>
  <si>
    <t>P62867</t>
  </si>
  <si>
    <t>P62900</t>
  </si>
  <si>
    <t>P62960</t>
  </si>
  <si>
    <t>P63001</t>
  </si>
  <si>
    <t>P63005</t>
  </si>
  <si>
    <t>P63017</t>
  </si>
  <si>
    <t>P63073</t>
  </si>
  <si>
    <t>P63085</t>
  </si>
  <si>
    <t>P63094</t>
  </si>
  <si>
    <t>P63260</t>
  </si>
  <si>
    <t>P63323</t>
  </si>
  <si>
    <t>P63330</t>
  </si>
  <si>
    <t>P67984</t>
  </si>
  <si>
    <t>P68369</t>
  </si>
  <si>
    <t>P70168</t>
  </si>
  <si>
    <t>P70195</t>
  </si>
  <si>
    <t>P70206</t>
  </si>
  <si>
    <t>P70290</t>
  </si>
  <si>
    <t>P70296</t>
  </si>
  <si>
    <t>P70297</t>
  </si>
  <si>
    <t>P70336</t>
  </si>
  <si>
    <t>P70398</t>
  </si>
  <si>
    <t>P70452</t>
  </si>
  <si>
    <t>P70460</t>
  </si>
  <si>
    <t>P70698</t>
  </si>
  <si>
    <t>P83887</t>
  </si>
  <si>
    <t>P84091</t>
  </si>
  <si>
    <t>P84096</t>
  </si>
  <si>
    <t>P84104</t>
  </si>
  <si>
    <t>P97333</t>
  </si>
  <si>
    <t>P97384</t>
  </si>
  <si>
    <t>P97429</t>
  </si>
  <si>
    <t>P97449</t>
  </si>
  <si>
    <t>P97807</t>
  </si>
  <si>
    <t>P99026</t>
  </si>
  <si>
    <t>P99027</t>
  </si>
  <si>
    <t>Q00609</t>
  </si>
  <si>
    <t>Q00612</t>
  </si>
  <si>
    <t>Q01149</t>
  </si>
  <si>
    <t>Q01320</t>
  </si>
  <si>
    <t>Q01405</t>
  </si>
  <si>
    <t>Q01730</t>
  </si>
  <si>
    <t>Q01853</t>
  </si>
  <si>
    <t>Q02013</t>
  </si>
  <si>
    <t>Q02053</t>
  </si>
  <si>
    <t>Q02248</t>
  </si>
  <si>
    <t>Q02257</t>
  </si>
  <si>
    <t>Q03145</t>
  </si>
  <si>
    <t>Q04447</t>
  </si>
  <si>
    <t>Q05D44</t>
  </si>
  <si>
    <t>Q06138</t>
  </si>
  <si>
    <t>Q07076</t>
  </si>
  <si>
    <t>Q08288</t>
  </si>
  <si>
    <t>Q0GNC1</t>
  </si>
  <si>
    <t>Q3B7Z2</t>
  </si>
  <si>
    <t>Q3THE2</t>
  </si>
  <si>
    <t>Q3THK7</t>
  </si>
  <si>
    <t>Q3TJD7</t>
  </si>
  <si>
    <t>Q3TTY5</t>
  </si>
  <si>
    <t>Q3TW96</t>
  </si>
  <si>
    <t>Q3TZZ7</t>
  </si>
  <si>
    <t>Q3U0V1</t>
  </si>
  <si>
    <t>Q3UEB3</t>
  </si>
  <si>
    <t>Q3UM45</t>
  </si>
  <si>
    <t>Q3UMB9</t>
  </si>
  <si>
    <t>Q3UPL0</t>
  </si>
  <si>
    <t>Q3UYV9</t>
  </si>
  <si>
    <t>Q4PZA2</t>
  </si>
  <si>
    <t>Q505F5</t>
  </si>
  <si>
    <t>Q571I9</t>
  </si>
  <si>
    <t>Q58A65</t>
  </si>
  <si>
    <t>Q5FWI3</t>
  </si>
  <si>
    <t>Q5SUR0</t>
  </si>
  <si>
    <t>Q5XJY5</t>
  </si>
  <si>
    <t>Q60605</t>
  </si>
  <si>
    <t>Q60692</t>
  </si>
  <si>
    <t>Q60715</t>
  </si>
  <si>
    <t>Q60770</t>
  </si>
  <si>
    <t>Q60875</t>
  </si>
  <si>
    <t>Q60967</t>
  </si>
  <si>
    <t>Q60973</t>
  </si>
  <si>
    <t>Q61024</t>
  </si>
  <si>
    <t>Q61072</t>
  </si>
  <si>
    <t>Q61166</t>
  </si>
  <si>
    <t>Q61207</t>
  </si>
  <si>
    <t>Q61301</t>
  </si>
  <si>
    <t>Q61543</t>
  </si>
  <si>
    <t>Q61584</t>
  </si>
  <si>
    <t>Q61699</t>
  </si>
  <si>
    <t>Q61738</t>
  </si>
  <si>
    <t>Q61739</t>
  </si>
  <si>
    <t>Q61753</t>
  </si>
  <si>
    <t>Q61768</t>
  </si>
  <si>
    <t>Q61937</t>
  </si>
  <si>
    <t>Q61990</t>
  </si>
  <si>
    <t>Q62159</t>
  </si>
  <si>
    <t>Q62189</t>
  </si>
  <si>
    <t>Q62318</t>
  </si>
  <si>
    <t>Q62376</t>
  </si>
  <si>
    <t>Q62418</t>
  </si>
  <si>
    <t>Q62419</t>
  </si>
  <si>
    <t>Q64105</t>
  </si>
  <si>
    <t>Q64253</t>
  </si>
  <si>
    <t>Q64337</t>
  </si>
  <si>
    <t>Q64669</t>
  </si>
  <si>
    <t>Q64674</t>
  </si>
  <si>
    <t>Q64735</t>
  </si>
  <si>
    <t>Q64737</t>
  </si>
  <si>
    <t>Q68FD5</t>
  </si>
  <si>
    <t>Q6IFX2</t>
  </si>
  <si>
    <t>Q6NZJ6</t>
  </si>
  <si>
    <t>Q6P069</t>
  </si>
  <si>
    <t>Q6P1B1</t>
  </si>
  <si>
    <t>Q6P1F6</t>
  </si>
  <si>
    <t>Q6P542</t>
  </si>
  <si>
    <t>Q6P5F9</t>
  </si>
  <si>
    <t>Q6P8X1</t>
  </si>
  <si>
    <t>Q6P9J9</t>
  </si>
  <si>
    <t>Q6PB44</t>
  </si>
  <si>
    <t>Q6PDL0</t>
  </si>
  <si>
    <t>Q6PDM2</t>
  </si>
  <si>
    <t>Q6PGL7</t>
  </si>
  <si>
    <t>Q6PHN9</t>
  </si>
  <si>
    <t>Q6X893</t>
  </si>
  <si>
    <t>Q6ZPF4</t>
  </si>
  <si>
    <t>Q6ZQA6</t>
  </si>
  <si>
    <t>Q6ZWV7</t>
  </si>
  <si>
    <t>Q6ZWX6</t>
  </si>
  <si>
    <t>Q71LX4</t>
  </si>
  <si>
    <t>Q76MZ3</t>
  </si>
  <si>
    <t>Q78PY7</t>
  </si>
  <si>
    <t>Q7TMB8</t>
  </si>
  <si>
    <t>Q7TMK9</t>
  </si>
  <si>
    <t>Q7TMY8</t>
  </si>
  <si>
    <t>Q7TQI3</t>
  </si>
  <si>
    <t>Q80TH2</t>
  </si>
  <si>
    <t>Q80U72</t>
  </si>
  <si>
    <t>Q80UM3</t>
  </si>
  <si>
    <t>Q80V26</t>
  </si>
  <si>
    <t>Q80W68</t>
  </si>
  <si>
    <t>Q80WQ2</t>
  </si>
  <si>
    <t>Q80X71</t>
  </si>
  <si>
    <t>Q810B6</t>
  </si>
  <si>
    <t>Q811D0</t>
  </si>
  <si>
    <t>Q8BFW7</t>
  </si>
  <si>
    <t>Q8BFY6</t>
  </si>
  <si>
    <t>Q8BFY9</t>
  </si>
  <si>
    <t>Q8BFZ3</t>
  </si>
  <si>
    <t>Q8BG05</t>
  </si>
  <si>
    <t>Q8BGD9</t>
  </si>
  <si>
    <t>Q8BGQ7</t>
  </si>
  <si>
    <t>Q8BH43</t>
  </si>
  <si>
    <t>Q8BHL4</t>
  </si>
  <si>
    <t>Q8BJW6</t>
  </si>
  <si>
    <t>Q8BJY1</t>
  </si>
  <si>
    <t>Q8BK64</t>
  </si>
  <si>
    <t>Q8BK67</t>
  </si>
  <si>
    <t>Q8BL97</t>
  </si>
  <si>
    <t>Q8BMA6</t>
  </si>
  <si>
    <t>Q8BML9</t>
  </si>
  <si>
    <t>Q8BMP6</t>
  </si>
  <si>
    <t>Q8BT60</t>
  </si>
  <si>
    <t>Q8BTY2</t>
  </si>
  <si>
    <t>Q8BVE3</t>
  </si>
  <si>
    <t>Q8BWT5</t>
  </si>
  <si>
    <t>Q8BXZ1</t>
  </si>
  <si>
    <t>Q8BYA0</t>
  </si>
  <si>
    <t>Q8C0C7</t>
  </si>
  <si>
    <t>Q8C0Z1</t>
  </si>
  <si>
    <t>Q8C166</t>
  </si>
  <si>
    <t>Q8C2E7</t>
  </si>
  <si>
    <t>Q8C7R4</t>
  </si>
  <si>
    <t>Q8CBW3</t>
  </si>
  <si>
    <t>Q8CBY8</t>
  </si>
  <si>
    <t>Q8CDN6</t>
  </si>
  <si>
    <t>Q8CI51</t>
  </si>
  <si>
    <t>Q8CI59</t>
  </si>
  <si>
    <t>Q8CIB5</t>
  </si>
  <si>
    <t>Q8CIG8</t>
  </si>
  <si>
    <t>Q8CIN4</t>
  </si>
  <si>
    <t>Q8CJ26</t>
  </si>
  <si>
    <t>Q8JZK9</t>
  </si>
  <si>
    <t>Q8JZQ9</t>
  </si>
  <si>
    <t>Q8K0C9</t>
  </si>
  <si>
    <t>Q8K1M6</t>
  </si>
  <si>
    <t>Q8K297</t>
  </si>
  <si>
    <t>Q8K2J7</t>
  </si>
  <si>
    <t>Q8K2Q7</t>
  </si>
  <si>
    <t>Q8K2Z4</t>
  </si>
  <si>
    <t>Q8QZY1</t>
  </si>
  <si>
    <t>Q8R010</t>
  </si>
  <si>
    <t>Q8R050</t>
  </si>
  <si>
    <t>Q8R1A4</t>
  </si>
  <si>
    <t>Q8R1B4</t>
  </si>
  <si>
    <t>Q8R1Q8</t>
  </si>
  <si>
    <t>Q8R3B1</t>
  </si>
  <si>
    <t>Q8R5C5</t>
  </si>
  <si>
    <t>Q8VCN6</t>
  </si>
  <si>
    <t>Q8VCR8</t>
  </si>
  <si>
    <t>Q8VDD5</t>
  </si>
  <si>
    <t>Q8VDJ3</t>
  </si>
  <si>
    <t>Q8VDP3</t>
  </si>
  <si>
    <t>Q8VE98</t>
  </si>
  <si>
    <t>Q8VH51</t>
  </si>
  <si>
    <t>Q8VHX6</t>
  </si>
  <si>
    <t>Q8VIJ6</t>
  </si>
  <si>
    <t>Q91V12</t>
  </si>
  <si>
    <t>Q91V41</t>
  </si>
  <si>
    <t>Q91V92</t>
  </si>
  <si>
    <t>Q91VH2</t>
  </si>
  <si>
    <t>Q91VR5</t>
  </si>
  <si>
    <t>Q91W50</t>
  </si>
  <si>
    <t>Q91WK2</t>
  </si>
  <si>
    <t>Q91XV3</t>
  </si>
  <si>
    <t>Q91YP3</t>
  </si>
  <si>
    <t>Q91YQ5</t>
  </si>
  <si>
    <t>Q91YR9</t>
  </si>
  <si>
    <t>Q91Z67</t>
  </si>
  <si>
    <t>Q91ZR2</t>
  </si>
  <si>
    <t>Q91ZX7</t>
  </si>
  <si>
    <t>Q921H8</t>
  </si>
  <si>
    <t>Q922B2</t>
  </si>
  <si>
    <t>Q922F4</t>
  </si>
  <si>
    <t>Q922K7</t>
  </si>
  <si>
    <t>Q922Q8</t>
  </si>
  <si>
    <t>Q922U2</t>
  </si>
  <si>
    <t>Q923D2</t>
  </si>
  <si>
    <t>Q93092</t>
  </si>
  <si>
    <t>Q99J77</t>
  </si>
  <si>
    <t>Q99J93</t>
  </si>
  <si>
    <t>Q99JB8</t>
  </si>
  <si>
    <t>Q99JI4</t>
  </si>
  <si>
    <t>Q99JI6</t>
  </si>
  <si>
    <t>Q99JW4</t>
  </si>
  <si>
    <t>Q99JX3</t>
  </si>
  <si>
    <t>Q99JX4</t>
  </si>
  <si>
    <t>Q99JY9</t>
  </si>
  <si>
    <t>Q99K48</t>
  </si>
  <si>
    <t>Q99K70</t>
  </si>
  <si>
    <t>Q99KJ8</t>
  </si>
  <si>
    <t>Q99KP6</t>
  </si>
  <si>
    <t>Q99L45</t>
  </si>
  <si>
    <t>Q99LD8</t>
  </si>
  <si>
    <t>Q99LI8</t>
  </si>
  <si>
    <t>Q99MD9</t>
  </si>
  <si>
    <t>Q99PL5</t>
  </si>
  <si>
    <t>Q9CPW4</t>
  </si>
  <si>
    <t>Q9CPY7</t>
  </si>
  <si>
    <t>Q9CQ22</t>
  </si>
  <si>
    <t>Q9CQ60</t>
  </si>
  <si>
    <t>Q9CQ65</t>
  </si>
  <si>
    <t>Q9CQC6</t>
  </si>
  <si>
    <t>Q9CQD1</t>
  </si>
  <si>
    <t>Q9CQR2</t>
  </si>
  <si>
    <t>Q9CQV8</t>
  </si>
  <si>
    <t>Q9CR26</t>
  </si>
  <si>
    <t>Q9CWJ9</t>
  </si>
  <si>
    <t>Q9CX00</t>
  </si>
  <si>
    <t>Q9CX56</t>
  </si>
  <si>
    <t>Q9CXY6</t>
  </si>
  <si>
    <t>Q9CYG7</t>
  </si>
  <si>
    <t>Q9CYL5</t>
  </si>
  <si>
    <t>Q9CZ04</t>
  </si>
  <si>
    <t>Q9CZ30</t>
  </si>
  <si>
    <t>Q9CZ44</t>
  </si>
  <si>
    <t>Q9CZD3</t>
  </si>
  <si>
    <t>Q9CZX8</t>
  </si>
  <si>
    <t>Q9CZY3</t>
  </si>
  <si>
    <t>Q9D0E1</t>
  </si>
  <si>
    <t>Q9D0I9</t>
  </si>
  <si>
    <t>Q9D0J4</t>
  </si>
  <si>
    <t>Q9D0M1</t>
  </si>
  <si>
    <t>Q9D0R2</t>
  </si>
  <si>
    <t>Q9D1G1</t>
  </si>
  <si>
    <t>Q9D1P4</t>
  </si>
  <si>
    <t>Q9D358</t>
  </si>
  <si>
    <t>Q9D554</t>
  </si>
  <si>
    <t>Q9D7G0</t>
  </si>
  <si>
    <t>Q9D7S7</t>
  </si>
  <si>
    <t>Q9D7S9</t>
  </si>
  <si>
    <t>Q9D8B3</t>
  </si>
  <si>
    <t>Q9D8N0</t>
  </si>
  <si>
    <t>Q9DAW9</t>
  </si>
  <si>
    <t>Q9DB05</t>
  </si>
  <si>
    <t>Q9DBC7</t>
  </si>
  <si>
    <t>Q9DBG5</t>
  </si>
  <si>
    <t>Q9DBP5</t>
  </si>
  <si>
    <t>Q9DC29</t>
  </si>
  <si>
    <t>Q9DC51</t>
  </si>
  <si>
    <t>Q9DCH4</t>
  </si>
  <si>
    <t>Q9DCL9</t>
  </si>
  <si>
    <t>Q9EPC1</t>
  </si>
  <si>
    <t>Q9EQH3</t>
  </si>
  <si>
    <t>Q9ER00</t>
  </si>
  <si>
    <t>Q9ERF3</t>
  </si>
  <si>
    <t>Q9ERK4</t>
  </si>
  <si>
    <t>Q9ERU9</t>
  </si>
  <si>
    <t>Q9ET30</t>
  </si>
  <si>
    <t>Q9JHJ3</t>
  </si>
  <si>
    <t>Q9JHZ2</t>
  </si>
  <si>
    <t>Q9JIF0</t>
  </si>
  <si>
    <t>Q9JIG7</t>
  </si>
  <si>
    <t>Q9JIK5</t>
  </si>
  <si>
    <t>Q9JIM1</t>
  </si>
  <si>
    <t>Q9JIS8</t>
  </si>
  <si>
    <t>Q9JIW9</t>
  </si>
  <si>
    <t>Q9JJ28</t>
  </si>
  <si>
    <t>Q9JJI8</t>
  </si>
  <si>
    <t>Q9JK48</t>
  </si>
  <si>
    <t>Q9JK81</t>
  </si>
  <si>
    <t>Q9JKB3</t>
  </si>
  <si>
    <t>Q9JLV1</t>
  </si>
  <si>
    <t>Q9JM14</t>
  </si>
  <si>
    <t>Q9JMA1</t>
  </si>
  <si>
    <t>Q9QUI0</t>
  </si>
  <si>
    <t>Q9QUJ7</t>
  </si>
  <si>
    <t>Q9QUM9</t>
  </si>
  <si>
    <t>Q9QUR6</t>
  </si>
  <si>
    <t>Q9QXS1</t>
  </si>
  <si>
    <t>Q9QZB7</t>
  </si>
  <si>
    <t>Q9QZD9</t>
  </si>
  <si>
    <t>Q9QZE5</t>
  </si>
  <si>
    <t>Q9QZF2</t>
  </si>
  <si>
    <t>Q9R059</t>
  </si>
  <si>
    <t>Q9R1P0</t>
  </si>
  <si>
    <t>Q9R1P1</t>
  </si>
  <si>
    <t>Q9R1P3</t>
  </si>
  <si>
    <t>Q9R1P4</t>
  </si>
  <si>
    <t>Q9R1T2</t>
  </si>
  <si>
    <t>Q9WTI7</t>
  </si>
  <si>
    <t>Q9WTX5</t>
  </si>
  <si>
    <t>Q9WTX6</t>
  </si>
  <si>
    <t>Q9WTY4</t>
  </si>
  <si>
    <t>Q9WUA2</t>
  </si>
  <si>
    <t>Q9WUD1</t>
  </si>
  <si>
    <t>Q9WV32</t>
  </si>
  <si>
    <t>Q9WV80</t>
  </si>
  <si>
    <t>Q9WV92</t>
  </si>
  <si>
    <t>Q9WVD4</t>
  </si>
  <si>
    <t>Q9WVE8</t>
  </si>
  <si>
    <t>Q9WVL3</t>
  </si>
  <si>
    <t>Q9Z0J0</t>
  </si>
  <si>
    <t>Q9Z0M6</t>
  </si>
  <si>
    <t>Q9Z0N1</t>
  </si>
  <si>
    <t>Q9Z0P4</t>
  </si>
  <si>
    <t>Q9Z0Y1</t>
  </si>
  <si>
    <t>Q9Z108</t>
  </si>
  <si>
    <t>Q9Z1D1</t>
  </si>
  <si>
    <t>Q9Z1F9</t>
  </si>
  <si>
    <t>Q9Z1Q5</t>
  </si>
  <si>
    <t>Q9Z1R2</t>
  </si>
  <si>
    <t>Q9Z1T1</t>
  </si>
  <si>
    <t>Q9Z2K1</t>
  </si>
  <si>
    <t>Q9Z2U0</t>
  </si>
  <si>
    <t>Q9Z2U1</t>
  </si>
  <si>
    <t>Q9Z2W0</t>
  </si>
  <si>
    <t>Q9Z2X1</t>
  </si>
  <si>
    <t xml:space="preserve">E3 ubiquitin-protein ligase UBR4 </t>
  </si>
  <si>
    <t xml:space="preserve">Exocyst complex component 6B </t>
  </si>
  <si>
    <t xml:space="preserve">Plexin-B2 </t>
  </si>
  <si>
    <t xml:space="preserve">Feline leukemia virus subgroup C receptor-related protein 1 </t>
  </si>
  <si>
    <t xml:space="preserve">FERM  ARHGEF and pleckstrin domain-containing protein 1 </t>
  </si>
  <si>
    <t xml:space="preserve">Calpain-2 catalytic subunit </t>
  </si>
  <si>
    <t xml:space="preserve">Voltage-dependent calcium channel subunit alpha-2/delta-1 </t>
  </si>
  <si>
    <t xml:space="preserve">Dihydropyrimidinase-related protein 2 </t>
  </si>
  <si>
    <t xml:space="preserve">GTP-binding protein 1 </t>
  </si>
  <si>
    <t xml:space="preserve">Syntaxin-binding protein 1 </t>
  </si>
  <si>
    <t xml:space="preserve">Methionine aminopeptidase 2 </t>
  </si>
  <si>
    <t xml:space="preserve">Dynactin subunit 1 </t>
  </si>
  <si>
    <t xml:space="preserve">Flotillin-1 </t>
  </si>
  <si>
    <t xml:space="preserve">Synaptosomal-associated protein 23 </t>
  </si>
  <si>
    <t xml:space="preserve">Glutamate--cysteine ligase regulatory subunit </t>
  </si>
  <si>
    <t xml:space="preserve">Lysosome membrane protein 2 </t>
  </si>
  <si>
    <t xml:space="preserve">26S proteasome non-ATPase regulatory subunit 4 </t>
  </si>
  <si>
    <t xml:space="preserve">Transcriptional activator protein Pur-beta </t>
  </si>
  <si>
    <t xml:space="preserve">Sodium- and chloride-dependent taurine transporter </t>
  </si>
  <si>
    <t xml:space="preserve">Importin subunit alpha-7 </t>
  </si>
  <si>
    <t xml:space="preserve">EGF-like repeat and discoidin I-like domain-containing protein 3 </t>
  </si>
  <si>
    <t xml:space="preserve">CD151 antigen </t>
  </si>
  <si>
    <t xml:space="preserve">NPC intracellular cholesterol transporter 1 </t>
  </si>
  <si>
    <t xml:space="preserve">Secretory carrier-associated membrane protein 3 </t>
  </si>
  <si>
    <t xml:space="preserve">5'-AMP-activated protein kinase subunit gamma-1 </t>
  </si>
  <si>
    <t xml:space="preserve">STE20-like serine/threonine-protein kinase </t>
  </si>
  <si>
    <t xml:space="preserve">Coatomer subunit beta' </t>
  </si>
  <si>
    <t xml:space="preserve">Septin-7 </t>
  </si>
  <si>
    <t xml:space="preserve">Eukaryotic translation initiation factor 6 </t>
  </si>
  <si>
    <t xml:space="preserve">Glycylpeptide N-tetradecanoyltransferase 1 </t>
  </si>
  <si>
    <t xml:space="preserve">Band 4.1-like protein 2 </t>
  </si>
  <si>
    <t xml:space="preserve">Tetraspanin-6 </t>
  </si>
  <si>
    <t xml:space="preserve">Proteasome subunit alpha type-3 </t>
  </si>
  <si>
    <t xml:space="preserve">Peripheral plasma membrane protein CASK </t>
  </si>
  <si>
    <t xml:space="preserve">Prefoldin subunit 2 </t>
  </si>
  <si>
    <t xml:space="preserve">Vesicle transport through interaction with t-SNAREs homolog 1B </t>
  </si>
  <si>
    <t xml:space="preserve">Kinesin light chain 1 </t>
  </si>
  <si>
    <t xml:space="preserve">Cytoplasmic dynein 1 intermediate chain 2 </t>
  </si>
  <si>
    <t xml:space="preserve">Heterogeneous nuclear ribonucleoproteins A2/B1 </t>
  </si>
  <si>
    <t xml:space="preserve">Baculoviral IAP repeat-containing protein 6 </t>
  </si>
  <si>
    <t xml:space="preserve">Syntaxin-8 </t>
  </si>
  <si>
    <t xml:space="preserve">Carboxypeptidase D </t>
  </si>
  <si>
    <t xml:space="preserve">Hypoxanthine-guanine phosphoribosyltransferase </t>
  </si>
  <si>
    <t xml:space="preserve">Enolase 1 </t>
  </si>
  <si>
    <t xml:space="preserve">Laminin subunit beta-1 </t>
  </si>
  <si>
    <t xml:space="preserve">Keratin  type I cytoskeletal 10 </t>
  </si>
  <si>
    <t xml:space="preserve">Keratin  type II cytoskeletal 1 </t>
  </si>
  <si>
    <t xml:space="preserve">Neuronal proto-oncogene tyrosine-protein kinase Src </t>
  </si>
  <si>
    <t xml:space="preserve">Multidrug resistance protein 1B </t>
  </si>
  <si>
    <t xml:space="preserve">Ectonucleotide pyrophosphatase/phosphodiesterase family member 1 </t>
  </si>
  <si>
    <t xml:space="preserve">Protein S100-A4 </t>
  </si>
  <si>
    <t xml:space="preserve">Annexin A2 </t>
  </si>
  <si>
    <t xml:space="preserve">Collagen alpha-1(III) chain </t>
  </si>
  <si>
    <t xml:space="preserve">Protein S100-A10 </t>
  </si>
  <si>
    <t xml:space="preserve">GTPase NRas </t>
  </si>
  <si>
    <t xml:space="preserve">Integrin beta-1 </t>
  </si>
  <si>
    <t xml:space="preserve">Nucleolin </t>
  </si>
  <si>
    <t xml:space="preserve">Phosphoglycerate kinase 1 </t>
  </si>
  <si>
    <t xml:space="preserve">Ferritin heavy chain </t>
  </si>
  <si>
    <t xml:space="preserve">Elongation factor 1-alpha 1 </t>
  </si>
  <si>
    <t xml:space="preserve">MLV-related proviral Env polyprotein </t>
  </si>
  <si>
    <t xml:space="preserve">Nidogen-1 </t>
  </si>
  <si>
    <t xml:space="preserve">Cathepsin B </t>
  </si>
  <si>
    <t xml:space="preserve">Glutathione S-transferase Mu 1 </t>
  </si>
  <si>
    <t xml:space="preserve">Ras-related protein R-Ras </t>
  </si>
  <si>
    <t xml:space="preserve">Collagen alpha-1(I) chain </t>
  </si>
  <si>
    <t xml:space="preserve">Lysosome-associated membrane glycoprotein 1 </t>
  </si>
  <si>
    <t xml:space="preserve">Integrin alpha-5 </t>
  </si>
  <si>
    <t xml:space="preserve">Gelsolin </t>
  </si>
  <si>
    <t xml:space="preserve">Uridine 5'-monophosphate synthase </t>
  </si>
  <si>
    <t xml:space="preserve">DNA (cytosine-5)-methyltransferase 1 </t>
  </si>
  <si>
    <t xml:space="preserve">Malate dehydrogenase  cytoplasmic </t>
  </si>
  <si>
    <t xml:space="preserve">Heat shock protein beta-1 </t>
  </si>
  <si>
    <t xml:space="preserve">26S proteasome non-ATPase regulatory subunit 3 </t>
  </si>
  <si>
    <t xml:space="preserve">Annexin A6 </t>
  </si>
  <si>
    <t xml:space="preserve">CD44 antigen </t>
  </si>
  <si>
    <t xml:space="preserve">Heat shock 70 kDa protein 1-like </t>
  </si>
  <si>
    <t xml:space="preserve">Glyceraldehyde-3-phosphate dehydrogenase </t>
  </si>
  <si>
    <t xml:space="preserve">Polypyrimidine tract-binding protein 1 </t>
  </si>
  <si>
    <t xml:space="preserve">AP-2 complex subunit alpha-1 </t>
  </si>
  <si>
    <t xml:space="preserve">AP-2 complex subunit alpha-2 </t>
  </si>
  <si>
    <t xml:space="preserve">Heat shock 70 kDa protein 1B </t>
  </si>
  <si>
    <t xml:space="preserve">Proliferating cell nuclear antigen </t>
  </si>
  <si>
    <t xml:space="preserve">Guanine nucleotide-binding protein G(o) subunit alpha </t>
  </si>
  <si>
    <t xml:space="preserve">Fatty acid synthase </t>
  </si>
  <si>
    <t xml:space="preserve">Glutathione S-transferase P 1 </t>
  </si>
  <si>
    <t xml:space="preserve">Vimentin </t>
  </si>
  <si>
    <t xml:space="preserve">Lactadherin </t>
  </si>
  <si>
    <t xml:space="preserve">Eukaryotic translation initiation factor 3 subunit A </t>
  </si>
  <si>
    <t xml:space="preserve">Chromobox protein homolog 3 </t>
  </si>
  <si>
    <t xml:space="preserve">Putative helicase MOV-10 </t>
  </si>
  <si>
    <t xml:space="preserve">Purine nucleoside phosphorylase </t>
  </si>
  <si>
    <t xml:space="preserve">Leukotriene A-4 hydrolase </t>
  </si>
  <si>
    <t xml:space="preserve">Inosine-5'-monophosphate dehydrogenase 2 </t>
  </si>
  <si>
    <t xml:space="preserve">Cation-dependent mannose-6-phosphate receptor </t>
  </si>
  <si>
    <t xml:space="preserve">Catenin alpha-1 </t>
  </si>
  <si>
    <t xml:space="preserve">Serine--tRNA ligase  cytoplasmic </t>
  </si>
  <si>
    <t xml:space="preserve">Alpha-mannosidase 2 </t>
  </si>
  <si>
    <t xml:space="preserve">Microtubule-associated protein 4 </t>
  </si>
  <si>
    <t xml:space="preserve">DNA-(apurinic or apyrimidinic site) lyase </t>
  </si>
  <si>
    <t xml:space="preserve">Alcohol dehydrogenase class-3 </t>
  </si>
  <si>
    <t xml:space="preserve">Nucleosome assembly protein 1-like 1 </t>
  </si>
  <si>
    <t xml:space="preserve">Ataxin-10 </t>
  </si>
  <si>
    <t xml:space="preserve">Nck-associated protein 1 </t>
  </si>
  <si>
    <t xml:space="preserve">Polyadenylate-binding protein 1 </t>
  </si>
  <si>
    <t xml:space="preserve">Guanine nucleotide-binding protein subunit beta-4 </t>
  </si>
  <si>
    <t xml:space="preserve">Ferritin light chain 1 </t>
  </si>
  <si>
    <t xml:space="preserve">Peptidyl-prolyl cis-trans isomerase C </t>
  </si>
  <si>
    <t xml:space="preserve">Desmin </t>
  </si>
  <si>
    <t xml:space="preserve">Aminoacyl tRNA synthase complex-interacting multifunctional protein 1 </t>
  </si>
  <si>
    <t xml:space="preserve">Ran-specific GTPase-activating protein </t>
  </si>
  <si>
    <t xml:space="preserve">Ras-related protein Rab-5C </t>
  </si>
  <si>
    <t xml:space="preserve">Ras-related protein Rab-6A </t>
  </si>
  <si>
    <t xml:space="preserve">Ras-related protein Rab-18 </t>
  </si>
  <si>
    <t xml:space="preserve">GTP-binding protein SAR1a </t>
  </si>
  <si>
    <t xml:space="preserve">Dynamin-2 </t>
  </si>
  <si>
    <t xml:space="preserve">Transketolase </t>
  </si>
  <si>
    <t xml:space="preserve">CD9 antigen </t>
  </si>
  <si>
    <t xml:space="preserve">CD63 antigen </t>
  </si>
  <si>
    <t xml:space="preserve">Transcriptional activator protein Pur-alpha </t>
  </si>
  <si>
    <t xml:space="preserve">Histone H1.1 </t>
  </si>
  <si>
    <t xml:space="preserve">Aldose reductase </t>
  </si>
  <si>
    <t xml:space="preserve">Aldose reductase-related protein 2 </t>
  </si>
  <si>
    <t xml:space="preserve">Adenylosuccinate synthetase isozyme 2 </t>
  </si>
  <si>
    <t xml:space="preserve">E3 ubiquitin-protein ligase NEDD4 </t>
  </si>
  <si>
    <t xml:space="preserve">Testin </t>
  </si>
  <si>
    <t xml:space="preserve">F-actin-capping protein subunit alpha-1 </t>
  </si>
  <si>
    <t xml:space="preserve">F-actin-capping protein subunit alpha-2 </t>
  </si>
  <si>
    <t xml:space="preserve">Cullin-4B </t>
  </si>
  <si>
    <t xml:space="preserve">Uncharacterized protein KIAA1522 </t>
  </si>
  <si>
    <t xml:space="preserve">Cytoskeleton-associated protein 5 </t>
  </si>
  <si>
    <t xml:space="preserve">Focadhesin </t>
  </si>
  <si>
    <t xml:space="preserve">Glutaminase kidney isoform  mitochondrial </t>
  </si>
  <si>
    <t xml:space="preserve">Piezo-type mechanosensitive ion channel component 1 </t>
  </si>
  <si>
    <t xml:space="preserve">Desmoplakin </t>
  </si>
  <si>
    <t xml:space="preserve">Nucleolar and coiled-body phosphoprotein 1 </t>
  </si>
  <si>
    <t xml:space="preserve">Kinesin-like protein KIF23 </t>
  </si>
  <si>
    <t xml:space="preserve">Hexokinase-2 </t>
  </si>
  <si>
    <t xml:space="preserve">Sphingosine 1-phosphate receptor 1 </t>
  </si>
  <si>
    <t xml:space="preserve">Vesicle-trafficking protein SEC22b </t>
  </si>
  <si>
    <t xml:space="preserve">Emerin </t>
  </si>
  <si>
    <t xml:space="preserve">THO complex subunit 4 </t>
  </si>
  <si>
    <t xml:space="preserve">Myosin-11 </t>
  </si>
  <si>
    <t xml:space="preserve">Dihydrolipoyl dehydrogenase  mitochondrial </t>
  </si>
  <si>
    <t xml:space="preserve">Glucosidase 2 subunit beta </t>
  </si>
  <si>
    <t xml:space="preserve">Peroxiredoxin-4 </t>
  </si>
  <si>
    <t xml:space="preserve">Protein diaphanous homolog 1 </t>
  </si>
  <si>
    <t xml:space="preserve">AH receptor-interacting protein </t>
  </si>
  <si>
    <t xml:space="preserve">Copper transport protein ATOX1 </t>
  </si>
  <si>
    <t xml:space="preserve">Sphingolipid delta(4)-desaturase DES1 </t>
  </si>
  <si>
    <t xml:space="preserve">Prostacyclin synthase </t>
  </si>
  <si>
    <t xml:space="preserve">Prohibitin-2 </t>
  </si>
  <si>
    <t xml:space="preserve">Exocyst complex component 7 </t>
  </si>
  <si>
    <t xml:space="preserve">Serine/arginine-rich splicing factor 5 </t>
  </si>
  <si>
    <t xml:space="preserve">Importin subunit alpha-4 </t>
  </si>
  <si>
    <t xml:space="preserve">Calpain-1 catalytic subunit </t>
  </si>
  <si>
    <t xml:space="preserve">Acidic leucine-rich nuclear phosphoprotein 32 family member A </t>
  </si>
  <si>
    <t xml:space="preserve">AP-1 complex subunit beta-1 </t>
  </si>
  <si>
    <t xml:space="preserve">Complement component 1 Q subcomponent-binding protein  mitochondrial </t>
  </si>
  <si>
    <t xml:space="preserve">Apoptosis inhibitor 5 </t>
  </si>
  <si>
    <t xml:space="preserve">COP9 signalosome complex subunit 5 </t>
  </si>
  <si>
    <t xml:space="preserve">Calumenin </t>
  </si>
  <si>
    <t xml:space="preserve">U6 snRNA-associated Sm-like protein LSm2 </t>
  </si>
  <si>
    <t xml:space="preserve">Dolichyl-diphosphooligosaccharide--protein glycosyltransferase 48 kDa subunit </t>
  </si>
  <si>
    <t xml:space="preserve">AP-3 complex subunit delta-1 </t>
  </si>
  <si>
    <t xml:space="preserve">OX-2 membrane glycoprotein </t>
  </si>
  <si>
    <t xml:space="preserve">ATPase Asna1 </t>
  </si>
  <si>
    <t xml:space="preserve">Membrane-associated progesterone receptor component 1 </t>
  </si>
  <si>
    <t xml:space="preserve">Inositol monophosphatase 1 </t>
  </si>
  <si>
    <t xml:space="preserve">Striatin </t>
  </si>
  <si>
    <t xml:space="preserve">Sarcoplasmic/endoplasmic reticulum calcium ATPase 2 </t>
  </si>
  <si>
    <t xml:space="preserve">Proteasome subunit beta type-5 </t>
  </si>
  <si>
    <t xml:space="preserve">Sigma non-opioid intracellular receptor 1 </t>
  </si>
  <si>
    <t xml:space="preserve">Dolichol-phosphate mannosyltransferase subunit 1 </t>
  </si>
  <si>
    <t xml:space="preserve">Heme oxygenase 2 </t>
  </si>
  <si>
    <t xml:space="preserve">Integrin beta-5 </t>
  </si>
  <si>
    <t xml:space="preserve">ER membrane protein complex subunit 8 </t>
  </si>
  <si>
    <t xml:space="preserve">PDZ and LIM domain protein 1 </t>
  </si>
  <si>
    <t xml:space="preserve">Vesicle-associated membrane protein 8 </t>
  </si>
  <si>
    <t xml:space="preserve">Syntaxin-7 </t>
  </si>
  <si>
    <t xml:space="preserve">Very-long-chain 3-oxoacyl-CoA reductase </t>
  </si>
  <si>
    <t xml:space="preserve">Cytoplasmic dynein 1 intermediate chain 1 </t>
  </si>
  <si>
    <t xml:space="preserve">Catechol O-methyltransferase </t>
  </si>
  <si>
    <t xml:space="preserve">Serine/threonine-protein kinase PAK 1 </t>
  </si>
  <si>
    <t xml:space="preserve">Ragulator complex protein LAMTOR3 </t>
  </si>
  <si>
    <t xml:space="preserve">Protein lin-7 homolog C </t>
  </si>
  <si>
    <t xml:space="preserve">Tripeptidyl-peptidase 1 </t>
  </si>
  <si>
    <t xml:space="preserve">RNA-binding protein 3 </t>
  </si>
  <si>
    <t xml:space="preserve">NADH-ubiquinone oxidoreductase chain 5 </t>
  </si>
  <si>
    <t xml:space="preserve">Aspartate aminotransferase  cytoplasmic </t>
  </si>
  <si>
    <t xml:space="preserve">Aspartate aminotransferase  mitochondrial </t>
  </si>
  <si>
    <t xml:space="preserve">Cathepsin L1 </t>
  </si>
  <si>
    <t xml:space="preserve">SPARC </t>
  </si>
  <si>
    <t xml:space="preserve">Protein disulfide-isomerase A4 </t>
  </si>
  <si>
    <t xml:space="preserve">Superoxide dismutase [Mn]  mitochondrial </t>
  </si>
  <si>
    <t xml:space="preserve">Ribonucleoside-diphosphate reductase subunit M2 </t>
  </si>
  <si>
    <t xml:space="preserve">Amyloid-beta A4 protein </t>
  </si>
  <si>
    <t xml:space="preserve">cAMP-dependent protein kinase type II-alpha regulatory subunit </t>
  </si>
  <si>
    <t xml:space="preserve">Cytochrome c oxidase subunit 5A  mitochondrial </t>
  </si>
  <si>
    <t xml:space="preserve">Sodium/potassium-transporting ATPase subunit beta-1 </t>
  </si>
  <si>
    <t xml:space="preserve">Lamin-B1 </t>
  </si>
  <si>
    <t xml:space="preserve">Insulin receptor </t>
  </si>
  <si>
    <t xml:space="preserve">Nucleoside diphosphate kinase A </t>
  </si>
  <si>
    <t xml:space="preserve">Beta-1 4-galactosyltransferase 1 </t>
  </si>
  <si>
    <t xml:space="preserve">Signal recognition particle 14 kDa protein </t>
  </si>
  <si>
    <t xml:space="preserve">2' 3'-cyclic-nucleotide 3'-phosphodiesterase </t>
  </si>
  <si>
    <t xml:space="preserve">Lysosomal protective protein </t>
  </si>
  <si>
    <t xml:space="preserve">Lysosome-associated membrane glycoprotein 2 </t>
  </si>
  <si>
    <t xml:space="preserve">Lysosomal acid glucosylceramidase </t>
  </si>
  <si>
    <t xml:space="preserve">Hexokinase-1 </t>
  </si>
  <si>
    <t xml:space="preserve">Receptor-type tyrosine-protein phosphatase alpha </t>
  </si>
  <si>
    <t xml:space="preserve">Cytochrome c oxidase subunit 5B  mitochondrial </t>
  </si>
  <si>
    <t xml:space="preserve">Cytochrome c oxidase subunit 4 isoform 1  mitochondrial </t>
  </si>
  <si>
    <t xml:space="preserve">Thioredoxin-dependent peroxide reductase  mitochondrial </t>
  </si>
  <si>
    <t xml:space="preserve">Tissue factor </t>
  </si>
  <si>
    <t xml:space="preserve">Prostaglandin G/H synthase 1 </t>
  </si>
  <si>
    <t xml:space="preserve">AP-1 complex subunit gamma-1 </t>
  </si>
  <si>
    <t xml:space="preserve">Catalase </t>
  </si>
  <si>
    <t xml:space="preserve">Branched-chain-amino-acid aminotransferase  cytosolic </t>
  </si>
  <si>
    <t xml:space="preserve">Peptidyl-prolyl cis-trans isomerase B </t>
  </si>
  <si>
    <t xml:space="preserve">Prothymosin alpha </t>
  </si>
  <si>
    <t xml:space="preserve">Splicing factor U2AF 65 kDa subunit </t>
  </si>
  <si>
    <t xml:space="preserve">Glutamate dehydrogenase 1  mitochondrial </t>
  </si>
  <si>
    <t xml:space="preserve">Phospholipase A-2-activating protein </t>
  </si>
  <si>
    <t xml:space="preserve">Histone H2AX </t>
  </si>
  <si>
    <t xml:space="preserve">Progranulin </t>
  </si>
  <si>
    <t xml:space="preserve">Ornithine aminotransferase  mitochondrial </t>
  </si>
  <si>
    <t xml:space="preserve">High mobility group protein B2 </t>
  </si>
  <si>
    <t xml:space="preserve">cAMP-dependent protein kinase type II-beta regulatory subunit </t>
  </si>
  <si>
    <t xml:space="preserve">Tyrosine-protein phosphatase non-receptor type 11 </t>
  </si>
  <si>
    <t xml:space="preserve">Fumarylacetoacetase </t>
  </si>
  <si>
    <t xml:space="preserve">AP-1 complex subunit mu-1 </t>
  </si>
  <si>
    <t xml:space="preserve">NADPH--cytochrome P450 reductase </t>
  </si>
  <si>
    <t xml:space="preserve">Transgelin </t>
  </si>
  <si>
    <t xml:space="preserve">Epidermal growth factor receptor substrate 15 </t>
  </si>
  <si>
    <t xml:space="preserve">Histone H1.3 </t>
  </si>
  <si>
    <t xml:space="preserve">Peptidyl-prolyl cis-trans isomerase FKBP2 </t>
  </si>
  <si>
    <t xml:space="preserve">Medium-chain specific acyl-CoA dehydrogenase  mitochondrial </t>
  </si>
  <si>
    <t xml:space="preserve">Vesicle-fusing ATPase </t>
  </si>
  <si>
    <t xml:space="preserve">Dolichyl-diphosphooligosaccharide--protein glycosyltransferase subunit STT3A </t>
  </si>
  <si>
    <t xml:space="preserve">Quinone oxidoreductase </t>
  </si>
  <si>
    <t xml:space="preserve">Aldehyde dehydrogenase  mitochondrial </t>
  </si>
  <si>
    <t xml:space="preserve">Signal recognition particle receptor subunit beta </t>
  </si>
  <si>
    <t xml:space="preserve">Insulin-like growth factor-binding protein 2 </t>
  </si>
  <si>
    <t xml:space="preserve">Eukaryotic translation initiation factor 1 </t>
  </si>
  <si>
    <t xml:space="preserve">ADP/ATP translocase 1 </t>
  </si>
  <si>
    <t xml:space="preserve">Inositol polyphosphate 1-phosphatase </t>
  </si>
  <si>
    <t xml:space="preserve">Proteasome subunit alpha type-2 </t>
  </si>
  <si>
    <t xml:space="preserve">Inosine-5'-monophosphate dehydrogenase 1 </t>
  </si>
  <si>
    <t xml:space="preserve">Rab GDP dissociation inhibitor alpha </t>
  </si>
  <si>
    <t xml:space="preserve">Very long-chain specific acyl-CoA dehydrogenase  mitochondrial </t>
  </si>
  <si>
    <t xml:space="preserve">Translocator protein </t>
  </si>
  <si>
    <t xml:space="preserve">Calpastatin </t>
  </si>
  <si>
    <t xml:space="preserve">Long-chain specific acyl-CoA dehydrogenase  mitochondrial </t>
  </si>
  <si>
    <t xml:space="preserve">Glutathione synthetase </t>
  </si>
  <si>
    <t xml:space="preserve">ADP/ATP translocase 2 </t>
  </si>
  <si>
    <t xml:space="preserve">Squalene monooxygenase </t>
  </si>
  <si>
    <t xml:space="preserve">Pyruvate kinase PKM </t>
  </si>
  <si>
    <t xml:space="preserve">60S ribosomal protein L10a </t>
  </si>
  <si>
    <t xml:space="preserve">Matrix metalloproteinase-14 </t>
  </si>
  <si>
    <t xml:space="preserve">Phosphatidylinositol transfer protein alpha isoform </t>
  </si>
  <si>
    <t xml:space="preserve">Phosphatidylinositol transfer protein beta isoform </t>
  </si>
  <si>
    <t xml:space="preserve">Cellular nucleic acid-binding protein </t>
  </si>
  <si>
    <t xml:space="preserve">Isocitrate dehydrogenase [NADP]  mitochondrial </t>
  </si>
  <si>
    <t xml:space="preserve">UV excision repair protein RAD23 homolog A </t>
  </si>
  <si>
    <t xml:space="preserve">UV excision repair protein RAD23 homolog B </t>
  </si>
  <si>
    <t xml:space="preserve">FAS-associated factor 1 </t>
  </si>
  <si>
    <t xml:space="preserve">Adenylosuccinate lyase </t>
  </si>
  <si>
    <t xml:space="preserve">Ras-related protein Rab-8A </t>
  </si>
  <si>
    <t xml:space="preserve">Alpha-2-macroglobulin receptor-associated protein </t>
  </si>
  <si>
    <t xml:space="preserve">Cytochrome c oxidase subunit 6B1 </t>
  </si>
  <si>
    <t xml:space="preserve">Cytochrome b5 </t>
  </si>
  <si>
    <t xml:space="preserve">Programmed cell death protein 5 </t>
  </si>
  <si>
    <t xml:space="preserve">Endoplasmic reticulum resident protein 29 </t>
  </si>
  <si>
    <t xml:space="preserve">Isopentenyl-diphosphate Delta-isomerase 1 </t>
  </si>
  <si>
    <t xml:space="preserve">Serine/threonine-protein phosphatase 2A activator </t>
  </si>
  <si>
    <t xml:space="preserve">Tropomyosin alpha-1 chain </t>
  </si>
  <si>
    <t xml:space="preserve">Tropomyosin beta chain </t>
  </si>
  <si>
    <t xml:space="preserve">182 kDa tankyrase-1-binding protein </t>
  </si>
  <si>
    <t xml:space="preserve">Nuclear protein localization protein 4 homolog </t>
  </si>
  <si>
    <t xml:space="preserve">Calcineurin B homologous protein 1 </t>
  </si>
  <si>
    <t xml:space="preserve">Protein transport protein Sec61 subunit alpha isoform 1 </t>
  </si>
  <si>
    <t xml:space="preserve">Prefoldin subunit 3 </t>
  </si>
  <si>
    <t xml:space="preserve">Coatomer subunit zeta-1 </t>
  </si>
  <si>
    <t xml:space="preserve">Nuclear transport factor 2 </t>
  </si>
  <si>
    <t xml:space="preserve">Dynein light chain roadblock-type 1 </t>
  </si>
  <si>
    <t xml:space="preserve">AP-2 complex subunit sigma </t>
  </si>
  <si>
    <t xml:space="preserve">Myotrophin </t>
  </si>
  <si>
    <t xml:space="preserve">Elongin-B </t>
  </si>
  <si>
    <t xml:space="preserve">Cytochrome c  somatic </t>
  </si>
  <si>
    <t xml:space="preserve">High mobility group protein B1 </t>
  </si>
  <si>
    <t xml:space="preserve">Prohibitin </t>
  </si>
  <si>
    <t xml:space="preserve">Casein kinase II subunit beta </t>
  </si>
  <si>
    <t xml:space="preserve">Plexin-A2 </t>
  </si>
  <si>
    <t xml:space="preserve">3-beta-hydroxysteroid-Delta(8) Delta(7)-isomerase </t>
  </si>
  <si>
    <t xml:space="preserve">Ubiquitin recognition factor in ER-associated degradation protein 1 </t>
  </si>
  <si>
    <t xml:space="preserve">ELAV-like protein 1 </t>
  </si>
  <si>
    <t xml:space="preserve">Na(+)/H(+) exchange regulatory cofactor NHE-RF1 </t>
  </si>
  <si>
    <t xml:space="preserve">Caspase-3 </t>
  </si>
  <si>
    <t xml:space="preserve">Nucleobindin-2 </t>
  </si>
  <si>
    <t xml:space="preserve">Delta-sarcoglycan </t>
  </si>
  <si>
    <t xml:space="preserve">Elongin-C </t>
  </si>
  <si>
    <t xml:space="preserve">Enhancer of rudimentary homolog </t>
  </si>
  <si>
    <t xml:space="preserve">Nucleoredoxin </t>
  </si>
  <si>
    <t xml:space="preserve">Serine palmitoyltransferase 2 </t>
  </si>
  <si>
    <t xml:space="preserve">Proteasome activator complex subunit 1 </t>
  </si>
  <si>
    <t xml:space="preserve">Proteasome activator complex subunit 2 </t>
  </si>
  <si>
    <t xml:space="preserve">Ras GTPase-activating protein-binding protein 2 </t>
  </si>
  <si>
    <t xml:space="preserve">Myosin phosphatase Rho-interacting protein </t>
  </si>
  <si>
    <t xml:space="preserve">ATP synthase-coupling factor 6  mitochondrial </t>
  </si>
  <si>
    <t xml:space="preserve">Thioredoxin  mitochondrial </t>
  </si>
  <si>
    <t xml:space="preserve">Acidic leucine-rich nuclear phosphoprotein 32 family member E </t>
  </si>
  <si>
    <t xml:space="preserve">Acyl-protein thioesterase 1 </t>
  </si>
  <si>
    <t xml:space="preserve">Cytochrome b-c1 complex subunit 6  mitochondrial </t>
  </si>
  <si>
    <t xml:space="preserve">Syntaxin-2 </t>
  </si>
  <si>
    <t xml:space="preserve">Nucleobindin-1 </t>
  </si>
  <si>
    <t xml:space="preserve">ATP synthase subunit alpha  mitochondrial </t>
  </si>
  <si>
    <t xml:space="preserve">Prefoldin subunit 6 </t>
  </si>
  <si>
    <t xml:space="preserve">Reticulocalbin-1 </t>
  </si>
  <si>
    <t xml:space="preserve">Cation-independent mannose-6-phosphate receptor </t>
  </si>
  <si>
    <t xml:space="preserve">Zinc transporter SLC39A7 </t>
  </si>
  <si>
    <t xml:space="preserve">Metal transporter CNNM3 </t>
  </si>
  <si>
    <t xml:space="preserve">Dolichyl-diphosphooligosaccharide--protein glycosyltransferase subunit STT3B </t>
  </si>
  <si>
    <t xml:space="preserve">Synembryn-A </t>
  </si>
  <si>
    <t xml:space="preserve">Zinc finger CCCH domain-containing protein 15 </t>
  </si>
  <si>
    <t xml:space="preserve">Protein PRRC2C </t>
  </si>
  <si>
    <t xml:space="preserve">Pre-B-cell leukemia transcription factor-interacting protein 1 </t>
  </si>
  <si>
    <t xml:space="preserve">Deoxyhypusine synthase </t>
  </si>
  <si>
    <t xml:space="preserve">Delta(14)-sterol reductase </t>
  </si>
  <si>
    <t xml:space="preserve">Eukaryotic translation initiation factor 3 subunit J-A </t>
  </si>
  <si>
    <t xml:space="preserve">28 kDa heat- and acid-stable phosphoprotein </t>
  </si>
  <si>
    <t xml:space="preserve">Lysocardiolipin acyltransferase 1 </t>
  </si>
  <si>
    <t xml:space="preserve">Protein PRRC1 </t>
  </si>
  <si>
    <t xml:space="preserve">Keratin  type II cytoskeletal 2 oral </t>
  </si>
  <si>
    <t xml:space="preserve">Endoplasmic reticulum metallopeptidase 1 </t>
  </si>
  <si>
    <t xml:space="preserve">Leucine-rich repeat flightless-interacting protein 1 </t>
  </si>
  <si>
    <t xml:space="preserve">Transmembrane emp24 domain-containing protein 1 </t>
  </si>
  <si>
    <t xml:space="preserve">Prolyl 3-hydroxylase 1 </t>
  </si>
  <si>
    <t xml:space="preserve">Costars family protein ABRACL </t>
  </si>
  <si>
    <t xml:space="preserve">Protein CDV3 </t>
  </si>
  <si>
    <t xml:space="preserve">Phosphatase and actin regulator 4 </t>
  </si>
  <si>
    <t xml:space="preserve">Serine/threonine-protein kinase TAO1 </t>
  </si>
  <si>
    <t xml:space="preserve">Rho GTPase-activating protein 1 </t>
  </si>
  <si>
    <t xml:space="preserve">2-oxoglutarate dehydrogenase  mitochondrial </t>
  </si>
  <si>
    <t xml:space="preserve">Deoxynucleoside triphosphate triphosphohydrolase SAMHD1 </t>
  </si>
  <si>
    <t xml:space="preserve">Prolyl 4-hydroxylase subunit alpha-2 </t>
  </si>
  <si>
    <t xml:space="preserve">Casein kinase II subunit alpha </t>
  </si>
  <si>
    <t xml:space="preserve">Macrophage receptor MARCO </t>
  </si>
  <si>
    <t xml:space="preserve">Caprin-1 </t>
  </si>
  <si>
    <t xml:space="preserve">Voltage-dependent anion-selective channel protein 3 </t>
  </si>
  <si>
    <t xml:space="preserve">Serine/threonine-protein phosphatase 2A 56 kDa regulatory subunit gamma isoform </t>
  </si>
  <si>
    <t xml:space="preserve">Lamina-associated polypeptide 2  isoforms beta/delta/epsilon/gamma </t>
  </si>
  <si>
    <t xml:space="preserve">Histidine--tRNA ligase  cytoplasmic </t>
  </si>
  <si>
    <t xml:space="preserve">Protein phosphatase 1G </t>
  </si>
  <si>
    <t xml:space="preserve">Protein farnesyltransferase/geranylgeranyltransferase type-1 subunit alpha </t>
  </si>
  <si>
    <t xml:space="preserve">Collagen alpha-1(XI) chain </t>
  </si>
  <si>
    <t xml:space="preserve">B-cell receptor-associated protein 29 </t>
  </si>
  <si>
    <t xml:space="preserve">Hydroxyacyl-coenzyme A dehydrogenase  mitochondrial </t>
  </si>
  <si>
    <t xml:space="preserve">RNA-binding protein EWS </t>
  </si>
  <si>
    <t xml:space="preserve">Peptidyl-prolyl cis-trans isomerase FKBP10 </t>
  </si>
  <si>
    <t xml:space="preserve">Kinectin </t>
  </si>
  <si>
    <t xml:space="preserve">Rho GDP-dissociation inhibitor 2 </t>
  </si>
  <si>
    <t xml:space="preserve">Leukocyte surface antigen CD47 </t>
  </si>
  <si>
    <t xml:space="preserve">LIM and SH3 domain protein 1 </t>
  </si>
  <si>
    <t xml:space="preserve">Astrocytic phosphoprotein PEA-15 </t>
  </si>
  <si>
    <t xml:space="preserve">Protein phosphatase 1 regulatory subunit 14B </t>
  </si>
  <si>
    <t xml:space="preserve">Serum paraoxonase/lactonase 3 </t>
  </si>
  <si>
    <t xml:space="preserve">Translocon-associated protein subunit delta </t>
  </si>
  <si>
    <t xml:space="preserve">Sulfate transporter </t>
  </si>
  <si>
    <t xml:space="preserve">Tumor protein D52 </t>
  </si>
  <si>
    <t xml:space="preserve">Osteoclast-stimulating factor 1 </t>
  </si>
  <si>
    <t xml:space="preserve">Peptidyl-prolyl cis-trans isomerase FKBP3 </t>
  </si>
  <si>
    <t xml:space="preserve">Integrin alpha-3 </t>
  </si>
  <si>
    <t xml:space="preserve">Caveolae-associated protein 2 </t>
  </si>
  <si>
    <t xml:space="preserve">Adapter molecule crk </t>
  </si>
  <si>
    <t xml:space="preserve">Amine oxidase [flavin-containing] A </t>
  </si>
  <si>
    <t xml:space="preserve">Surfeit locus protein 4 </t>
  </si>
  <si>
    <t xml:space="preserve">Syntaxin-binding protein 2 </t>
  </si>
  <si>
    <t xml:space="preserve">Sorbitol dehydrogenase </t>
  </si>
  <si>
    <t xml:space="preserve">Glycerol-3-phosphate dehydrogenase  mitochondrial </t>
  </si>
  <si>
    <t xml:space="preserve">Eukaryotic translation initiation factor 3 subunit J-B </t>
  </si>
  <si>
    <t xml:space="preserve">Volume-regulated anion channel subunit LRRC8E </t>
  </si>
  <si>
    <t xml:space="preserve">Protein wntless homolog </t>
  </si>
  <si>
    <t xml:space="preserve">Ectonucleotide pyrophosphatase/phosphodiesterase family member 3 </t>
  </si>
  <si>
    <t xml:space="preserve">Nodal modulator 1 </t>
  </si>
  <si>
    <t xml:space="preserve">SEC23-interacting protein </t>
  </si>
  <si>
    <t xml:space="preserve">UDP-glucose:glycoprotein glucosyltransferase 1 </t>
  </si>
  <si>
    <t xml:space="preserve">Zinc transporter ZIP10 </t>
  </si>
  <si>
    <t xml:space="preserve">Filamin A-interacting protein 1-like </t>
  </si>
  <si>
    <t xml:space="preserve">Atlastin-2 </t>
  </si>
  <si>
    <t xml:space="preserve">Alpha-taxilin </t>
  </si>
  <si>
    <t xml:space="preserve">Leucine-rich PPR motif-containing protein  mitochondrial </t>
  </si>
  <si>
    <t xml:space="preserve">GPI transamidase component PIG-S </t>
  </si>
  <si>
    <t xml:space="preserve">Exocyst complex component 8 </t>
  </si>
  <si>
    <t xml:space="preserve">NudC domain-containing protein 1 </t>
  </si>
  <si>
    <t xml:space="preserve">Guanine nucleotide-binding protein G(s) subunit alpha isoforms XLas </t>
  </si>
  <si>
    <t xml:space="preserve">Myosin-14 </t>
  </si>
  <si>
    <t xml:space="preserve">Malectin </t>
  </si>
  <si>
    <t xml:space="preserve">U6 snRNA-associated Sm-like protein LSm8 </t>
  </si>
  <si>
    <t xml:space="preserve">Signal peptidase complex subunit 3 </t>
  </si>
  <si>
    <t xml:space="preserve">NADH dehydrogenase [ubiquinone] 1 alpha subcomplex subunit 12 </t>
  </si>
  <si>
    <t xml:space="preserve">Transient receptor potential cation channel subfamily M member 4 </t>
  </si>
  <si>
    <t xml:space="preserve">Serine/threonine-protein phosphatase 2A 65 kDa regulatory subunit A beta isoform </t>
  </si>
  <si>
    <t xml:space="preserve">Endoplasmic reticulum junction formation protein lunapark </t>
  </si>
  <si>
    <t xml:space="preserve">Protein PRRC2A </t>
  </si>
  <si>
    <t xml:space="preserve">Phosphoglucomutase-2 </t>
  </si>
  <si>
    <t xml:space="preserve">CLIP-associating protein 1 </t>
  </si>
  <si>
    <t xml:space="preserve">Mannosyl-oligosaccharide glucosidase </t>
  </si>
  <si>
    <t xml:space="preserve">Membrane-associated progesterone receptor component 2 </t>
  </si>
  <si>
    <t xml:space="preserve">2'-deoxynucleoside 5'-phosphate N-hydrolase 1 </t>
  </si>
  <si>
    <t xml:space="preserve">CAAX prenyl protease 1 homolog </t>
  </si>
  <si>
    <t xml:space="preserve">Protein LYRIC </t>
  </si>
  <si>
    <t xml:space="preserve">DDRGK domain-containing protein 1 </t>
  </si>
  <si>
    <t xml:space="preserve">Ubiquitin-associated protein 2-like </t>
  </si>
  <si>
    <t xml:space="preserve">Glutaredoxin-related protein 5  mitochondrial </t>
  </si>
  <si>
    <t xml:space="preserve">Scaffold attachment factor B2 </t>
  </si>
  <si>
    <t xml:space="preserve">Astrotactin-2 </t>
  </si>
  <si>
    <t xml:space="preserve">TMF-regulated nuclear protein 1 </t>
  </si>
  <si>
    <t xml:space="preserve">Glutamine amidotransferase-like class 1 domain-containing protein 1 </t>
  </si>
  <si>
    <t xml:space="preserve">N-acetylglucosamine-6-sulfatase </t>
  </si>
  <si>
    <t xml:space="preserve">Calcium-binding mitochondrial carrier protein Aralar1 </t>
  </si>
  <si>
    <t xml:space="preserve">Anoctamin-10 </t>
  </si>
  <si>
    <t xml:space="preserve">Nardilysin </t>
  </si>
  <si>
    <t xml:space="preserve">Neutral alpha-glucosidase AB </t>
  </si>
  <si>
    <t xml:space="preserve">Transport and Golgi organization protein 1 homolog </t>
  </si>
  <si>
    <t xml:space="preserve">Small glutamine-rich tetratricopeptide repeat-containing protein alpha </t>
  </si>
  <si>
    <t xml:space="preserve">Cytochrome P450 20A1 </t>
  </si>
  <si>
    <t xml:space="preserve">Brain-specific angiogenesis inhibitor 1-associated protein 2 </t>
  </si>
  <si>
    <t xml:space="preserve">Early endosome antigen 1 </t>
  </si>
  <si>
    <t xml:space="preserve">Neutral cholesterol ester hydrolase 1 </t>
  </si>
  <si>
    <t xml:space="preserve">Lanosterol synthase </t>
  </si>
  <si>
    <t xml:space="preserve">Calcium-binding mitochondrial carrier protein SCaMC-1 </t>
  </si>
  <si>
    <t xml:space="preserve">Dihydrolipoyllysine-residue acetyltransferase component of pyruvate dehydrogenase complex  mitochondrial </t>
  </si>
  <si>
    <t xml:space="preserve">Eukaryotic translation initiation factor 1A  X-chromosomal </t>
  </si>
  <si>
    <t xml:space="preserve">Cytoskeleton-associated protein 4 </t>
  </si>
  <si>
    <t xml:space="preserve">Neuronal calcium sensor 1 </t>
  </si>
  <si>
    <t xml:space="preserve">Reticulocalbin-2 </t>
  </si>
  <si>
    <t xml:space="preserve">MOB kinase activator 1B </t>
  </si>
  <si>
    <t xml:space="preserve">Disheveled-associated activator of morphogenesis 1 </t>
  </si>
  <si>
    <t xml:space="preserve">Protein canopy homolog 4 </t>
  </si>
  <si>
    <t xml:space="preserve">Sec1 family domain-containing protein 1 </t>
  </si>
  <si>
    <t xml:space="preserve">Coiled-coil and C2 domain-containing protein 1B </t>
  </si>
  <si>
    <t xml:space="preserve">Aspartyl/asparaginyl beta-hydroxylase </t>
  </si>
  <si>
    <t xml:space="preserve">Bis(5'-adenosyl)-triphosphatase enpp4 </t>
  </si>
  <si>
    <t xml:space="preserve">Acetolactate synthase-like protein </t>
  </si>
  <si>
    <t xml:space="preserve">3-ketoacyl-CoA thiolase  mitochondrial </t>
  </si>
  <si>
    <t xml:space="preserve">N-alpha-acetyltransferase 25  NatB auxiliary subunit </t>
  </si>
  <si>
    <t xml:space="preserve">Transmembrane protein 87A </t>
  </si>
  <si>
    <t xml:space="preserve">Protein FAM234B </t>
  </si>
  <si>
    <t xml:space="preserve">Microtubule-associated protein 1S </t>
  </si>
  <si>
    <t xml:space="preserve">Alkyldihydroxyacetonephosphate synthase  peroxisomal </t>
  </si>
  <si>
    <t xml:space="preserve">Zinc transporter ZIP6 </t>
  </si>
  <si>
    <t xml:space="preserve">Lipase maturation factor 2 </t>
  </si>
  <si>
    <t xml:space="preserve">Starch-binding domain-containing protein 1 </t>
  </si>
  <si>
    <t xml:space="preserve">Prenylcysteine oxidase-like </t>
  </si>
  <si>
    <t xml:space="preserve">ER membrane protein complex subunit 1 </t>
  </si>
  <si>
    <t xml:space="preserve">Liprin-beta-1 </t>
  </si>
  <si>
    <t xml:space="preserve">SCY1-like protein 2 </t>
  </si>
  <si>
    <t xml:space="preserve">Lon protease homolog  mitochondrial </t>
  </si>
  <si>
    <t xml:space="preserve">Septin-8 </t>
  </si>
  <si>
    <t xml:space="preserve">Lysophospholipid acyltransferase 7 </t>
  </si>
  <si>
    <t xml:space="preserve">Partner of Y14 and mago </t>
  </si>
  <si>
    <t xml:space="preserve">Glycerol-3-phosphate phosphatase </t>
  </si>
  <si>
    <t xml:space="preserve">Glycogen phosphorylase  brain form </t>
  </si>
  <si>
    <t xml:space="preserve">Cdc42-interacting protein 4 </t>
  </si>
  <si>
    <t xml:space="preserve">Acyl-CoA dehydrogenase family member 9  mitochondrial </t>
  </si>
  <si>
    <t xml:space="preserve">Protein lin-7 homolog A </t>
  </si>
  <si>
    <t xml:space="preserve">Lanosterol 14-alpha demethylase </t>
  </si>
  <si>
    <t xml:space="preserve">Pyridoxal kinase </t>
  </si>
  <si>
    <t xml:space="preserve">Succinate dehydrogenase [ubiquinone] flavoprotein subunit  mitochondrial </t>
  </si>
  <si>
    <t xml:space="preserve">Arf-GAP domain and FG repeat-containing protein 1 </t>
  </si>
  <si>
    <t xml:space="preserve">Sodium-coupled neutral amino acid transporter 1 </t>
  </si>
  <si>
    <t xml:space="preserve">Carbonyl reductase [NADPH] 3 </t>
  </si>
  <si>
    <t xml:space="preserve">Protein LZIC </t>
  </si>
  <si>
    <t xml:space="preserve">NAD(P)H-hydrate epimerase </t>
  </si>
  <si>
    <t xml:space="preserve">Multiple coagulation factor deficiency protein 2 homolog </t>
  </si>
  <si>
    <t xml:space="preserve">Acetyl-CoA acetyltransferase  mitochondrial </t>
  </si>
  <si>
    <t xml:space="preserve">Bleomycin hydrolase </t>
  </si>
  <si>
    <t xml:space="preserve">Sphingosine-1-phosphate lyase 1 </t>
  </si>
  <si>
    <t xml:space="preserve">ERO1-like protein alpha </t>
  </si>
  <si>
    <t xml:space="preserve">Cytochrome b-c1 complex subunit 9 </t>
  </si>
  <si>
    <t xml:space="preserve">Spartin </t>
  </si>
  <si>
    <t xml:space="preserve">Peptidyl-tRNA hydrolase 2  mitochondrial </t>
  </si>
  <si>
    <t xml:space="preserve">Ubiquilin-1 </t>
  </si>
  <si>
    <t xml:space="preserve">SH3 domain-containing kinase-binding protein 1 </t>
  </si>
  <si>
    <t xml:space="preserve">Thioredoxin-related transmembrane protein 1 </t>
  </si>
  <si>
    <t xml:space="preserve">NEDD8-activating enzyme E1 regulatory subunit </t>
  </si>
  <si>
    <t xml:space="preserve">Cleft lip and palate transmembrane protein 1 homolog </t>
  </si>
  <si>
    <t xml:space="preserve">BTB/POZ domain-containing protein KCTD5 </t>
  </si>
  <si>
    <t xml:space="preserve">UBX domain-containing protein 4 </t>
  </si>
  <si>
    <t xml:space="preserve">Tubulin gamma-2 chain </t>
  </si>
  <si>
    <t xml:space="preserve">ADP-dependent glucokinase </t>
  </si>
  <si>
    <t xml:space="preserve">Programmed cell death protein 10 </t>
  </si>
  <si>
    <t xml:space="preserve">Protein FAM114A2 </t>
  </si>
  <si>
    <t xml:space="preserve">Phosphate carrier protein  mitochondrial </t>
  </si>
  <si>
    <t xml:space="preserve">Translocation protein SEC63 homolog </t>
  </si>
  <si>
    <t xml:space="preserve">Importin-4 </t>
  </si>
  <si>
    <t xml:space="preserve">Anamorsin </t>
  </si>
  <si>
    <t xml:space="preserve">Sideroflexin-3 </t>
  </si>
  <si>
    <t xml:space="preserve">NADH-ubiquinone oxidoreductase 75 kDa subunit  mitochondrial </t>
  </si>
  <si>
    <t xml:space="preserve">Ribonuclease inhibitor </t>
  </si>
  <si>
    <t xml:space="preserve">Caveolae-associated protein 3 </t>
  </si>
  <si>
    <t xml:space="preserve">RNA binding motif protein  X-linked-like-1 </t>
  </si>
  <si>
    <t xml:space="preserve">ATP synthase subunit gamma  mitochondrial </t>
  </si>
  <si>
    <t xml:space="preserve">Protein BRICK1 </t>
  </si>
  <si>
    <t xml:space="preserve">Tyrosine--tRNA ligase  cytoplasmic </t>
  </si>
  <si>
    <t xml:space="preserve">Atlastin-3 </t>
  </si>
  <si>
    <t xml:space="preserve">Argininosuccinate lyase </t>
  </si>
  <si>
    <t xml:space="preserve">Neurolysin  mitochondrial </t>
  </si>
  <si>
    <t xml:space="preserve">NADH dehydrogenase [ubiquinone] flavoprotein 1  mitochondrial </t>
  </si>
  <si>
    <t xml:space="preserve">Dystonin </t>
  </si>
  <si>
    <t xml:space="preserve">Ras-related protein Rab-31 </t>
  </si>
  <si>
    <t xml:space="preserve">Kelch domain-containing protein 4 </t>
  </si>
  <si>
    <t xml:space="preserve">Calcium load-activated calcium channel </t>
  </si>
  <si>
    <t xml:space="preserve">Protein disulfide-isomerase A5 </t>
  </si>
  <si>
    <t xml:space="preserve">MOB kinase activator 1A </t>
  </si>
  <si>
    <t xml:space="preserve">Fatty acyl-CoA reductase 1 </t>
  </si>
  <si>
    <t xml:space="preserve">Ceramide synthase 2 </t>
  </si>
  <si>
    <t xml:space="preserve">Mitochondrial sodium/calcium exchanger protein </t>
  </si>
  <si>
    <t xml:space="preserve">Methylosome protein 50 </t>
  </si>
  <si>
    <t xml:space="preserve">Acetyl-coenzyme A transporter 1 </t>
  </si>
  <si>
    <t xml:space="preserve">Dehydrogenase/reductase SDR family member 7B </t>
  </si>
  <si>
    <t xml:space="preserve">Derlin-1 </t>
  </si>
  <si>
    <t xml:space="preserve">Stomatin-like protein 2  mitochondrial </t>
  </si>
  <si>
    <t xml:space="preserve">PC4 and SFRS1-interacting protein </t>
  </si>
  <si>
    <t xml:space="preserve">ER lumen protein-retaining receptor 1 </t>
  </si>
  <si>
    <t xml:space="preserve">Sideroflexin-1 </t>
  </si>
  <si>
    <t xml:space="preserve">Phospholipid phosphatase 3 </t>
  </si>
  <si>
    <t xml:space="preserve">von Willebrand factor A domain-containing protein 5A </t>
  </si>
  <si>
    <t xml:space="preserve">NAD-dependent malic enzyme  mitochondrial </t>
  </si>
  <si>
    <t xml:space="preserve">Transmembrane emp24 domain-containing protein 9 </t>
  </si>
  <si>
    <t xml:space="preserve">Serine/threonine-protein kinase 24 </t>
  </si>
  <si>
    <t xml:space="preserve">ER membrane protein complex subunit 3 </t>
  </si>
  <si>
    <t xml:space="preserve">Dipeptidyl peptidase 3 </t>
  </si>
  <si>
    <t xml:space="preserve">Nicotinamide phosphoribosyltransferase </t>
  </si>
  <si>
    <t xml:space="preserve">Vacuole membrane protein 1 </t>
  </si>
  <si>
    <t xml:space="preserve">DnaJ homolog subfamily B member 11 </t>
  </si>
  <si>
    <t xml:space="preserve">Dehydrogenase/reductase SDR family member 1 </t>
  </si>
  <si>
    <t xml:space="preserve">Phosphatidate cytidylyltransferase 2 </t>
  </si>
  <si>
    <t xml:space="preserve">NADH dehydrogenase [ubiquinone] 1 alpha subcomplex subunit 10  mitochondrial </t>
  </si>
  <si>
    <t xml:space="preserve">Electron transfer flavoprotein subunit alpha  mitochondrial </t>
  </si>
  <si>
    <t xml:space="preserve">COP9 signalosome complex subunit 1 </t>
  </si>
  <si>
    <t xml:space="preserve">GrpE protein homolog 1  mitochondrial </t>
  </si>
  <si>
    <t xml:space="preserve">Monoacylglycerol lipase ABHD12 </t>
  </si>
  <si>
    <t xml:space="preserve">Protein/nucleic acid deglycase DJ-1 </t>
  </si>
  <si>
    <t xml:space="preserve">Mammalian ependymin-related protein 1 </t>
  </si>
  <si>
    <t xml:space="preserve">Collagen alpha-1(XXV) chain </t>
  </si>
  <si>
    <t xml:space="preserve">EH domain-binding protein 1-like protein 1 </t>
  </si>
  <si>
    <t xml:space="preserve">39S ribosomal protein L1  mitochondrial </t>
  </si>
  <si>
    <t xml:space="preserve">Ras-related protein Rab-27B </t>
  </si>
  <si>
    <t xml:space="preserve">Nuclear pore complex protein Nup155 </t>
  </si>
  <si>
    <t xml:space="preserve">Glyoxalase domain-containing protein 4 </t>
  </si>
  <si>
    <t xml:space="preserve">Protein CutA </t>
  </si>
  <si>
    <t xml:space="preserve">Mitochondrial fission 1 protein </t>
  </si>
  <si>
    <t xml:space="preserve">CDGSH iron-sulfur domain-containing protein 2 </t>
  </si>
  <si>
    <t xml:space="preserve">GTP-binding protein SAR1b </t>
  </si>
  <si>
    <t xml:space="preserve">Cleavage and polyadenylation specificity factor subunit 5 </t>
  </si>
  <si>
    <t xml:space="preserve">Prenylcysteine oxidase </t>
  </si>
  <si>
    <t xml:space="preserve">RWD domain-containing protein 1 </t>
  </si>
  <si>
    <t xml:space="preserve">Thioredoxin domain-containing protein 17 </t>
  </si>
  <si>
    <t xml:space="preserve">Heat shock protein 75 kDa  mitochondrial </t>
  </si>
  <si>
    <t xml:space="preserve">ATP synthase F(0) complex subunit B1  mitochondrial </t>
  </si>
  <si>
    <t xml:space="preserve">Thioredoxin domain-containing protein 12 </t>
  </si>
  <si>
    <t xml:space="preserve">Synaptobrevin homolog YKT6 </t>
  </si>
  <si>
    <t xml:space="preserve">Cytochrome b5 type B </t>
  </si>
  <si>
    <t xml:space="preserve">Claudin domain-containing protein 1 </t>
  </si>
  <si>
    <t xml:space="preserve">Magnesium transporter protein 1 </t>
  </si>
  <si>
    <t xml:space="preserve">Immediate early response 3-interacting protein 1 </t>
  </si>
  <si>
    <t xml:space="preserve">Mitochondrial 2-oxoglutarate/malate carrier protein </t>
  </si>
  <si>
    <t xml:space="preserve">Protein kish-A </t>
  </si>
  <si>
    <t xml:space="preserve">Transmembrane protein 33 </t>
  </si>
  <si>
    <t xml:space="preserve">Golgi phosphoprotein 3 </t>
  </si>
  <si>
    <t xml:space="preserve">H/ACA ribonucleoprotein complex subunit 2 </t>
  </si>
  <si>
    <t xml:space="preserve">ER membrane protein complex subunit 2 </t>
  </si>
  <si>
    <t xml:space="preserve">Ran-binding protein 3 </t>
  </si>
  <si>
    <t xml:space="preserve">Tubulin beta-2B chain </t>
  </si>
  <si>
    <t xml:space="preserve">N(G) N(G)-dimethylarginine dimethylaminohydrolase 1 </t>
  </si>
  <si>
    <t xml:space="preserve">Protein SGT1 homolog </t>
  </si>
  <si>
    <t xml:space="preserve">Transmembrane emp24 domain-containing protein 5 </t>
  </si>
  <si>
    <t xml:space="preserve">Mesencephalic astrocyte-derived neurotrophic factor </t>
  </si>
  <si>
    <t xml:space="preserve">Translocon-associated protein subunit alpha </t>
  </si>
  <si>
    <t xml:space="preserve">Cysteine-rich with EGF-like domain protein 2 </t>
  </si>
  <si>
    <t xml:space="preserve">Signal peptidase complex subunit 2 </t>
  </si>
  <si>
    <t xml:space="preserve">Tumor protein D54 </t>
  </si>
  <si>
    <t xml:space="preserve">Cytochrome b-c1 complex subunit 1  mitochondrial </t>
  </si>
  <si>
    <t xml:space="preserve">Matrix-remodeling-associated protein 7 </t>
  </si>
  <si>
    <t xml:space="preserve">Coiled-coil domain-containing protein 47 </t>
  </si>
  <si>
    <t xml:space="preserve">Protein PBDC1 </t>
  </si>
  <si>
    <t xml:space="preserve">Protein ERGIC-53 </t>
  </si>
  <si>
    <t xml:space="preserve">Succinyl-CoA:3-ketoacid coenzyme A transferase 1  mitochondrial </t>
  </si>
  <si>
    <t xml:space="preserve">Cytochrome c1  heme protein  mitochondrial </t>
  </si>
  <si>
    <t xml:space="preserve">Leukocyte elastase inhibitor A </t>
  </si>
  <si>
    <t xml:space="preserve">Leucine-rich repeat-containing protein 57 </t>
  </si>
  <si>
    <t xml:space="preserve">V-type proton ATPase subunit F </t>
  </si>
  <si>
    <t xml:space="preserve">Ragulator complex protein LAMTOR5 </t>
  </si>
  <si>
    <t xml:space="preserve">Peptidyl-prolyl cis-trans isomerase FKBP11 </t>
  </si>
  <si>
    <t xml:space="preserve">Endoplasmic reticulum resident protein 44 </t>
  </si>
  <si>
    <t xml:space="preserve">Nucleolar protein 3 </t>
  </si>
  <si>
    <t xml:space="preserve">Ubiquitin-conjugating enzyme E2 variant 2 </t>
  </si>
  <si>
    <t xml:space="preserve">ATP synthase subunit delta  mitochondrial </t>
  </si>
  <si>
    <t xml:space="preserve">EF-hand domain-containing protein D1 </t>
  </si>
  <si>
    <t xml:space="preserve">Protein transport protein Sec23B </t>
  </si>
  <si>
    <t xml:space="preserve">Isocitrate dehydrogenase [NAD] subunit alpha  mitochondrial </t>
  </si>
  <si>
    <t xml:space="preserve">RNA polymerase II-associated protein 3 </t>
  </si>
  <si>
    <t xml:space="preserve">Thioredoxin-related transmembrane protein 2 </t>
  </si>
  <si>
    <t xml:space="preserve">Transmembrane protein 206 </t>
  </si>
  <si>
    <t xml:space="preserve">Cytochrome b-c1 complex subunit 7 </t>
  </si>
  <si>
    <t xml:space="preserve">Splicing factor U2AF 35 kDa subunit </t>
  </si>
  <si>
    <t xml:space="preserve">Inosine triphosphate pyrophosphatase </t>
  </si>
  <si>
    <t xml:space="preserve">Minor histocompatibility antigen H13 </t>
  </si>
  <si>
    <t xml:space="preserve">EF-hand domain-containing protein D2 </t>
  </si>
  <si>
    <t xml:space="preserve">Glycine amidinotransferase  mitochondrial </t>
  </si>
  <si>
    <t xml:space="preserve">Cell death regulator Aven </t>
  </si>
  <si>
    <t xml:space="preserve">m7GpppX diphosphatase </t>
  </si>
  <si>
    <t xml:space="preserve">Guanine nucleotide-binding protein G(I)/G(S)/G(O) subunit gamma-12 </t>
  </si>
  <si>
    <t xml:space="preserve">39S ribosomal protein L12  mitochondrial </t>
  </si>
  <si>
    <t xml:space="preserve">ATP synthase subunit O  mitochondrial </t>
  </si>
  <si>
    <t xml:space="preserve">Cytochrome b-c1 complex subunit 2  mitochondrial </t>
  </si>
  <si>
    <t xml:space="preserve">Protein phosphatase 1 regulatory subunit 12A </t>
  </si>
  <si>
    <t xml:space="preserve">Transmembrane protein 43 </t>
  </si>
  <si>
    <t xml:space="preserve">Eukaryotic translation initiation factor 3 subunit K </t>
  </si>
  <si>
    <t xml:space="preserve">Endoplasmic reticulum-Golgi intermediate compartment protein 1 </t>
  </si>
  <si>
    <t xml:space="preserve">DnaJ homolog subfamily C member 10 </t>
  </si>
  <si>
    <t xml:space="preserve">Peroxisomal carnitine O-octanoyltransferase </t>
  </si>
  <si>
    <t xml:space="preserve">Mitochondrial-processing peptidase subunit alpha </t>
  </si>
  <si>
    <t xml:space="preserve">NADH dehydrogenase [ubiquinone] 1 alpha subcomplex subunit 9  mitochondrial </t>
  </si>
  <si>
    <t xml:space="preserve">NADH dehydrogenase [ubiquinone] iron-sulfur protein 7  mitochondrial </t>
  </si>
  <si>
    <t xml:space="preserve">Pyrroline-5-carboxylate reductase 3 </t>
  </si>
  <si>
    <t xml:space="preserve">Translocon-associated protein subunit gamma </t>
  </si>
  <si>
    <t xml:space="preserve">Protein phosphatase inhibitor 2 </t>
  </si>
  <si>
    <t xml:space="preserve">NADH dehydrogenase [ubiquinone] iron-sulfur protein 3  mitochondrial </t>
  </si>
  <si>
    <t xml:space="preserve">Electron transfer flavoprotein subunit beta </t>
  </si>
  <si>
    <t xml:space="preserve">ATP synthase subunit d  mitochondrial </t>
  </si>
  <si>
    <t xml:space="preserve">Phosphatidylinositide phosphatase SAC1 </t>
  </si>
  <si>
    <t xml:space="preserve">Ankycorbin </t>
  </si>
  <si>
    <t xml:space="preserve">ER membrane protein complex subunit 7 </t>
  </si>
  <si>
    <t xml:space="preserve">Protein XRP2 </t>
  </si>
  <si>
    <t xml:space="preserve">Solute carrier family 23 member 2 </t>
  </si>
  <si>
    <t xml:space="preserve">Protein SET </t>
  </si>
  <si>
    <t xml:space="preserve">Torsin-1B </t>
  </si>
  <si>
    <t xml:space="preserve">Cysteine--tRNA ligase  cytoplasmic </t>
  </si>
  <si>
    <t xml:space="preserve">LRP chaperone MESD </t>
  </si>
  <si>
    <t xml:space="preserve">LIM domain and actin-binding protein 1 </t>
  </si>
  <si>
    <t xml:space="preserve">Striatin-3 </t>
  </si>
  <si>
    <t xml:space="preserve">Secretory carrier-associated membrane protein 2 </t>
  </si>
  <si>
    <t xml:space="preserve">Reticulon-3 </t>
  </si>
  <si>
    <t xml:space="preserve">Acidic leucine-rich nuclear phosphoprotein 32 family member B </t>
  </si>
  <si>
    <t xml:space="preserve">Tropomodulin-3 </t>
  </si>
  <si>
    <t xml:space="preserve">Protein O-glucosyltransferase 2 </t>
  </si>
  <si>
    <t xml:space="preserve">Insulin-degrading enzyme </t>
  </si>
  <si>
    <t xml:space="preserve">Ragulator complex protein LAMTOR2 </t>
  </si>
  <si>
    <t xml:space="preserve">Inositol-3-phosphate synthase 1 </t>
  </si>
  <si>
    <t xml:space="preserve">Omega-amidase NIT2 </t>
  </si>
  <si>
    <t xml:space="preserve">Ribosyldihydronicotinamide dehydrogenase [quinone] </t>
  </si>
  <si>
    <t xml:space="preserve">Coatomer subunit beta </t>
  </si>
  <si>
    <t xml:space="preserve">PRA1 family protein 2 </t>
  </si>
  <si>
    <t xml:space="preserve">Aldo-keto reductase family 1 member A1 </t>
  </si>
  <si>
    <t xml:space="preserve">Signal peptide peptidase-like 2A </t>
  </si>
  <si>
    <t xml:space="preserve">Aly/REF export factor 2 </t>
  </si>
  <si>
    <t xml:space="preserve">Hypoxia up-regulated protein 1 </t>
  </si>
  <si>
    <t xml:space="preserve">Proteasomal ubiquitin receptor ADRM1 </t>
  </si>
  <si>
    <t xml:space="preserve">ADP-sugar pyrophosphatase </t>
  </si>
  <si>
    <t xml:space="preserve">Galectin-8 </t>
  </si>
  <si>
    <t xml:space="preserve">Cullin-3 </t>
  </si>
  <si>
    <t xml:space="preserve">Coatomer subunit gamma-2 </t>
  </si>
  <si>
    <t xml:space="preserve">Drebrin </t>
  </si>
  <si>
    <t xml:space="preserve">Protein canopy homolog 2 </t>
  </si>
  <si>
    <t xml:space="preserve">Microtubule-actin cross-linking factor 1 </t>
  </si>
  <si>
    <t xml:space="preserve">Vesicle-associated membrane protein-associated protein B </t>
  </si>
  <si>
    <t xml:space="preserve">Gamma-adducin </t>
  </si>
  <si>
    <t xml:space="preserve">Alpha-adducin </t>
  </si>
  <si>
    <t xml:space="preserve">Retinol dehydrogenase 11 </t>
  </si>
  <si>
    <t xml:space="preserve">Vacuolar protein sorting-associated protein 29 </t>
  </si>
  <si>
    <t xml:space="preserve">Ubiquilin-2 </t>
  </si>
  <si>
    <t xml:space="preserve">Tumor necrosis factor receptor superfamily member 10B </t>
  </si>
  <si>
    <t xml:space="preserve">F-box only protein 6 </t>
  </si>
  <si>
    <t xml:space="preserve">Glycogenin-1 </t>
  </si>
  <si>
    <t xml:space="preserve">Glypican-6 </t>
  </si>
  <si>
    <t xml:space="preserve">Peroxisomal membrane protein PEX14 </t>
  </si>
  <si>
    <t xml:space="preserve">Procollagen-lysine 2-oxoglutarate 5-dioxygenase 2 </t>
  </si>
  <si>
    <t xml:space="preserve">Multifunctional procollagen lysine hydroxylase and glycosyltransferase LH3 </t>
  </si>
  <si>
    <t xml:space="preserve">Procollagen-lysine 2-oxoglutarate 5-dioxygenase 1 </t>
  </si>
  <si>
    <t xml:space="preserve">S-formylglutathione hydrolase </t>
  </si>
  <si>
    <t xml:space="preserve">Signal peptidase complex catalytic subunit SEC11A </t>
  </si>
  <si>
    <t xml:space="preserve">Transmembrane emp24 domain-containing protein 2 </t>
  </si>
  <si>
    <t xml:space="preserve">Prostaglandin E synthase 3 </t>
  </si>
  <si>
    <t xml:space="preserve">Acyl-coenzyme A thioesterase 9  mitochondrial </t>
  </si>
  <si>
    <t xml:space="preserve">Adenylate kinase isoenzyme 1 </t>
  </si>
  <si>
    <t xml:space="preserve">Septin-6 </t>
  </si>
  <si>
    <t xml:space="preserve">Tapasin </t>
  </si>
  <si>
    <t xml:space="preserve">Heme-binding protein 1 </t>
  </si>
  <si>
    <t xml:space="preserve">Adenylate kinase 2  mitochondrial </t>
  </si>
  <si>
    <t xml:space="preserve">Cadherin-13 </t>
  </si>
  <si>
    <t xml:space="preserve">Prefoldin subunit 5 </t>
  </si>
  <si>
    <t xml:space="preserve">Ubiquitin carboxyl-terminal hydrolase isozyme L5 </t>
  </si>
  <si>
    <t xml:space="preserve">Prolactin regulatory element-binding protein </t>
  </si>
  <si>
    <t xml:space="preserve">RNA-binding motif protein  X chromosome </t>
  </si>
  <si>
    <t xml:space="preserve">Acid ceramidase </t>
  </si>
  <si>
    <t xml:space="preserve">Vesicle-associated membrane protein-associated protein A </t>
  </si>
  <si>
    <t xml:space="preserve">Rac GTPase-activating protein 1 </t>
  </si>
  <si>
    <t xml:space="preserve">Delta-1-pyrroline-5-carboxylate synthase </t>
  </si>
  <si>
    <t xml:space="preserve">V-type proton ATPase subunit C 1 </t>
  </si>
  <si>
    <t xml:space="preserve">Spliceosome RNA helicase Ddx39b </t>
  </si>
  <si>
    <t xml:space="preserve">Potassium-transporting ATPase alpha chain 2 </t>
  </si>
  <si>
    <t xml:space="preserve">Interleukin enhancer-binding factor 3 </t>
  </si>
  <si>
    <t xml:space="preserve">Peptidyl-prolyl cis-trans isomerase FKBP9 </t>
  </si>
  <si>
    <t xml:space="preserve">Y-box-binding protein 2 </t>
  </si>
  <si>
    <t xml:space="preserve">Protein sel-1 homolog 1 </t>
  </si>
  <si>
    <t xml:space="preserve">Band 4.1-like protein 1 </t>
  </si>
  <si>
    <t>A2A432</t>
  </si>
  <si>
    <t>A2A7S8</t>
  </si>
  <si>
    <t>A2AGT5</t>
  </si>
  <si>
    <t>A2AKG8</t>
  </si>
  <si>
    <t>D3Z7P3</t>
  </si>
  <si>
    <t>E2JF22</t>
  </si>
  <si>
    <t>E9Q557</t>
  </si>
  <si>
    <t>E9Q5C9</t>
  </si>
  <si>
    <t>E9Q5G3</t>
  </si>
  <si>
    <t>O08528</t>
  </si>
  <si>
    <t>O08530</t>
  </si>
  <si>
    <t>O08547</t>
  </si>
  <si>
    <t>O08579</t>
  </si>
  <si>
    <t>O08583</t>
  </si>
  <si>
    <t>O08638</t>
  </si>
  <si>
    <t>O08749</t>
  </si>
  <si>
    <t>O08795</t>
  </si>
  <si>
    <t>O08807</t>
  </si>
  <si>
    <t>O08808</t>
  </si>
  <si>
    <t>O08915</t>
  </si>
  <si>
    <t>O08997</t>
  </si>
  <si>
    <t>O09005</t>
  </si>
  <si>
    <t>O35074</t>
  </si>
  <si>
    <t>O35129</t>
  </si>
  <si>
    <t>O35250</t>
  </si>
  <si>
    <t>O35326</t>
  </si>
  <si>
    <t>O35344</t>
  </si>
  <si>
    <t>O35350</t>
  </si>
  <si>
    <t>O35381</t>
  </si>
  <si>
    <t>O35643</t>
  </si>
  <si>
    <t>O35658</t>
  </si>
  <si>
    <t>O35841</t>
  </si>
  <si>
    <t>O35864</t>
  </si>
  <si>
    <t>O35887</t>
  </si>
  <si>
    <t>O35900</t>
  </si>
  <si>
    <t>O54734</t>
  </si>
  <si>
    <t>O54774</t>
  </si>
  <si>
    <t>O54901</t>
  </si>
  <si>
    <t>O54984</t>
  </si>
  <si>
    <t>O55022</t>
  </si>
  <si>
    <t>O55023</t>
  </si>
  <si>
    <t>O55106</t>
  </si>
  <si>
    <t>O55143</t>
  </si>
  <si>
    <t>O55234</t>
  </si>
  <si>
    <t>O55242</t>
  </si>
  <si>
    <t>O70152</t>
  </si>
  <si>
    <t>O70252</t>
  </si>
  <si>
    <t>O70309</t>
  </si>
  <si>
    <t>O70378</t>
  </si>
  <si>
    <t>O70400</t>
  </si>
  <si>
    <t>O70404</t>
  </si>
  <si>
    <t>O70439</t>
  </si>
  <si>
    <t>O70503</t>
  </si>
  <si>
    <t>O88485</t>
  </si>
  <si>
    <t>O88587</t>
  </si>
  <si>
    <t>O88643</t>
  </si>
  <si>
    <t>O88653</t>
  </si>
  <si>
    <t>O88952</t>
  </si>
  <si>
    <t>O89023</t>
  </si>
  <si>
    <t>O89086</t>
  </si>
  <si>
    <t>P03921</t>
  </si>
  <si>
    <t>P05201</t>
  </si>
  <si>
    <t>P05202</t>
  </si>
  <si>
    <t>P06797</t>
  </si>
  <si>
    <t>P07214</t>
  </si>
  <si>
    <t>P08003</t>
  </si>
  <si>
    <t>P09671</t>
  </si>
  <si>
    <t>P11157</t>
  </si>
  <si>
    <t>P12023</t>
  </si>
  <si>
    <t>P12367</t>
  </si>
  <si>
    <t>P12787</t>
  </si>
  <si>
    <t>P14094</t>
  </si>
  <si>
    <t>P14733</t>
  </si>
  <si>
    <t>P15208</t>
  </si>
  <si>
    <t>P15532</t>
  </si>
  <si>
    <t>P15535</t>
  </si>
  <si>
    <t>P16254</t>
  </si>
  <si>
    <t>P16330</t>
  </si>
  <si>
    <t>P16675</t>
  </si>
  <si>
    <t>P17047</t>
  </si>
  <si>
    <t>P17439</t>
  </si>
  <si>
    <t>P17710</t>
  </si>
  <si>
    <t>P18052</t>
  </si>
  <si>
    <t>P19536</t>
  </si>
  <si>
    <t>P19783</t>
  </si>
  <si>
    <t>P20108</t>
  </si>
  <si>
    <t>P20352</t>
  </si>
  <si>
    <t>P22437</t>
  </si>
  <si>
    <t>P22892</t>
  </si>
  <si>
    <t>P24270</t>
  </si>
  <si>
    <t>P24288</t>
  </si>
  <si>
    <t>P24369</t>
  </si>
  <si>
    <t>P26350</t>
  </si>
  <si>
    <t>P26369</t>
  </si>
  <si>
    <t>P26443</t>
  </si>
  <si>
    <t>P27612</t>
  </si>
  <si>
    <t>P27661</t>
  </si>
  <si>
    <t>P28798</t>
  </si>
  <si>
    <t>P29758</t>
  </si>
  <si>
    <t>P30681</t>
  </si>
  <si>
    <t>P31324</t>
  </si>
  <si>
    <t>P35235</t>
  </si>
  <si>
    <t>P35505</t>
  </si>
  <si>
    <t>P35585</t>
  </si>
  <si>
    <t>P37040</t>
  </si>
  <si>
    <t>P37804</t>
  </si>
  <si>
    <t>P42567</t>
  </si>
  <si>
    <t>P43277</t>
  </si>
  <si>
    <t>P45878</t>
  </si>
  <si>
    <t>P45952</t>
  </si>
  <si>
    <t>P46460</t>
  </si>
  <si>
    <t>P46978</t>
  </si>
  <si>
    <t>P47199</t>
  </si>
  <si>
    <t>P47738</t>
  </si>
  <si>
    <t>P47758</t>
  </si>
  <si>
    <t>P47877</t>
  </si>
  <si>
    <t>P48024</t>
  </si>
  <si>
    <t>P48962</t>
  </si>
  <si>
    <t>P49442</t>
  </si>
  <si>
    <t>P49722</t>
  </si>
  <si>
    <t>P50096</t>
  </si>
  <si>
    <t>P50396</t>
  </si>
  <si>
    <t>P50544</t>
  </si>
  <si>
    <t>P50637</t>
  </si>
  <si>
    <t>P51125</t>
  </si>
  <si>
    <t>P51174</t>
  </si>
  <si>
    <t>P51855</t>
  </si>
  <si>
    <t>P51881</t>
  </si>
  <si>
    <t>P52019</t>
  </si>
  <si>
    <t>P52480</t>
  </si>
  <si>
    <t>P53026</t>
  </si>
  <si>
    <t>P53690</t>
  </si>
  <si>
    <t>P53810</t>
  </si>
  <si>
    <t>P53811</t>
  </si>
  <si>
    <t>P53996</t>
  </si>
  <si>
    <t>P54071</t>
  </si>
  <si>
    <t>P54726</t>
  </si>
  <si>
    <t>P54728</t>
  </si>
  <si>
    <t>P54731</t>
  </si>
  <si>
    <t>P54822</t>
  </si>
  <si>
    <t>P55258</t>
  </si>
  <si>
    <t>P55302</t>
  </si>
  <si>
    <t>P56391</t>
  </si>
  <si>
    <t>P56395</t>
  </si>
  <si>
    <t>P56812</t>
  </si>
  <si>
    <t>P57759</t>
  </si>
  <si>
    <t>P58044</t>
  </si>
  <si>
    <t>P58389</t>
  </si>
  <si>
    <t>P58771</t>
  </si>
  <si>
    <t>P58774</t>
  </si>
  <si>
    <t>P58871</t>
  </si>
  <si>
    <t>P60670</t>
  </si>
  <si>
    <t>P61022</t>
  </si>
  <si>
    <t>P61620</t>
  </si>
  <si>
    <t>P61759</t>
  </si>
  <si>
    <t>P61924</t>
  </si>
  <si>
    <t>P61971</t>
  </si>
  <si>
    <t>P62627</t>
  </si>
  <si>
    <t>P62743</t>
  </si>
  <si>
    <t>P62774</t>
  </si>
  <si>
    <t>P62869</t>
  </si>
  <si>
    <t>P62897</t>
  </si>
  <si>
    <t>P63158</t>
  </si>
  <si>
    <t>P67778</t>
  </si>
  <si>
    <t>P67871</t>
  </si>
  <si>
    <t>P70207</t>
  </si>
  <si>
    <t>P70245</t>
  </si>
  <si>
    <t>P70362</t>
  </si>
  <si>
    <t>P70372</t>
  </si>
  <si>
    <t>P70441</t>
  </si>
  <si>
    <t>P70677</t>
  </si>
  <si>
    <t>P81117</t>
  </si>
  <si>
    <t>P82347</t>
  </si>
  <si>
    <t>P83940</t>
  </si>
  <si>
    <t>P84089</t>
  </si>
  <si>
    <t>P97346</t>
  </si>
  <si>
    <t>P97363</t>
  </si>
  <si>
    <t>P97371</t>
  </si>
  <si>
    <t>P97372</t>
  </si>
  <si>
    <t>P97379</t>
  </si>
  <si>
    <t>P97434</t>
  </si>
  <si>
    <t>P97450</t>
  </si>
  <si>
    <t>P97493</t>
  </si>
  <si>
    <t>P97822</t>
  </si>
  <si>
    <t>P97823</t>
  </si>
  <si>
    <t>P99028</t>
  </si>
  <si>
    <t>Q00262</t>
  </si>
  <si>
    <t>Q02819</t>
  </si>
  <si>
    <t>Q03265</t>
  </si>
  <si>
    <t>Q03958</t>
  </si>
  <si>
    <t>Q05186</t>
  </si>
  <si>
    <t>Q07113</t>
  </si>
  <si>
    <t>Q31125</t>
  </si>
  <si>
    <t>Q32NY4</t>
  </si>
  <si>
    <t>Q3TDQ1</t>
  </si>
  <si>
    <t>Q3TIR3</t>
  </si>
  <si>
    <t>Q3TIV5</t>
  </si>
  <si>
    <t>Q3TLH4</t>
  </si>
  <si>
    <t>Q3TVI8</t>
  </si>
  <si>
    <t>Q3TXU5</t>
  </si>
  <si>
    <t>Q3U9G9</t>
  </si>
  <si>
    <t>Q3UGC7</t>
  </si>
  <si>
    <t>Q3UHX2</t>
  </si>
  <si>
    <t>Q3UN02</t>
  </si>
  <si>
    <t>Q3UPH1</t>
  </si>
  <si>
    <t>Q3UV17</t>
  </si>
  <si>
    <t>Q3UVK0</t>
  </si>
  <si>
    <t>Q3UZ39</t>
  </si>
  <si>
    <t>Q3V009</t>
  </si>
  <si>
    <t>Q3V1T4</t>
  </si>
  <si>
    <t>Q4KML4</t>
  </si>
  <si>
    <t>Q4VAA2</t>
  </si>
  <si>
    <t>Q501J7</t>
  </si>
  <si>
    <t>Q5F2E8</t>
  </si>
  <si>
    <t>Q5FWK3</t>
  </si>
  <si>
    <t>Q60597</t>
  </si>
  <si>
    <t>Q60710</t>
  </si>
  <si>
    <t>Q60716</t>
  </si>
  <si>
    <t>Q60737</t>
  </si>
  <si>
    <t>Q60754</t>
  </si>
  <si>
    <t>Q60865</t>
  </si>
  <si>
    <t>Q60931</t>
  </si>
  <si>
    <t>Q60996</t>
  </si>
  <si>
    <t>Q61029</t>
  </si>
  <si>
    <t>Q61035</t>
  </si>
  <si>
    <t>Q61074</t>
  </si>
  <si>
    <t>Q61239</t>
  </si>
  <si>
    <t>Q61245</t>
  </si>
  <si>
    <t>Q61334</t>
  </si>
  <si>
    <t>Q61425</t>
  </si>
  <si>
    <t>Q61545</t>
  </si>
  <si>
    <t>Q61576</t>
  </si>
  <si>
    <t>Q61595</t>
  </si>
  <si>
    <t>Q61599</t>
  </si>
  <si>
    <t>Q61735</t>
  </si>
  <si>
    <t>Q61792</t>
  </si>
  <si>
    <t>Q62048</t>
  </si>
  <si>
    <t>Q62084</t>
  </si>
  <si>
    <t>Q62087</t>
  </si>
  <si>
    <t>Q62186</t>
  </si>
  <si>
    <t>Q62273</t>
  </si>
  <si>
    <t>Q62393</t>
  </si>
  <si>
    <t>Q62422</t>
  </si>
  <si>
    <t>Q62446</t>
  </si>
  <si>
    <t>Q62470</t>
  </si>
  <si>
    <t>Q63918</t>
  </si>
  <si>
    <t>Q64010</t>
  </si>
  <si>
    <t>Q64133</t>
  </si>
  <si>
    <t>Q64310</t>
  </si>
  <si>
    <t>Q64324</t>
  </si>
  <si>
    <t>Q64442</t>
  </si>
  <si>
    <t>Q64521</t>
  </si>
  <si>
    <t>Q66JS6</t>
  </si>
  <si>
    <t>Q66JT1</t>
  </si>
  <si>
    <t>Q6DID7</t>
  </si>
  <si>
    <t>Q6DYE8</t>
  </si>
  <si>
    <t>Q6GQT9</t>
  </si>
  <si>
    <t>Q6NZC7</t>
  </si>
  <si>
    <t>Q6P5E4</t>
  </si>
  <si>
    <t>Q6P5F6</t>
  </si>
  <si>
    <t>Q6P6L0</t>
  </si>
  <si>
    <t>Q6PA06</t>
  </si>
  <si>
    <t>Q6PAM1</t>
  </si>
  <si>
    <t>Q6PB66</t>
  </si>
  <si>
    <t>Q6PD26</t>
  </si>
  <si>
    <t>Q6PGF7</t>
  </si>
  <si>
    <t>Q6PIP5</t>
  </si>
  <si>
    <t>Q6R0H7</t>
  </si>
  <si>
    <t>Q6URW6</t>
  </si>
  <si>
    <t>Q6ZQI3</t>
  </si>
  <si>
    <t>Q6ZWM4</t>
  </si>
  <si>
    <t>Q6ZWQ7</t>
  </si>
  <si>
    <t>Q7TMF3</t>
  </si>
  <si>
    <t>Q7TN37</t>
  </si>
  <si>
    <t>Q7TNP2</t>
  </si>
  <si>
    <t>Q7TQ95</t>
  </si>
  <si>
    <t>Q7TSC1</t>
  </si>
  <si>
    <t>Q7TSV4</t>
  </si>
  <si>
    <t>Q80TV8</t>
  </si>
  <si>
    <t>Q80UM7</t>
  </si>
  <si>
    <t>Q80UU9</t>
  </si>
  <si>
    <t>Q80VJ3</t>
  </si>
  <si>
    <t>Q80W54</t>
  </si>
  <si>
    <t>Q80WJ7</t>
  </si>
  <si>
    <t>Q80WW9</t>
  </si>
  <si>
    <t>Q80X50</t>
  </si>
  <si>
    <t>Q80Y14</t>
  </si>
  <si>
    <t>Q80YR5</t>
  </si>
  <si>
    <t>Q80Z10</t>
  </si>
  <si>
    <t>Q80ZI1</t>
  </si>
  <si>
    <t>Q8BFQ8</t>
  </si>
  <si>
    <t>Q8BFR4</t>
  </si>
  <si>
    <t>Q8BH59</t>
  </si>
  <si>
    <t>Q8BH79</t>
  </si>
  <si>
    <t>Q8BHG1</t>
  </si>
  <si>
    <t>Q8BHN3</t>
  </si>
  <si>
    <t>Q8BI84</t>
  </si>
  <si>
    <t>Q8BJU0</t>
  </si>
  <si>
    <t>Q8BKE6</t>
  </si>
  <si>
    <t>Q8BKX1</t>
  </si>
  <si>
    <t>Q8BL66</t>
  </si>
  <si>
    <t>Q8BLF1</t>
  </si>
  <si>
    <t>Q8BLN5</t>
  </si>
  <si>
    <t>Q8BMD8</t>
  </si>
  <si>
    <t>Q8BMF4</t>
  </si>
  <si>
    <t>Q8BMJ3</t>
  </si>
  <si>
    <t>Q8BMK4</t>
  </si>
  <si>
    <t>Q8BNY6</t>
  </si>
  <si>
    <t>Q8BP92</t>
  </si>
  <si>
    <t>Q8BPB0</t>
  </si>
  <si>
    <t>Q8BPM0</t>
  </si>
  <si>
    <t>Q8BQ47</t>
  </si>
  <si>
    <t>Q8BRF7</t>
  </si>
  <si>
    <t>Q8BRN9</t>
  </si>
  <si>
    <t>Q8BSY0</t>
  </si>
  <si>
    <t>Q8BTJ4</t>
  </si>
  <si>
    <t>Q8BU33</t>
  </si>
  <si>
    <t>Q8BWT1</t>
  </si>
  <si>
    <t>Q8BWZ3</t>
  </si>
  <si>
    <t>Q8BXN9</t>
  </si>
  <si>
    <t>Q8BYI8</t>
  </si>
  <si>
    <t>Q8C052</t>
  </si>
  <si>
    <t>Q8C0I1</t>
  </si>
  <si>
    <t>Q8C145</t>
  </si>
  <si>
    <t>Q8C3X8</t>
  </si>
  <si>
    <t>Q8C7E7</t>
  </si>
  <si>
    <t>Q8C7K6</t>
  </si>
  <si>
    <t>Q8C7X2</t>
  </si>
  <si>
    <t>Q8C8U0</t>
  </si>
  <si>
    <t>Q8CFE4</t>
  </si>
  <si>
    <t>Q8CGK3</t>
  </si>
  <si>
    <t>Q8CHH9</t>
  </si>
  <si>
    <t>Q8CHK3</t>
  </si>
  <si>
    <t>Q8CHP5</t>
  </si>
  <si>
    <t>Q8CHP8</t>
  </si>
  <si>
    <t>Q8CI94</t>
  </si>
  <si>
    <t>Q8CJ53</t>
  </si>
  <si>
    <t>Q8JZN5</t>
  </si>
  <si>
    <t>Q8JZS0</t>
  </si>
  <si>
    <t>Q8K0C4</t>
  </si>
  <si>
    <t>Q8K183</t>
  </si>
  <si>
    <t>Q8K2B3</t>
  </si>
  <si>
    <t>Q8K2K6</t>
  </si>
  <si>
    <t>Q8K2P7</t>
  </si>
  <si>
    <t>Q8K354</t>
  </si>
  <si>
    <t>Q8K3C3</t>
  </si>
  <si>
    <t>Q8K4Z3</t>
  </si>
  <si>
    <t>Q8K5B2</t>
  </si>
  <si>
    <t>Q8QZT1</t>
  </si>
  <si>
    <t>Q8R016</t>
  </si>
  <si>
    <t>Q8R0X7</t>
  </si>
  <si>
    <t>Q8R180</t>
  </si>
  <si>
    <t>Q8R1I1</t>
  </si>
  <si>
    <t>Q8R1X6</t>
  </si>
  <si>
    <t>Q8R2Y8</t>
  </si>
  <si>
    <t>Q8R317</t>
  </si>
  <si>
    <t>Q8R550</t>
  </si>
  <si>
    <t>Q8VBT0</t>
  </si>
  <si>
    <t>Q8VBW6</t>
  </si>
  <si>
    <t>Q8VBZ3</t>
  </si>
  <si>
    <t>Q8VC57</t>
  </si>
  <si>
    <t>Q8VCH8</t>
  </si>
  <si>
    <t>Q8VCK3</t>
  </si>
  <si>
    <t>Q8VDL4</t>
  </si>
  <si>
    <t>Q8VE70</t>
  </si>
  <si>
    <t>Q8VE88</t>
  </si>
  <si>
    <t>Q8VEM8</t>
  </si>
  <si>
    <t>Q8VHE0</t>
  </si>
  <si>
    <t>Q8VI75</t>
  </si>
  <si>
    <t>Q8WTY4</t>
  </si>
  <si>
    <t>Q91V61</t>
  </si>
  <si>
    <t>Q91VD9</t>
  </si>
  <si>
    <t>Q91VI7</t>
  </si>
  <si>
    <t>Q91VJ2</t>
  </si>
  <si>
    <t>Q91VM5</t>
  </si>
  <si>
    <t>Q91VR2</t>
  </si>
  <si>
    <t>Q91VR8</t>
  </si>
  <si>
    <t>Q91WQ3</t>
  </si>
  <si>
    <t>Q91YH5</t>
  </si>
  <si>
    <t>Q91YI0</t>
  </si>
  <si>
    <t>Q91YP2</t>
  </si>
  <si>
    <t>Q91YT0</t>
  </si>
  <si>
    <t>Q91ZU6</t>
  </si>
  <si>
    <t>Q921E2</t>
  </si>
  <si>
    <t>Q921I2</t>
  </si>
  <si>
    <t>Q921L3</t>
  </si>
  <si>
    <t>Q921X9</t>
  </si>
  <si>
    <t>Q921Y0</t>
  </si>
  <si>
    <t>Q922J9</t>
  </si>
  <si>
    <t>Q924Z4</t>
  </si>
  <si>
    <t>Q925Q3</t>
  </si>
  <si>
    <t>Q99J09</t>
  </si>
  <si>
    <t>Q99J27</t>
  </si>
  <si>
    <t>Q99J47</t>
  </si>
  <si>
    <t>Q99J56</t>
  </si>
  <si>
    <t>Q99JB2</t>
  </si>
  <si>
    <t>Q99JF8</t>
  </si>
  <si>
    <t>Q99JH8</t>
  </si>
  <si>
    <t>Q99JR1</t>
  </si>
  <si>
    <t>Q99JY8</t>
  </si>
  <si>
    <t>Q99KC8</t>
  </si>
  <si>
    <t>Q99KE1</t>
  </si>
  <si>
    <t>Q99KF1</t>
  </si>
  <si>
    <t>Q99KH8</t>
  </si>
  <si>
    <t>Q99KI3</t>
  </si>
  <si>
    <t>Q99KK7</t>
  </si>
  <si>
    <t>Q99KQ4</t>
  </si>
  <si>
    <t>Q99KU0</t>
  </si>
  <si>
    <t>Q99KV1</t>
  </si>
  <si>
    <t>Q99L04</t>
  </si>
  <si>
    <t>Q99L43</t>
  </si>
  <si>
    <t>Q99LC3</t>
  </si>
  <si>
    <t>Q99LC5</t>
  </si>
  <si>
    <t>Q99LD4</t>
  </si>
  <si>
    <t>Q99LP6</t>
  </si>
  <si>
    <t>Q99LR1</t>
  </si>
  <si>
    <t>Q99LX0</t>
  </si>
  <si>
    <t>Q99M71</t>
  </si>
  <si>
    <t>Q99MQ5</t>
  </si>
  <si>
    <t>Q99MS7</t>
  </si>
  <si>
    <t>Q99N96</t>
  </si>
  <si>
    <t>Q99P58</t>
  </si>
  <si>
    <t>Q99P88</t>
  </si>
  <si>
    <t>Q9CPV4</t>
  </si>
  <si>
    <t>Q9CQ89</t>
  </si>
  <si>
    <t>Q9CQ92</t>
  </si>
  <si>
    <t>Q9CQB5</t>
  </si>
  <si>
    <t>Q9CQC9</t>
  </si>
  <si>
    <t>Q9CQF3</t>
  </si>
  <si>
    <t>Q9CQF9</t>
  </si>
  <si>
    <t>Q9CQK7</t>
  </si>
  <si>
    <t>Q9CQM5</t>
  </si>
  <si>
    <t>Q9CQN1</t>
  </si>
  <si>
    <t>Q9CQQ7</t>
  </si>
  <si>
    <t>Q9CQU0</t>
  </si>
  <si>
    <t>Q9CQW1</t>
  </si>
  <si>
    <t>Q9CQX2</t>
  </si>
  <si>
    <t>Q9CQX5</t>
  </si>
  <si>
    <t>Q9CQY5</t>
  </si>
  <si>
    <t>Q9CR20</t>
  </si>
  <si>
    <t>Q9CR62</t>
  </si>
  <si>
    <t>Q9CR64</t>
  </si>
  <si>
    <t>Q9CR67</t>
  </si>
  <si>
    <t>Q9CRA5</t>
  </si>
  <si>
    <t>Q9CRB2</t>
  </si>
  <si>
    <t>Q9CRD2</t>
  </si>
  <si>
    <t>Q9CT10</t>
  </si>
  <si>
    <t>Q9CWF2</t>
  </si>
  <si>
    <t>Q9CWS0</t>
  </si>
  <si>
    <t>Q9CX34</t>
  </si>
  <si>
    <t>Q9CXE7</t>
  </si>
  <si>
    <t>Q9CXI5</t>
  </si>
  <si>
    <t>Q9CY50</t>
  </si>
  <si>
    <t>Q9CYA0</t>
  </si>
  <si>
    <t>Q9CYN2</t>
  </si>
  <si>
    <t>Q9CYZ2</t>
  </si>
  <si>
    <t>Q9CZ13</t>
  </si>
  <si>
    <t>Q9CZH7</t>
  </si>
  <si>
    <t>Q9D024</t>
  </si>
  <si>
    <t>Q9D0B6</t>
  </si>
  <si>
    <t>Q9D0F3</t>
  </si>
  <si>
    <t>Q9D0K2</t>
  </si>
  <si>
    <t>Q9D0M3</t>
  </si>
  <si>
    <t>Q9D154</t>
  </si>
  <si>
    <t>Q9D1G5</t>
  </si>
  <si>
    <t>Q9D1K2</t>
  </si>
  <si>
    <t>Q9D1L9</t>
  </si>
  <si>
    <t>Q9D1M7</t>
  </si>
  <si>
    <t>Q9D1Q6</t>
  </si>
  <si>
    <t>Q9D1X0</t>
  </si>
  <si>
    <t>Q9D2M8</t>
  </si>
  <si>
    <t>Q9D3D9</t>
  </si>
  <si>
    <t>Q9D4J1</t>
  </si>
  <si>
    <t>Q9D662</t>
  </si>
  <si>
    <t>Q9D6R2</t>
  </si>
  <si>
    <t>Q9D706</t>
  </si>
  <si>
    <t>Q9D710</t>
  </si>
  <si>
    <t>Q9D771</t>
  </si>
  <si>
    <t>Q9D855</t>
  </si>
  <si>
    <t>Q9D883</t>
  </si>
  <si>
    <t>Q9D892</t>
  </si>
  <si>
    <t>Q9D8V0</t>
  </si>
  <si>
    <t>Q9D8Y0</t>
  </si>
  <si>
    <t>Q9D964</t>
  </si>
  <si>
    <t>Q9D9K3</t>
  </si>
  <si>
    <t>Q9DAR7</t>
  </si>
  <si>
    <t>Q9DAS9</t>
  </si>
  <si>
    <t>Q9DB15</t>
  </si>
  <si>
    <t>Q9DB20</t>
  </si>
  <si>
    <t>Q9DB77</t>
  </si>
  <si>
    <t>Q9DBR7</t>
  </si>
  <si>
    <t>Q9DBS1</t>
  </si>
  <si>
    <t>Q9DBZ5</t>
  </si>
  <si>
    <t>Q9DC16</t>
  </si>
  <si>
    <t>Q9DC23</t>
  </si>
  <si>
    <t>Q9DC50</t>
  </si>
  <si>
    <t>Q9DC61</t>
  </si>
  <si>
    <t>Q9DC69</t>
  </si>
  <si>
    <t>Q9DC70</t>
  </si>
  <si>
    <t>Q9DCC4</t>
  </si>
  <si>
    <t>Q9DCF9</t>
  </si>
  <si>
    <t>Q9DCL8</t>
  </si>
  <si>
    <t>Q9DCT2</t>
  </si>
  <si>
    <t>Q9DCW4</t>
  </si>
  <si>
    <t>Q9DCX2</t>
  </si>
  <si>
    <t>Q9EP69</t>
  </si>
  <si>
    <t>Q9EP71</t>
  </si>
  <si>
    <t>Q9EP72</t>
  </si>
  <si>
    <t>Q9EPK2</t>
  </si>
  <si>
    <t>Q9EPR4</t>
  </si>
  <si>
    <t>Q9EQU5</t>
  </si>
  <si>
    <t>Q9ER41</t>
  </si>
  <si>
    <t>Q9ER72</t>
  </si>
  <si>
    <t>Q9ERE7</t>
  </si>
  <si>
    <t>Q9ERG0</t>
  </si>
  <si>
    <t>Q9ERG2</t>
  </si>
  <si>
    <t>Q9ERN0</t>
  </si>
  <si>
    <t>Q9ES97</t>
  </si>
  <si>
    <t>Q9EST5</t>
  </si>
  <si>
    <t>Q9JHJ0</t>
  </si>
  <si>
    <t>Q9JHP7</t>
  </si>
  <si>
    <t>Q9JHR7</t>
  </si>
  <si>
    <t>Q9JHS3</t>
  </si>
  <si>
    <t>Q9JHU9</t>
  </si>
  <si>
    <t>Q9JHW2</t>
  </si>
  <si>
    <t>Q9JI75</t>
  </si>
  <si>
    <t>Q9JIF7</t>
  </si>
  <si>
    <t>Q9JIG8</t>
  </si>
  <si>
    <t>Q9JII6</t>
  </si>
  <si>
    <t>Q9JJF9</t>
  </si>
  <si>
    <t>Q9JJW6</t>
  </si>
  <si>
    <t>Q9JKR6</t>
  </si>
  <si>
    <t>Q9JKV1</t>
  </si>
  <si>
    <t>Q9JKX6</t>
  </si>
  <si>
    <t>Q9JL15</t>
  </si>
  <si>
    <t>Q9JLV5</t>
  </si>
  <si>
    <t>Q9QXK3</t>
  </si>
  <si>
    <t>Q9QXS6</t>
  </si>
  <si>
    <t>Q9QXT0</t>
  </si>
  <si>
    <t>Q9QXZ0</t>
  </si>
  <si>
    <t>Q9QY76</t>
  </si>
  <si>
    <t>Q9QYB5</t>
  </si>
  <si>
    <t>Q9QYC0</t>
  </si>
  <si>
    <t>Q9QYF1</t>
  </si>
  <si>
    <t>Q9QZ88</t>
  </si>
  <si>
    <t>Q9QZM0</t>
  </si>
  <si>
    <t>Q9QZM4</t>
  </si>
  <si>
    <t>Q9QZN4</t>
  </si>
  <si>
    <t>Q9R062</t>
  </si>
  <si>
    <t>Q9R087</t>
  </si>
  <si>
    <t>Q9R0A0</t>
  </si>
  <si>
    <t>Q9R0B9</t>
  </si>
  <si>
    <t>Q9R0E1</t>
  </si>
  <si>
    <t>Q9R0E2</t>
  </si>
  <si>
    <t>Q9R0P3</t>
  </si>
  <si>
    <t>Q9R0P6</t>
  </si>
  <si>
    <t>Q9R0Q3</t>
  </si>
  <si>
    <t>Q9R0Q7</t>
  </si>
  <si>
    <t>Q9R0X4</t>
  </si>
  <si>
    <t>Q9R0Y5</t>
  </si>
  <si>
    <t>Q9R1T4</t>
  </si>
  <si>
    <t>Q9R233</t>
  </si>
  <si>
    <t>Q9R257</t>
  </si>
  <si>
    <t>Q9WTP6</t>
  </si>
  <si>
    <t>Q9WTR5</t>
  </si>
  <si>
    <t>Q9WU28</t>
  </si>
  <si>
    <t>Q9WUP7</t>
  </si>
  <si>
    <t>Q9WUQ2</t>
  </si>
  <si>
    <t>Q9WV02</t>
  </si>
  <si>
    <t>Q9WV54</t>
  </si>
  <si>
    <t>Q9WV55</t>
  </si>
  <si>
    <t>Q9WVM1</t>
  </si>
  <si>
    <t>Q9Z110</t>
  </si>
  <si>
    <t>Q9Z1G3</t>
  </si>
  <si>
    <t>Q9Z1N5</t>
  </si>
  <si>
    <t>Q9Z1W8</t>
  </si>
  <si>
    <t>Q9Z1X4</t>
  </si>
  <si>
    <t>Q9Z247</t>
  </si>
  <si>
    <t>Q9Z2C8</t>
  </si>
  <si>
    <t>Q9Z2G6</t>
  </si>
  <si>
    <t>Q9Z2H5</t>
  </si>
  <si>
    <t>A2AF47</t>
  </si>
  <si>
    <t>A2AJI0</t>
  </si>
  <si>
    <t>A2AQ07</t>
  </si>
  <si>
    <t>A2AR02</t>
  </si>
  <si>
    <t>B0V2N1</t>
  </si>
  <si>
    <t>B1AZI6</t>
  </si>
  <si>
    <t>B2RUR8</t>
  </si>
  <si>
    <t>B2RY56</t>
  </si>
  <si>
    <t>E9Q414</t>
  </si>
  <si>
    <t>E9Q555</t>
  </si>
  <si>
    <t>E9Q634</t>
  </si>
  <si>
    <t>F6SEU4</t>
  </si>
  <si>
    <t>F7BWT7</t>
  </si>
  <si>
    <t>G5E870</t>
  </si>
  <si>
    <t>O08688</t>
  </si>
  <si>
    <t>O09106</t>
  </si>
  <si>
    <t>O09118</t>
  </si>
  <si>
    <t>O35382</t>
  </si>
  <si>
    <t>O35454</t>
  </si>
  <si>
    <t>O54692</t>
  </si>
  <si>
    <t>O54941</t>
  </si>
  <si>
    <t>O54962</t>
  </si>
  <si>
    <t>O55098</t>
  </si>
  <si>
    <t>O55142</t>
  </si>
  <si>
    <t>O55201</t>
  </si>
  <si>
    <t>O55222</t>
  </si>
  <si>
    <t>O70311</t>
  </si>
  <si>
    <t>O70326</t>
  </si>
  <si>
    <t>O70551</t>
  </si>
  <si>
    <t>O88322</t>
  </si>
  <si>
    <t>O88693</t>
  </si>
  <si>
    <t>O88746</t>
  </si>
  <si>
    <t>O88783</t>
  </si>
  <si>
    <t>O88796</t>
  </si>
  <si>
    <t>O88895</t>
  </si>
  <si>
    <t>O89013</t>
  </si>
  <si>
    <t>O89032</t>
  </si>
  <si>
    <t>O89051</t>
  </si>
  <si>
    <t>P00687</t>
  </si>
  <si>
    <t>P00688</t>
  </si>
  <si>
    <t>P01027</t>
  </si>
  <si>
    <t>P01942</t>
  </si>
  <si>
    <t>P02468</t>
  </si>
  <si>
    <t>P07724</t>
  </si>
  <si>
    <t>P08775</t>
  </si>
  <si>
    <t>P0C0S6</t>
  </si>
  <si>
    <t>P10853</t>
  </si>
  <si>
    <t>P10854</t>
  </si>
  <si>
    <t>P11152</t>
  </si>
  <si>
    <t>P15116</t>
  </si>
  <si>
    <t>P16125</t>
  </si>
  <si>
    <t>P17156</t>
  </si>
  <si>
    <t>P19221</t>
  </si>
  <si>
    <t>P20060</t>
  </si>
  <si>
    <t>P20918</t>
  </si>
  <si>
    <t>P21447</t>
  </si>
  <si>
    <t>P25206</t>
  </si>
  <si>
    <t>P27048</t>
  </si>
  <si>
    <t>P28481</t>
  </si>
  <si>
    <t>P28665</t>
  </si>
  <si>
    <t>P28666</t>
  </si>
  <si>
    <t>P32261</t>
  </si>
  <si>
    <t>P32921</t>
  </si>
  <si>
    <t>P33146</t>
  </si>
  <si>
    <t>P33215</t>
  </si>
  <si>
    <t>P35288</t>
  </si>
  <si>
    <t>P35441</t>
  </si>
  <si>
    <t>P35550</t>
  </si>
  <si>
    <t>P35822</t>
  </si>
  <si>
    <t>P35951</t>
  </si>
  <si>
    <t>P36895</t>
  </si>
  <si>
    <t>P37889</t>
  </si>
  <si>
    <t>P37913</t>
  </si>
  <si>
    <t>P39061</t>
  </si>
  <si>
    <t>P39688</t>
  </si>
  <si>
    <t>P43029</t>
  </si>
  <si>
    <t>P43274</t>
  </si>
  <si>
    <t>P45481</t>
  </si>
  <si>
    <t>P46467</t>
  </si>
  <si>
    <t>P47857</t>
  </si>
  <si>
    <t>P48722</t>
  </si>
  <si>
    <t>P48758</t>
  </si>
  <si>
    <t>P49717</t>
  </si>
  <si>
    <t>P49718</t>
  </si>
  <si>
    <t>P50446</t>
  </si>
  <si>
    <t>P51807</t>
  </si>
  <si>
    <t>P51885</t>
  </si>
  <si>
    <t>P52332</t>
  </si>
  <si>
    <t>P53657</t>
  </si>
  <si>
    <t>P54320</t>
  </si>
  <si>
    <t>P54754</t>
  </si>
  <si>
    <t>P54761</t>
  </si>
  <si>
    <t>P55065</t>
  </si>
  <si>
    <t>P55264</t>
  </si>
  <si>
    <t>P56183</t>
  </si>
  <si>
    <t>P56485</t>
  </si>
  <si>
    <t>P58022</t>
  </si>
  <si>
    <t>P58854</t>
  </si>
  <si>
    <t>P59108</t>
  </si>
  <si>
    <t>P59708</t>
  </si>
  <si>
    <t>P62996</t>
  </si>
  <si>
    <t>P63082</t>
  </si>
  <si>
    <t>P69566</t>
  </si>
  <si>
    <t>P70182</t>
  </si>
  <si>
    <t>P70279</t>
  </si>
  <si>
    <t>P70280</t>
  </si>
  <si>
    <t>P70699</t>
  </si>
  <si>
    <t>P83870</t>
  </si>
  <si>
    <t>P97298</t>
  </si>
  <si>
    <t>P97311</t>
  </si>
  <si>
    <t>P97314</t>
  </si>
  <si>
    <t>P97452</t>
  </si>
  <si>
    <t>P97496</t>
  </si>
  <si>
    <t>P97499</t>
  </si>
  <si>
    <t>P97801</t>
  </si>
  <si>
    <t>P98063</t>
  </si>
  <si>
    <t>Q00560</t>
  </si>
  <si>
    <t>Q00993</t>
  </si>
  <si>
    <t>Q03350</t>
  </si>
  <si>
    <t>Q04690</t>
  </si>
  <si>
    <t>Q04736</t>
  </si>
  <si>
    <t>Q04750</t>
  </si>
  <si>
    <t>Q04857</t>
  </si>
  <si>
    <t>Q05793</t>
  </si>
  <si>
    <t>Q07797</t>
  </si>
  <si>
    <t>Q08879</t>
  </si>
  <si>
    <t>Q08943</t>
  </si>
  <si>
    <t>Q09143</t>
  </si>
  <si>
    <t>Q0VGY8</t>
  </si>
  <si>
    <t>Q1HFZ0</t>
  </si>
  <si>
    <t>Q2UY11</t>
  </si>
  <si>
    <t>Q3TD49</t>
  </si>
  <si>
    <t>Q3TEA8</t>
  </si>
  <si>
    <t>Q3THS6</t>
  </si>
  <si>
    <t>Q3THW5</t>
  </si>
  <si>
    <t>Q3TIX9</t>
  </si>
  <si>
    <t>Q3TWL2</t>
  </si>
  <si>
    <t>Q3U2C5</t>
  </si>
  <si>
    <t>Q3U487</t>
  </si>
  <si>
    <t>Q3U821</t>
  </si>
  <si>
    <t>Q3U962</t>
  </si>
  <si>
    <t>Q3UQ28</t>
  </si>
  <si>
    <t>Q3URQ0</t>
  </si>
  <si>
    <t>Q3USZ8</t>
  </si>
  <si>
    <t>Q3V1G4</t>
  </si>
  <si>
    <t>Q3V1L4</t>
  </si>
  <si>
    <t>Q501J6</t>
  </si>
  <si>
    <t>Q569Z5</t>
  </si>
  <si>
    <t>Q5EG47</t>
  </si>
  <si>
    <t>Q5SSW2</t>
  </si>
  <si>
    <t>Q5SUQ9</t>
  </si>
  <si>
    <t>Q5SW19</t>
  </si>
  <si>
    <t>Q5SWD9</t>
  </si>
  <si>
    <t>Q5SWU9</t>
  </si>
  <si>
    <t>Q5XG71</t>
  </si>
  <si>
    <t>Q60668</t>
  </si>
  <si>
    <t>Q60749</t>
  </si>
  <si>
    <t>Q60790</t>
  </si>
  <si>
    <t>Q60847</t>
  </si>
  <si>
    <t>Q60960</t>
  </si>
  <si>
    <t>Q61033</t>
  </si>
  <si>
    <t>Q61136</t>
  </si>
  <si>
    <t>Q61151</t>
  </si>
  <si>
    <t>Q61210</t>
  </si>
  <si>
    <t>Q61398</t>
  </si>
  <si>
    <t>Q61609</t>
  </si>
  <si>
    <t>Q61703</t>
  </si>
  <si>
    <t>Q61704</t>
  </si>
  <si>
    <t>Q61838</t>
  </si>
  <si>
    <t>Q61881</t>
  </si>
  <si>
    <t>Q62000</t>
  </si>
  <si>
    <t>Q62059</t>
  </si>
  <si>
    <t>Q62177</t>
  </si>
  <si>
    <t>Q62219</t>
  </si>
  <si>
    <t>Q62448</t>
  </si>
  <si>
    <t>Q63844</t>
  </si>
  <si>
    <t>Q64008</t>
  </si>
  <si>
    <t>Q64012</t>
  </si>
  <si>
    <t>Q640N1</t>
  </si>
  <si>
    <t>Q64478</t>
  </si>
  <si>
    <t>Q64511</t>
  </si>
  <si>
    <t>Q64525</t>
  </si>
  <si>
    <t>Q68FH0</t>
  </si>
  <si>
    <t>Q68FL4</t>
  </si>
  <si>
    <t>Q6A4J8</t>
  </si>
  <si>
    <t>Q6GQT1</t>
  </si>
  <si>
    <t>Q6IFZ6</t>
  </si>
  <si>
    <t>Q6KAU4</t>
  </si>
  <si>
    <t>Q6P2B1</t>
  </si>
  <si>
    <t>Q6P4S8</t>
  </si>
  <si>
    <t>Q6P5B0</t>
  </si>
  <si>
    <t>Q6P9Q4</t>
  </si>
  <si>
    <t>Q6PB93</t>
  </si>
  <si>
    <t>Q6PDQ2</t>
  </si>
  <si>
    <t>Q6PFR5</t>
  </si>
  <si>
    <t>Q6PGC1</t>
  </si>
  <si>
    <t>Q6ZPE2</t>
  </si>
  <si>
    <t>Q6ZQ08</t>
  </si>
  <si>
    <t>Q6ZQ58</t>
  </si>
  <si>
    <t>Q6ZQL4</t>
  </si>
  <si>
    <t>Q6ZWY3</t>
  </si>
  <si>
    <t>Q6ZWY9</t>
  </si>
  <si>
    <t>Q78HU3</t>
  </si>
  <si>
    <t>Q7TMM9</t>
  </si>
  <si>
    <t>Q7TN16</t>
  </si>
  <si>
    <t>Q7TPD0</t>
  </si>
  <si>
    <t>Q7TT37</t>
  </si>
  <si>
    <t>Q7TT50</t>
  </si>
  <si>
    <t>Q80SW1</t>
  </si>
  <si>
    <t>Q80TA9</t>
  </si>
  <si>
    <t>Q80TM9</t>
  </si>
  <si>
    <t>Q80TP3</t>
  </si>
  <si>
    <t>Q80UK8</t>
  </si>
  <si>
    <t>Q80UY2</t>
  </si>
  <si>
    <t>Q80YQ2</t>
  </si>
  <si>
    <t>Q80YX1</t>
  </si>
  <si>
    <t>Q8BFQ4</t>
  </si>
  <si>
    <t>Q8BGA5</t>
  </si>
  <si>
    <t>Q8BGE6</t>
  </si>
  <si>
    <t>Q8BGN6</t>
  </si>
  <si>
    <t>Q8BGZ4</t>
  </si>
  <si>
    <t>Q8BHJ6</t>
  </si>
  <si>
    <t>Q8BHL5</t>
  </si>
  <si>
    <t>Q8BKG3</t>
  </si>
  <si>
    <t>Q8BKN5</t>
  </si>
  <si>
    <t>Q8BKS9</t>
  </si>
  <si>
    <t>Q8BMB3</t>
  </si>
  <si>
    <t>Q8BMQ2</t>
  </si>
  <si>
    <t>Q8BTW3</t>
  </si>
  <si>
    <t>Q8BU31</t>
  </si>
  <si>
    <t>Q8BV57</t>
  </si>
  <si>
    <t>Q8BVL3</t>
  </si>
  <si>
    <t>Q8BWU5</t>
  </si>
  <si>
    <t>Q8BWW4</t>
  </si>
  <si>
    <t>Q8BX17</t>
  </si>
  <si>
    <t>Q8BXA1</t>
  </si>
  <si>
    <t>Q8C0E3</t>
  </si>
  <si>
    <t>Q8C3Y4</t>
  </si>
  <si>
    <t>Q8C5L7</t>
  </si>
  <si>
    <t>Q8C6G8</t>
  </si>
  <si>
    <t>Q8C708</t>
  </si>
  <si>
    <t>Q8C7V3</t>
  </si>
  <si>
    <t>Q8C863</t>
  </si>
  <si>
    <t>Q8CCF0</t>
  </si>
  <si>
    <t>Q8CFI0</t>
  </si>
  <si>
    <t>Q8CFI7</t>
  </si>
  <si>
    <t>Q8CG47</t>
  </si>
  <si>
    <t>Q8CG48</t>
  </si>
  <si>
    <t>Q8CG76</t>
  </si>
  <si>
    <t>Q8CGB6</t>
  </si>
  <si>
    <t>Q8CGP1</t>
  </si>
  <si>
    <t>Q8CGP2</t>
  </si>
  <si>
    <t>Q8CGY8</t>
  </si>
  <si>
    <t>Q8CI11</t>
  </si>
  <si>
    <t>Q8CI95</t>
  </si>
  <si>
    <t>Q8CIF6</t>
  </si>
  <si>
    <t>Q8JZR6</t>
  </si>
  <si>
    <t>Q8K007</t>
  </si>
  <si>
    <t>Q8K019</t>
  </si>
  <si>
    <t>Q8K021</t>
  </si>
  <si>
    <t>Q8K1S3</t>
  </si>
  <si>
    <t>Q8K1X1</t>
  </si>
  <si>
    <t>Q8K224</t>
  </si>
  <si>
    <t>Q8K274</t>
  </si>
  <si>
    <t>Q8K2J0</t>
  </si>
  <si>
    <t>Q8K2V6</t>
  </si>
  <si>
    <t>Q8K310</t>
  </si>
  <si>
    <t>Q8K363</t>
  </si>
  <si>
    <t>Q8K3W0</t>
  </si>
  <si>
    <t>Q8K482</t>
  </si>
  <si>
    <t>Q8K4B0</t>
  </si>
  <si>
    <t>Q8QZY9</t>
  </si>
  <si>
    <t>Q8R0J7</t>
  </si>
  <si>
    <t>Q8R0W0</t>
  </si>
  <si>
    <t>Q8R105</t>
  </si>
  <si>
    <t>Q8R138</t>
  </si>
  <si>
    <t>Q8R2H9</t>
  </si>
  <si>
    <t>Q8R2N2</t>
  </si>
  <si>
    <t>Q8R4W6</t>
  </si>
  <si>
    <t>Q8R5H1</t>
  </si>
  <si>
    <t>Q8VDP4</t>
  </si>
  <si>
    <t>Q8VDW0</t>
  </si>
  <si>
    <t>Q8VE37</t>
  </si>
  <si>
    <t>Q8VE96</t>
  </si>
  <si>
    <t>Q8VED5</t>
  </si>
  <si>
    <t>Q8VEE4</t>
  </si>
  <si>
    <t>Q8VHY0</t>
  </si>
  <si>
    <t>Q91VC3</t>
  </si>
  <si>
    <t>Q91VH6</t>
  </si>
  <si>
    <t>Q91W96</t>
  </si>
  <si>
    <t>Q91WB7</t>
  </si>
  <si>
    <t>Q91WG4</t>
  </si>
  <si>
    <t>Q91X20</t>
  </si>
  <si>
    <t>Q91XY4</t>
  </si>
  <si>
    <t>Q91YT8</t>
  </si>
  <si>
    <t>Q91ZV3</t>
  </si>
  <si>
    <t>Q920B9</t>
  </si>
  <si>
    <t>Q921F4</t>
  </si>
  <si>
    <t>Q921G8</t>
  </si>
  <si>
    <t>Q923D4</t>
  </si>
  <si>
    <t>Q923T9</t>
  </si>
  <si>
    <t>Q99104</t>
  </si>
  <si>
    <t>Q99J99</t>
  </si>
  <si>
    <t>Q99K01</t>
  </si>
  <si>
    <t>Q99K41</t>
  </si>
  <si>
    <t>Q99KN1</t>
  </si>
  <si>
    <t>Q99L27</t>
  </si>
  <si>
    <t>Q99LB6</t>
  </si>
  <si>
    <t>Q99LE6</t>
  </si>
  <si>
    <t>Q99LL5</t>
  </si>
  <si>
    <t>Q99M31</t>
  </si>
  <si>
    <t>Q99M54</t>
  </si>
  <si>
    <t>Q99ME2</t>
  </si>
  <si>
    <t>Q99ME9</t>
  </si>
  <si>
    <t>Q99MR6</t>
  </si>
  <si>
    <t>Q99PP9</t>
  </si>
  <si>
    <t>Q99PU8</t>
  </si>
  <si>
    <t>Q9CPT5</t>
  </si>
  <si>
    <t>Q9CQ39</t>
  </si>
  <si>
    <t>Q9CQ80</t>
  </si>
  <si>
    <t>Q9CQM2</t>
  </si>
  <si>
    <t>Q9CQR6</t>
  </si>
  <si>
    <t>Q9CQW2</t>
  </si>
  <si>
    <t>Q9CR51</t>
  </si>
  <si>
    <t>Q9CR75</t>
  </si>
  <si>
    <t>Q9CSH3</t>
  </si>
  <si>
    <t>Q9CWZ7</t>
  </si>
  <si>
    <t>Q9CXD9</t>
  </si>
  <si>
    <t>Q9CXL3</t>
  </si>
  <si>
    <t>Q9CY66</t>
  </si>
  <si>
    <t>Q9CZU3</t>
  </si>
  <si>
    <t>Q9CZX0</t>
  </si>
  <si>
    <t>Q9D071</t>
  </si>
  <si>
    <t>Q9D0I8</t>
  </si>
  <si>
    <t>Q9D0T1</t>
  </si>
  <si>
    <t>Q9D1A2</t>
  </si>
  <si>
    <t>Q9D1M4</t>
  </si>
  <si>
    <t>Q9D6X6</t>
  </si>
  <si>
    <t>Q9D6Z1</t>
  </si>
  <si>
    <t>Q9D7A6</t>
  </si>
  <si>
    <t>Q9D832</t>
  </si>
  <si>
    <t>Q9DAW6</t>
  </si>
  <si>
    <t>Q9DBH0</t>
  </si>
  <si>
    <t>Q9DBR0</t>
  </si>
  <si>
    <t>Q9DC53</t>
  </si>
  <si>
    <t>Q9DCE5</t>
  </si>
  <si>
    <t>Q9DCK3</t>
  </si>
  <si>
    <t>Q9EPK7</t>
  </si>
  <si>
    <t>Q9EPU0</t>
  </si>
  <si>
    <t>Q9EPU4</t>
  </si>
  <si>
    <t>Q9EQT6</t>
  </si>
  <si>
    <t>Q9ES00</t>
  </si>
  <si>
    <t>Q9ESV0</t>
  </si>
  <si>
    <t>Q9JJ80</t>
  </si>
  <si>
    <t>Q9JJA4</t>
  </si>
  <si>
    <t>Q9JJY4</t>
  </si>
  <si>
    <t>Q9JK23</t>
  </si>
  <si>
    <t>Q9JKZ2</t>
  </si>
  <si>
    <t>Q9JLN9</t>
  </si>
  <si>
    <t>Q9JM52</t>
  </si>
  <si>
    <t>Q9JMH9</t>
  </si>
  <si>
    <t>Q9QWL7</t>
  </si>
  <si>
    <t>Q9QXB9</t>
  </si>
  <si>
    <t>Q9QXY6</t>
  </si>
  <si>
    <t>Q9QY33</t>
  </si>
  <si>
    <t>Q9QY73</t>
  </si>
  <si>
    <t>Q9QYH6</t>
  </si>
  <si>
    <t>Q9QYJ3</t>
  </si>
  <si>
    <t>Q9QZ06</t>
  </si>
  <si>
    <t>Q9QZI9</t>
  </si>
  <si>
    <t>Q9QZQ8</t>
  </si>
  <si>
    <t>Q9R0L6</t>
  </si>
  <si>
    <t>Q9R0N0</t>
  </si>
  <si>
    <t>Q9R118</t>
  </si>
  <si>
    <t>Q9R1B9</t>
  </si>
  <si>
    <t>Q9R1C7</t>
  </si>
  <si>
    <t>Q9WUA3</t>
  </si>
  <si>
    <t>Q9WV60</t>
  </si>
  <si>
    <t>Q9WVM3</t>
  </si>
  <si>
    <t>Q9Z1E4</t>
  </si>
  <si>
    <t>Q9Z2D8</t>
  </si>
  <si>
    <t>Q9Z2N8</t>
  </si>
  <si>
    <t>S4R1M9</t>
  </si>
  <si>
    <t xml:space="preserve">Dedicator of cytokinesis protein 11 </t>
  </si>
  <si>
    <t xml:space="preserve">MAP7 domain-containing protein 1 </t>
  </si>
  <si>
    <t xml:space="preserve">Tubulin beta-1 chain </t>
  </si>
  <si>
    <t xml:space="preserve">Peptidyl-prolyl cis-trans isomerase G </t>
  </si>
  <si>
    <t xml:space="preserve">Receptor-type tyrosine-protein phosphatase S </t>
  </si>
  <si>
    <t xml:space="preserve">THO complex subunit 2 </t>
  </si>
  <si>
    <t xml:space="preserve">OTU domain-containing protein 7B </t>
  </si>
  <si>
    <t xml:space="preserve">RNA-binding protein 25 </t>
  </si>
  <si>
    <t xml:space="preserve">Apolipoprotein B-100 </t>
  </si>
  <si>
    <t xml:space="preserve">E3 ubiquitin-protein ligase RNF213 </t>
  </si>
  <si>
    <t xml:space="preserve">Unconventional myosin-Ie </t>
  </si>
  <si>
    <t xml:space="preserve">Ras/Rap GTPase-activating protein SynGAP </t>
  </si>
  <si>
    <t xml:space="preserve">Tetraspanin-15 </t>
  </si>
  <si>
    <t xml:space="preserve">E3 ubiquitin-protein ligase TRIP12 </t>
  </si>
  <si>
    <t xml:space="preserve">Calpain-5 </t>
  </si>
  <si>
    <t xml:space="preserve">Histone deacetylase 1 </t>
  </si>
  <si>
    <t xml:space="preserve">Netrin-1 </t>
  </si>
  <si>
    <t xml:space="preserve">Exocyst complex component 4 </t>
  </si>
  <si>
    <t xml:space="preserve">Chloride transport protein 6 </t>
  </si>
  <si>
    <t xml:space="preserve">Centromere/kinetochore protein zw10 homolog </t>
  </si>
  <si>
    <t xml:space="preserve">SWI/SNF-related matrix-associated actin-dependent regulator of chromatin subfamily E member 1 </t>
  </si>
  <si>
    <t xml:space="preserve">Barrier-to-autointegration factor </t>
  </si>
  <si>
    <t xml:space="preserve">Serine/threonine-protein kinase 10 </t>
  </si>
  <si>
    <t xml:space="preserve">60S ribosomal protein L35a </t>
  </si>
  <si>
    <t xml:space="preserve">Transcription elongation factor SPT5 </t>
  </si>
  <si>
    <t xml:space="preserve">Integrin-linked protein kinase </t>
  </si>
  <si>
    <t xml:space="preserve">Glycylpeptide N-tetradecanoyltransferase 2 </t>
  </si>
  <si>
    <t xml:space="preserve">Gremlin-1 </t>
  </si>
  <si>
    <t xml:space="preserve">SRSF protein kinase 1 </t>
  </si>
  <si>
    <t xml:space="preserve">Nidogen-2 </t>
  </si>
  <si>
    <t xml:space="preserve">Ceramide glucosyltransferase </t>
  </si>
  <si>
    <t xml:space="preserve">Target of Myb protein 1 </t>
  </si>
  <si>
    <t xml:space="preserve">Coagulation factor V </t>
  </si>
  <si>
    <t xml:space="preserve">Ribonuclease P protein subunit p30 </t>
  </si>
  <si>
    <t xml:space="preserve">Histone deacetylase 3 </t>
  </si>
  <si>
    <t xml:space="preserve">Leptin receptor gene-related protein </t>
  </si>
  <si>
    <t xml:space="preserve">SH3 and PX domain-containing protein 2A </t>
  </si>
  <si>
    <t xml:space="preserve">Integral membrane protein 2B </t>
  </si>
  <si>
    <t xml:space="preserve">Alpha-amylase 1 </t>
  </si>
  <si>
    <t xml:space="preserve">Pancreatic alpha-amylase </t>
  </si>
  <si>
    <t xml:space="preserve">Complement C3 </t>
  </si>
  <si>
    <t xml:space="preserve">Hemoglobin subunit alpha </t>
  </si>
  <si>
    <t xml:space="preserve">Laminin subunit gamma-1 </t>
  </si>
  <si>
    <t xml:space="preserve">Serum albumin </t>
  </si>
  <si>
    <t xml:space="preserve">DNA-directed RNA polymerase II subunit RPB1 </t>
  </si>
  <si>
    <t xml:space="preserve">Histone H2A.Z </t>
  </si>
  <si>
    <t xml:space="preserve">Histone H2B type 1-F/J/L </t>
  </si>
  <si>
    <t xml:space="preserve">Histone H2B type 1-M </t>
  </si>
  <si>
    <t xml:space="preserve">Lipoprotein lipase </t>
  </si>
  <si>
    <t xml:space="preserve">Cadherin-2 </t>
  </si>
  <si>
    <t xml:space="preserve">L-lactate dehydrogenase B chain </t>
  </si>
  <si>
    <t xml:space="preserve">Heat shock-related 70 kDa protein 2 </t>
  </si>
  <si>
    <t xml:space="preserve">Prothrombin </t>
  </si>
  <si>
    <t xml:space="preserve">Beta-hexosaminidase subunit beta </t>
  </si>
  <si>
    <t xml:space="preserve">Plasminogen </t>
  </si>
  <si>
    <t xml:space="preserve">Multidrug resistance protein 1A </t>
  </si>
  <si>
    <t xml:space="preserve">DNA replication licensing factor MCM3 </t>
  </si>
  <si>
    <t xml:space="preserve">Small nuclear ribonucleoprotein-associated protein B </t>
  </si>
  <si>
    <t xml:space="preserve">Collagen alpha-1(II) chain </t>
  </si>
  <si>
    <t xml:space="preserve">Murinoglobulin-1 </t>
  </si>
  <si>
    <t xml:space="preserve">Murinoglobulin-2 </t>
  </si>
  <si>
    <t xml:space="preserve">Antithrombin-III </t>
  </si>
  <si>
    <t xml:space="preserve">Tryptophan--tRNA ligase  cytoplasmic </t>
  </si>
  <si>
    <t xml:space="preserve">Cadherin-15 </t>
  </si>
  <si>
    <t xml:space="preserve">Protein NEDD1 </t>
  </si>
  <si>
    <t xml:space="preserve">Ras-related protein Rab-23 </t>
  </si>
  <si>
    <t xml:space="preserve">Thrombospondin-1 </t>
  </si>
  <si>
    <t xml:space="preserve">rRNA 2'-O-methyltransferase fibrillarin </t>
  </si>
  <si>
    <t xml:space="preserve">Receptor-type tyrosine-protein phosphatase kappa </t>
  </si>
  <si>
    <t xml:space="preserve">Low-density lipoprotein receptor </t>
  </si>
  <si>
    <t xml:space="preserve">Bone morphogenetic protein receptor type-1A </t>
  </si>
  <si>
    <t xml:space="preserve">Fibulin-2 </t>
  </si>
  <si>
    <t xml:space="preserve">DNA ligase 1 </t>
  </si>
  <si>
    <t xml:space="preserve">Collagen alpha-1(XVIII) chain </t>
  </si>
  <si>
    <t xml:space="preserve">Tyrosine-protein kinase Fyn </t>
  </si>
  <si>
    <t xml:space="preserve">Growth/differentiation factor 7 </t>
  </si>
  <si>
    <t xml:space="preserve">Histone H1.4 </t>
  </si>
  <si>
    <t xml:space="preserve">CREB-binding protein </t>
  </si>
  <si>
    <t xml:space="preserve">Vacuolar protein sorting-associated protein 4B </t>
  </si>
  <si>
    <t xml:space="preserve">ATP-dependent 6-phosphofructokinase  muscle type </t>
  </si>
  <si>
    <t xml:space="preserve">Heat shock 70 kDa protein 4L </t>
  </si>
  <si>
    <t xml:space="preserve">Carbonyl reductase [NADPH] 1 </t>
  </si>
  <si>
    <t xml:space="preserve">DNA replication licensing factor MCM4 </t>
  </si>
  <si>
    <t xml:space="preserve">DNA replication licensing factor MCM5 </t>
  </si>
  <si>
    <t xml:space="preserve">Keratin  type II cytoskeletal 6A </t>
  </si>
  <si>
    <t xml:space="preserve">Dynein light chain Tctex-type 1 </t>
  </si>
  <si>
    <t xml:space="preserve">Lumican </t>
  </si>
  <si>
    <t xml:space="preserve">Tyrosine-protein kinase JAK1 </t>
  </si>
  <si>
    <t xml:space="preserve">Pyruvate kinase PKLR </t>
  </si>
  <si>
    <t xml:space="preserve">Elastin </t>
  </si>
  <si>
    <t xml:space="preserve">Ephrin type-B receptor 3 </t>
  </si>
  <si>
    <t xml:space="preserve">Ephrin type-B receptor 4 </t>
  </si>
  <si>
    <t xml:space="preserve">Phospholipid transfer protein </t>
  </si>
  <si>
    <t xml:space="preserve">Adenosine kinase </t>
  </si>
  <si>
    <t xml:space="preserve">Ribosomal RNA processing protein 1 homolog A </t>
  </si>
  <si>
    <t xml:space="preserve">Atypical chemokine receptor 3 </t>
  </si>
  <si>
    <t xml:space="preserve">Lysyl oxidase homolog 2 </t>
  </si>
  <si>
    <t xml:space="preserve">Gamma-tubulin complex component 3 </t>
  </si>
  <si>
    <t xml:space="preserve">Copine-2 </t>
  </si>
  <si>
    <t xml:space="preserve">Splicing factor 3B subunit 6 </t>
  </si>
  <si>
    <t xml:space="preserve">Transformer-2 protein homolog beta </t>
  </si>
  <si>
    <t xml:space="preserve">V-type proton ATPase 16 kDa proteolipid subunit </t>
  </si>
  <si>
    <t xml:space="preserve">Ran-binding protein 9 </t>
  </si>
  <si>
    <t xml:space="preserve">Phosphatidylinositol 4-phosphate 5-kinase type-1 alpha </t>
  </si>
  <si>
    <t xml:space="preserve">Surfeit locus protein 6 </t>
  </si>
  <si>
    <t xml:space="preserve">Vesicle-associated membrane protein 7 </t>
  </si>
  <si>
    <t xml:space="preserve">Lysosomal alpha-glucosidase </t>
  </si>
  <si>
    <t xml:space="preserve">PHD finger-like domain-containing protein 5A </t>
  </si>
  <si>
    <t xml:space="preserve">Pigment epithelium-derived factor </t>
  </si>
  <si>
    <t xml:space="preserve">DNA replication licensing factor MCM6 </t>
  </si>
  <si>
    <t xml:space="preserve">Cysteine and glycine-rich protein 2 </t>
  </si>
  <si>
    <t xml:space="preserve">Ribosome biogenesis protein BOP1 </t>
  </si>
  <si>
    <t xml:space="preserve">SWI/SNF complex subunit SMARCC1 </t>
  </si>
  <si>
    <t xml:space="preserve">Telomerase protein component 1 </t>
  </si>
  <si>
    <t xml:space="preserve">Survival motor neuron protein </t>
  </si>
  <si>
    <t xml:space="preserve">Bone morphogenetic protein 1 </t>
  </si>
  <si>
    <t xml:space="preserve">Interleukin-6 receptor subunit beta </t>
  </si>
  <si>
    <t xml:space="preserve">Tyrosine-protein kinase receptor UFO </t>
  </si>
  <si>
    <t xml:space="preserve">Thrombospondin-2 </t>
  </si>
  <si>
    <t xml:space="preserve">Neurofibromin </t>
  </si>
  <si>
    <t xml:space="preserve">Tyrosine-protein kinase Yes </t>
  </si>
  <si>
    <t xml:space="preserve">DNA topoisomerase 1 </t>
  </si>
  <si>
    <t xml:space="preserve">Collagen alpha-1(VI) chain </t>
  </si>
  <si>
    <t xml:space="preserve">Basement membrane-specific heparan sulfate proteoglycan core protein </t>
  </si>
  <si>
    <t xml:space="preserve">Galectin-3-binding protein </t>
  </si>
  <si>
    <t xml:space="preserve">Fibulin-1 </t>
  </si>
  <si>
    <t xml:space="preserve">FACT complex subunit SSRP1 </t>
  </si>
  <si>
    <t xml:space="preserve">High affinity cationic amino acid transporter 1 </t>
  </si>
  <si>
    <t xml:space="preserve">Protein TANC1 </t>
  </si>
  <si>
    <t xml:space="preserve">tRNA (cytosine(34)-C(5))-methyltransferase </t>
  </si>
  <si>
    <t xml:space="preserve">Collagen alpha-1(XXVIII) chain </t>
  </si>
  <si>
    <t xml:space="preserve">Signal peptide peptidase-like 2B </t>
  </si>
  <si>
    <t xml:space="preserve">Heterochromatin protein 1-binding protein 3 </t>
  </si>
  <si>
    <t xml:space="preserve">S-adenosylmethionine synthase isoform type-2 </t>
  </si>
  <si>
    <t xml:space="preserve">Histone H2A.V </t>
  </si>
  <si>
    <t xml:space="preserve">U4/U6.U5 tri-snRNP-associated protein 2 </t>
  </si>
  <si>
    <t xml:space="preserve">Type 1 phosphatidylinositol 4 5-bisphosphate 4-phosphatase </t>
  </si>
  <si>
    <t xml:space="preserve">E3 ubiquitin-protein ligase RNF149 </t>
  </si>
  <si>
    <t xml:space="preserve">E3 ubiquitin-protein ligase HECTD3 </t>
  </si>
  <si>
    <t xml:space="preserve">WD repeat-containing protein 75 </t>
  </si>
  <si>
    <t xml:space="preserve">Collagen alpha-2(V) chain </t>
  </si>
  <si>
    <t xml:space="preserve">Peroxidasin homolog </t>
  </si>
  <si>
    <t xml:space="preserve">Testis-expressed protein 10 </t>
  </si>
  <si>
    <t xml:space="preserve">Divergent protein kinase domain 2A </t>
  </si>
  <si>
    <t xml:space="preserve">Olfactomedin-like protein 2B </t>
  </si>
  <si>
    <t xml:space="preserve">Cytosolic purine 5'-nucleotidase </t>
  </si>
  <si>
    <t xml:space="preserve">Probable ATP-dependent RNA helicase DDX17 </t>
  </si>
  <si>
    <t xml:space="preserve">Probable ATP-dependent RNA helicase DDX46 </t>
  </si>
  <si>
    <t xml:space="preserve">5'-AMP-activated protein kinase catalytic subunit alpha-1 </t>
  </si>
  <si>
    <t xml:space="preserve">Proteasome activator complex subunit 4 </t>
  </si>
  <si>
    <t xml:space="preserve">CST complex subunit CTC1 </t>
  </si>
  <si>
    <t xml:space="preserve">Clustered mitochondria protein homolog </t>
  </si>
  <si>
    <t xml:space="preserve">Pre-rRNA-processing protein TSR1 homolog </t>
  </si>
  <si>
    <t xml:space="preserve">Acetyl-CoA carboxylase 1 </t>
  </si>
  <si>
    <t xml:space="preserve">Small subunit processome component 20 homolog </t>
  </si>
  <si>
    <t xml:space="preserve">Heterogeneous nuclear ribonucleoprotein D0 </t>
  </si>
  <si>
    <t xml:space="preserve">KH domain-containing  RNA-binding  signal transduction-associated protein 1 </t>
  </si>
  <si>
    <t xml:space="preserve">Ras GTPase-activating protein 3 </t>
  </si>
  <si>
    <t xml:space="preserve">Collagen alpha-1(XII) chain </t>
  </si>
  <si>
    <t xml:space="preserve">Importin subunit alpha-5 </t>
  </si>
  <si>
    <t xml:space="preserve">Lamina-associated polypeptide 2  isoforms alpha/zeta </t>
  </si>
  <si>
    <t xml:space="preserve">Serine/threonine-protein kinase PRP4 homolog </t>
  </si>
  <si>
    <t xml:space="preserve">Serine/threonine-protein phosphatase 2A 56 kDa regulatory subunit epsilon isoform </t>
  </si>
  <si>
    <t xml:space="preserve">Rho guanine nucleotide exchange factor 1 </t>
  </si>
  <si>
    <t xml:space="preserve">Procollagen C-endopeptidase enhancer 1 </t>
  </si>
  <si>
    <t xml:space="preserve">Sodium-dependent phosphate transporter 1 </t>
  </si>
  <si>
    <t xml:space="preserve">Inter-alpha-trypsin inhibitor heavy chain H2 </t>
  </si>
  <si>
    <t xml:space="preserve">Inter-alpha-trypsin inhibitor heavy chain H3 </t>
  </si>
  <si>
    <t xml:space="preserve">Pregnancy zone protein </t>
  </si>
  <si>
    <t xml:space="preserve">DNA replication licensing factor MCM7 </t>
  </si>
  <si>
    <t xml:space="preserve">Mimecan </t>
  </si>
  <si>
    <t xml:space="preserve">Versican core protein </t>
  </si>
  <si>
    <t xml:space="preserve">Semaphorin-3B </t>
  </si>
  <si>
    <t xml:space="preserve">Transforming growth factor beta-1-induced transcript 1 protein </t>
  </si>
  <si>
    <t xml:space="preserve">Eukaryotic translation initiation factor 4 gamma 2 </t>
  </si>
  <si>
    <t xml:space="preserve">Mitogen-activated protein kinase 3 </t>
  </si>
  <si>
    <t xml:space="preserve">Ras-related protein Rab-34 </t>
  </si>
  <si>
    <t xml:space="preserve">RNA-binding protein Raly </t>
  </si>
  <si>
    <t xml:space="preserve">Adipocyte enhancer-binding protein 1 </t>
  </si>
  <si>
    <t xml:space="preserve">Histone H2B type 1-H </t>
  </si>
  <si>
    <t xml:space="preserve">DNA topoisomerase 2-beta </t>
  </si>
  <si>
    <t xml:space="preserve">Histone H2B type 2-B </t>
  </si>
  <si>
    <t xml:space="preserve">Plakophilin-4 </t>
  </si>
  <si>
    <t xml:space="preserve">Putative adenosylhomocysteinase 3 </t>
  </si>
  <si>
    <t xml:space="preserve">Ubiquitin carboxyl-terminal hydrolase 7 </t>
  </si>
  <si>
    <t xml:space="preserve">Alpha-2-macroglobulin-P </t>
  </si>
  <si>
    <t xml:space="preserve">Keratin  type II cytoskeletal 1b </t>
  </si>
  <si>
    <t xml:space="preserve">Multivesicular body subunit 12B </t>
  </si>
  <si>
    <t xml:space="preserve">Transportin-3 </t>
  </si>
  <si>
    <t xml:space="preserve">Integrator complex subunit 1 </t>
  </si>
  <si>
    <t xml:space="preserve">RRP12-like protein </t>
  </si>
  <si>
    <t xml:space="preserve">FH1/FH2 domain-containing protein 1 </t>
  </si>
  <si>
    <t xml:space="preserve">Polypeptide N-acetylgalactosaminyltransferase 2 </t>
  </si>
  <si>
    <t xml:space="preserve">Chromodomain-helicase-DNA-binding protein 4 </t>
  </si>
  <si>
    <t xml:space="preserve">Transformer-2 protein homolog alpha </t>
  </si>
  <si>
    <t xml:space="preserve">ATP-dependent RNA helicase DHX29 </t>
  </si>
  <si>
    <t xml:space="preserve">Myotubularin-related protein 5 </t>
  </si>
  <si>
    <t xml:space="preserve">CCR4-NOT transcription complex subunit 1 </t>
  </si>
  <si>
    <t xml:space="preserve">La-related protein 1 </t>
  </si>
  <si>
    <t xml:space="preserve">WD repeat-containing protein 43 </t>
  </si>
  <si>
    <t xml:space="preserve">40S ribosomal protein S27-like </t>
  </si>
  <si>
    <t xml:space="preserve">Histone H2B type 1-C/E/G </t>
  </si>
  <si>
    <t xml:space="preserve">Multivesicular body subunit 12A </t>
  </si>
  <si>
    <t xml:space="preserve">Tubulin beta-2A chain </t>
  </si>
  <si>
    <t xml:space="preserve">Hedgehog-interacting protein </t>
  </si>
  <si>
    <t xml:space="preserve">Integrator complex subunit 3 </t>
  </si>
  <si>
    <t xml:space="preserve">Elongator complex protein 1 </t>
  </si>
  <si>
    <t xml:space="preserve">Serine/threonine-protein kinase MRCK beta </t>
  </si>
  <si>
    <t xml:space="preserve">S-adenosylhomocysteine hydrolase-like protein 1 </t>
  </si>
  <si>
    <t xml:space="preserve">Ectopic P granules protein 5 homolog </t>
  </si>
  <si>
    <t xml:space="preserve">Nischarin </t>
  </si>
  <si>
    <t xml:space="preserve">E3 ubiquitin-protein ligase UBR5 </t>
  </si>
  <si>
    <t xml:space="preserve">Integrator complex subunit 2 </t>
  </si>
  <si>
    <t xml:space="preserve">E3 ubiquitin-protein ligase KCMF1 </t>
  </si>
  <si>
    <t xml:space="preserve">Mediator of RNA polymerase II transcription subunit 23 </t>
  </si>
  <si>
    <t xml:space="preserve">Tenascin </t>
  </si>
  <si>
    <t xml:space="preserve">WD repeat-containing protein 82 </t>
  </si>
  <si>
    <t xml:space="preserve">KRR1 small subunit processome component homolog </t>
  </si>
  <si>
    <t xml:space="preserve">Cysteine protease ATG4B </t>
  </si>
  <si>
    <t xml:space="preserve">Transmembrane gamma-carboxyglutamic acid protein 4 </t>
  </si>
  <si>
    <t xml:space="preserve">Cell division cycle protein 23 homolog </t>
  </si>
  <si>
    <t xml:space="preserve">Serine incorporator 5 </t>
  </si>
  <si>
    <t xml:space="preserve">Engulfment and cell motility protein 2 </t>
  </si>
  <si>
    <t xml:space="preserve">Inactive tyrosine-protein kinase 7 </t>
  </si>
  <si>
    <t xml:space="preserve">Gamma-tubulin complex component 5 </t>
  </si>
  <si>
    <t xml:space="preserve">Pumilio homolog 3 </t>
  </si>
  <si>
    <t xml:space="preserve">Eukaryotic translation initiation factor 4E type 2 </t>
  </si>
  <si>
    <t xml:space="preserve">General transcription factor 3C polypeptide 4 </t>
  </si>
  <si>
    <t xml:space="preserve">Exosome complex component MTR3 </t>
  </si>
  <si>
    <t xml:space="preserve">Ras-related protein Rap-2c </t>
  </si>
  <si>
    <t xml:space="preserve">Soluble scavenger receptor cysteine-rich domain-containing protein SSC5D </t>
  </si>
  <si>
    <t xml:space="preserve">Sorting nexin-17 </t>
  </si>
  <si>
    <t xml:space="preserve">Probable tRNA N6-adenosine threonylcarbamoyltransferase </t>
  </si>
  <si>
    <t xml:space="preserve">La-related protein 4 </t>
  </si>
  <si>
    <t xml:space="preserve">Gem-associated protein 5 </t>
  </si>
  <si>
    <t xml:space="preserve">Golgi integral membrane protein 4 </t>
  </si>
  <si>
    <t xml:space="preserve">E3 ubiquitin-protein ligase TRIM47 </t>
  </si>
  <si>
    <t xml:space="preserve">Kinetochore-associated protein 1 </t>
  </si>
  <si>
    <t xml:space="preserve">RNA-binding protein 34 </t>
  </si>
  <si>
    <t xml:space="preserve">WD repeat-containing protein 26 </t>
  </si>
  <si>
    <t xml:space="preserve">Transmembrane protein C16orf54 homolog </t>
  </si>
  <si>
    <t xml:space="preserve">U3 small nucleolar RNA-associated protein 15 homolog </t>
  </si>
  <si>
    <t xml:space="preserve">E3 ubiquitin-protein ligase Itchy </t>
  </si>
  <si>
    <t xml:space="preserve">U4/U6 small nuclear ribonucleoprotein Prp31 </t>
  </si>
  <si>
    <t xml:space="preserve">E3 ubiquitin-protein ligase NEDD4-like </t>
  </si>
  <si>
    <t xml:space="preserve">DNA-directed RNA polymerase II subunit RPB2 </t>
  </si>
  <si>
    <t xml:space="preserve">Structural maintenance of chromosomes protein 4 </t>
  </si>
  <si>
    <t xml:space="preserve">Structural maintenance of chromosomes protein 2 </t>
  </si>
  <si>
    <t xml:space="preserve">Aflatoxin B1 aldehyde reductase member 2 </t>
  </si>
  <si>
    <t xml:space="preserve">Tensin-2 </t>
  </si>
  <si>
    <t xml:space="preserve">Histone H2B type 1-K </t>
  </si>
  <si>
    <t xml:space="preserve">Histone H2B type 1-P </t>
  </si>
  <si>
    <t xml:space="preserve">UDP-N-acetylglucosamine--peptide N-acetylglucosaminyltransferase 110 kDa subunit </t>
  </si>
  <si>
    <t xml:space="preserve">Guanine nucleotide-binding protein-like 3 </t>
  </si>
  <si>
    <t xml:space="preserve">Oxysterol-binding protein-related protein 11 </t>
  </si>
  <si>
    <t xml:space="preserve">SID1 transmembrane family member 2 </t>
  </si>
  <si>
    <t xml:space="preserve">Electroneutral sodium bicarbonate exchanger 1 </t>
  </si>
  <si>
    <t xml:space="preserve">Extracellular sulfatase Sulf-1 </t>
  </si>
  <si>
    <t xml:space="preserve">Bcl-2-associated transcription factor 1 </t>
  </si>
  <si>
    <t xml:space="preserve">Secretory carrier-associated membrane protein 1 </t>
  </si>
  <si>
    <t xml:space="preserve">Netrin receptor UNC5B </t>
  </si>
  <si>
    <t xml:space="preserve">WD repeat-containing protein 11 </t>
  </si>
  <si>
    <t xml:space="preserve">RNA cytidine acetyltransferase </t>
  </si>
  <si>
    <t xml:space="preserve">Ketosamine-3-kinase </t>
  </si>
  <si>
    <t xml:space="preserve">1-phosphatidylinositol 4 5-bisphosphate phosphodiesterase delta-3 </t>
  </si>
  <si>
    <t xml:space="preserve">Importin-11 </t>
  </si>
  <si>
    <t xml:space="preserve">Matrin-3 </t>
  </si>
  <si>
    <t xml:space="preserve">ATP-dependent RNA helicase DDX18 </t>
  </si>
  <si>
    <t xml:space="preserve">BRISC and BRCA1-A complex member 2 </t>
  </si>
  <si>
    <t xml:space="preserve">EMILIN-2 </t>
  </si>
  <si>
    <t xml:space="preserve">Metastasis-associated protein MTA1 </t>
  </si>
  <si>
    <t xml:space="preserve">Splicing factor 3B subunit 4 </t>
  </si>
  <si>
    <t xml:space="preserve">Vacuolar protein sorting-associated protein 37B </t>
  </si>
  <si>
    <t xml:space="preserve">Epiplakin </t>
  </si>
  <si>
    <t xml:space="preserve">Vacuolar protein sorting-associated protein 37C </t>
  </si>
  <si>
    <t xml:space="preserve">Transmembrane protein 119 </t>
  </si>
  <si>
    <t xml:space="preserve">Phosphoethanolamine/phosphocholine phosphatase </t>
  </si>
  <si>
    <t xml:space="preserve">U3 small nucleolar RNA-associated protein 4 homolog </t>
  </si>
  <si>
    <t xml:space="preserve">Procollagen C-endopeptidase enhancer 2 </t>
  </si>
  <si>
    <t xml:space="preserve">Ubiquitin carboxyl-terminal hydrolase 15 </t>
  </si>
  <si>
    <t xml:space="preserve">Cell cycle and apoptosis regulator protein 2 </t>
  </si>
  <si>
    <t xml:space="preserve">ATP-dependent RNA helicase DDX39A </t>
  </si>
  <si>
    <t xml:space="preserve">Regulator of chromosome condensation </t>
  </si>
  <si>
    <t xml:space="preserve">Solute carrier family 35 member F6 </t>
  </si>
  <si>
    <t xml:space="preserve">Keratin  type II cytoskeletal 79 </t>
  </si>
  <si>
    <t xml:space="preserve">Replication protein A 70 kDa DNA-binding subunit </t>
  </si>
  <si>
    <t xml:space="preserve">Chondroitin sulfate proteoglycan 4 </t>
  </si>
  <si>
    <t xml:space="preserve">Eukaryotic initiation factor 4A-III </t>
  </si>
  <si>
    <t xml:space="preserve">Protein MEMO1 </t>
  </si>
  <si>
    <t xml:space="preserve">Anaphase-promoting complex subunit 4 </t>
  </si>
  <si>
    <t xml:space="preserve">Ubiquitin domain-containing protein 1 </t>
  </si>
  <si>
    <t xml:space="preserve">Elongator complex protein 2 </t>
  </si>
  <si>
    <t xml:space="preserve">Set1/Ash2 histone methyltransferase complex subunit ASH2 </t>
  </si>
  <si>
    <t xml:space="preserve">Protocadherin gamma-A4 </t>
  </si>
  <si>
    <t xml:space="preserve">CSC1-like protein 1 </t>
  </si>
  <si>
    <t xml:space="preserve">Discoidin  CUB and LCCL domain-containing protein 2 </t>
  </si>
  <si>
    <t xml:space="preserve">FACT complex subunit SPT16 </t>
  </si>
  <si>
    <t xml:space="preserve">Heterogeneous nuclear ribonucleoprotein L-like </t>
  </si>
  <si>
    <t xml:space="preserve">Gamma-tubulin complex component 2 </t>
  </si>
  <si>
    <t xml:space="preserve">Splicing factor 3B subunit 5 </t>
  </si>
  <si>
    <t xml:space="preserve">Calcium/calmodulin-dependent protein kinase type II subunit gamma </t>
  </si>
  <si>
    <t xml:space="preserve">Unconventional myosin-Va </t>
  </si>
  <si>
    <t xml:space="preserve">3-mercaptopyruvate sulfurtransferase </t>
  </si>
  <si>
    <t xml:space="preserve">Pyridoxal-dependent decarboxylase domain-containing protein 1 </t>
  </si>
  <si>
    <t xml:space="preserve">EMILIN-1 </t>
  </si>
  <si>
    <t xml:space="preserve">Arrestin domain-containing protein 1 </t>
  </si>
  <si>
    <t xml:space="preserve">GMP reductase 2 </t>
  </si>
  <si>
    <t xml:space="preserve">Methionine adenosyltransferase 2 subunit beta </t>
  </si>
  <si>
    <t xml:space="preserve">ATP-binding cassette sub-family F member 2 </t>
  </si>
  <si>
    <t xml:space="preserve">Periodic tryptophan protein 1 homolog </t>
  </si>
  <si>
    <t xml:space="preserve">Heat shock 70 kDa protein 14 </t>
  </si>
  <si>
    <t xml:space="preserve">Cell division cycle-associated protein 3 </t>
  </si>
  <si>
    <t xml:space="preserve">WD repeat-containing protein 6 </t>
  </si>
  <si>
    <t xml:space="preserve">Nucleolar GTP-binding protein 1 </t>
  </si>
  <si>
    <t xml:space="preserve">Serrate RNA effector molecule homolog </t>
  </si>
  <si>
    <t xml:space="preserve">Tripartite motif-containing protein 16 </t>
  </si>
  <si>
    <t xml:space="preserve">ATP-dependent RNA helicase DHX30 </t>
  </si>
  <si>
    <t xml:space="preserve">Nucleolar protein 16 </t>
  </si>
  <si>
    <t xml:space="preserve">Mediator of RNA polymerase II transcription subunit 21 </t>
  </si>
  <si>
    <t xml:space="preserve">Vacuolar protein-sorting-associated protein 25 </t>
  </si>
  <si>
    <t xml:space="preserve">ER lumen protein-retaining receptor 2 </t>
  </si>
  <si>
    <t xml:space="preserve">Serine/threonine-protein phosphatase 6 catalytic subunit </t>
  </si>
  <si>
    <t xml:space="preserve">ADP-ribosylation factor-like protein 8B </t>
  </si>
  <si>
    <t xml:space="preserve">V-type proton ATPase subunit G 1 </t>
  </si>
  <si>
    <t xml:space="preserve">Tumor necrosis factor receptor superfamily member 12A </t>
  </si>
  <si>
    <t xml:space="preserve">Exosome complex exonuclease RRP44 </t>
  </si>
  <si>
    <t xml:space="preserve">Gamma-soluble NSF attachment protein </t>
  </si>
  <si>
    <t xml:space="preserve">Leucine-rich repeat-containing protein 17 </t>
  </si>
  <si>
    <t xml:space="preserve">Uncharacterized protein C7orf50 homolog </t>
  </si>
  <si>
    <t xml:space="preserve">H/ACA ribonucleoprotein complex subunit 1 </t>
  </si>
  <si>
    <t xml:space="preserve">Exosome RNA helicase MTR4 </t>
  </si>
  <si>
    <t xml:space="preserve">Elongator complex protein 3 </t>
  </si>
  <si>
    <t xml:space="preserve">MMS19 nucleotide excision repair protein homolog </t>
  </si>
  <si>
    <t xml:space="preserve">mRNA turnover protein 4 homolog </t>
  </si>
  <si>
    <t xml:space="preserve">Threonine--tRNA ligase  cytoplasmic </t>
  </si>
  <si>
    <t xml:space="preserve">NHP2-like protein 1 </t>
  </si>
  <si>
    <t xml:space="preserve">Cytosolic non-specific dipeptidase </t>
  </si>
  <si>
    <t xml:space="preserve">Eukaryotic translation elongation factor 1 epsilon-1 </t>
  </si>
  <si>
    <t xml:space="preserve">Serine protease 23 </t>
  </si>
  <si>
    <t xml:space="preserve">Nucleolar protein 56 </t>
  </si>
  <si>
    <t xml:space="preserve">Signal recognition particle 19 kDa protein </t>
  </si>
  <si>
    <t xml:space="preserve">DnaJ homolog subfamily B member 4 </t>
  </si>
  <si>
    <t xml:space="preserve">U4/U6 small nuclear ribonucleoprotein Prp4 </t>
  </si>
  <si>
    <t xml:space="preserve">NEDD4-like E3 ubiquitin-protein ligase WWP2 </t>
  </si>
  <si>
    <t xml:space="preserve">A-kinase anchor protein 8 </t>
  </si>
  <si>
    <t xml:space="preserve">Copine-8 </t>
  </si>
  <si>
    <t xml:space="preserve">p21-activated protein kinase-interacting protein 1 </t>
  </si>
  <si>
    <t xml:space="preserve">Tetraspanin-4 </t>
  </si>
  <si>
    <t xml:space="preserve">Exportin-7 </t>
  </si>
  <si>
    <t xml:space="preserve">Regulator of nonsense transcripts 1 </t>
  </si>
  <si>
    <t xml:space="preserve">Cleavage and polyadenylation specificity factor subunit 1 </t>
  </si>
  <si>
    <t xml:space="preserve">Synaptotagmin-13 </t>
  </si>
  <si>
    <t xml:space="preserve">Ubiquitin conjugation factor E4 B </t>
  </si>
  <si>
    <t xml:space="preserve">ATP-dependent RNA helicase DDX24 </t>
  </si>
  <si>
    <t xml:space="preserve">Ribosome production factor 2 homolog </t>
  </si>
  <si>
    <t xml:space="preserve">Ribosome biogenesis protein WDR12 </t>
  </si>
  <si>
    <t xml:space="preserve">Probable ATP-dependent RNA helicase DDX20 </t>
  </si>
  <si>
    <t xml:space="preserve">Proteasome assembly chaperone 1 </t>
  </si>
  <si>
    <t xml:space="preserve">Sodium/myo-inositol cotransporter </t>
  </si>
  <si>
    <t xml:space="preserve">Serine/threonine-protein kinase mTOR </t>
  </si>
  <si>
    <t xml:space="preserve">Misshapen-like kinase 1 </t>
  </si>
  <si>
    <t xml:space="preserve">Unconventional myosin-XVIIIa </t>
  </si>
  <si>
    <t xml:space="preserve">Keratin  type I cytoskeletal 17 </t>
  </si>
  <si>
    <t xml:space="preserve">Developmentally-regulated GTP-binding protein 2 </t>
  </si>
  <si>
    <t xml:space="preserve">EH domain-containing protein 3 </t>
  </si>
  <si>
    <t xml:space="preserve">Tetraspanin-3 </t>
  </si>
  <si>
    <t xml:space="preserve">Transmembrane protein 59 </t>
  </si>
  <si>
    <t xml:space="preserve">Melanoma-associated antigen D1 </t>
  </si>
  <si>
    <t xml:space="preserve">DnaJ homolog subfamily B member 1 </t>
  </si>
  <si>
    <t xml:space="preserve">Toll-interacting protein </t>
  </si>
  <si>
    <t xml:space="preserve">Serine incorporator 3 </t>
  </si>
  <si>
    <t xml:space="preserve">Core histone macro-H2A.1 </t>
  </si>
  <si>
    <t xml:space="preserve">Pericentriolar material 1 protein </t>
  </si>
  <si>
    <t xml:space="preserve">Galactokinase </t>
  </si>
  <si>
    <t xml:space="preserve">Serine protease HTRA1 </t>
  </si>
  <si>
    <t xml:space="preserve">Slit homolog 2 protein </t>
  </si>
  <si>
    <t xml:space="preserve">Pre-mRNA-processing factor 40 homolog A </t>
  </si>
  <si>
    <t xml:space="preserve">ATP-dependent 6-phosphofructokinase  platelet type </t>
  </si>
  <si>
    <t xml:space="preserve">Glycogen synthase kinase-3 beta </t>
  </si>
  <si>
    <t xml:space="preserve">Anaphase-promoting complex subunit 7 </t>
  </si>
  <si>
    <t xml:space="preserve">Glycogen [starch] synthase  muscle </t>
  </si>
  <si>
    <t xml:space="preserve">Methyl-CpG-binding domain protein 3 </t>
  </si>
  <si>
    <t xml:space="preserve">Actin-like protein 6A </t>
  </si>
  <si>
    <t xml:space="preserve">Oxysterol-binding protein-related protein 10 </t>
  </si>
  <si>
    <t xml:space="preserve">F-actin-capping protein subunit beta </t>
  </si>
  <si>
    <t xml:space="preserve">Glutamine--fructose-6-phosphate aminotransferase [isomerizing] 1 </t>
  </si>
  <si>
    <t xml:space="preserve">60S acidic ribosomal protein P1 </t>
  </si>
  <si>
    <t xml:space="preserve">Presenilin-1 </t>
  </si>
  <si>
    <t xml:space="preserve">Adenosylhomocysteinase </t>
  </si>
  <si>
    <t xml:space="preserve">V-type proton ATPase catalytic subunit A </t>
  </si>
  <si>
    <t xml:space="preserve">V-type proton ATPase subunit E 1 </t>
  </si>
  <si>
    <t xml:space="preserve">Proliferation-associated protein 2G4 </t>
  </si>
  <si>
    <t xml:space="preserve">Ras-related protein Rab-7a </t>
  </si>
  <si>
    <t xml:space="preserve">60S ribosomal protein L9 </t>
  </si>
  <si>
    <t xml:space="preserve">1-phosphatidylinositol 4 5-bisphosphate phosphodiesterase beta-3 </t>
  </si>
  <si>
    <t xml:space="preserve">Peroxisomal multifunctional enzyme type 2 </t>
  </si>
  <si>
    <t xml:space="preserve">V-type proton ATPase subunit d 1 </t>
  </si>
  <si>
    <t xml:space="preserve">Neutral amino acid transporter B(0) </t>
  </si>
  <si>
    <t xml:space="preserve">Importin subunit alpha-1 </t>
  </si>
  <si>
    <t xml:space="preserve">Erythrocyte band 7 integral membrane protein </t>
  </si>
  <si>
    <t xml:space="preserve">Probable ATP-dependent RNA helicase DDX6 </t>
  </si>
  <si>
    <t xml:space="preserve">V-type proton ATPase subunit D </t>
  </si>
  <si>
    <t xml:space="preserve">Transmembrane 9 superfamily member 2 </t>
  </si>
  <si>
    <t xml:space="preserve">Elongation factor 2 </t>
  </si>
  <si>
    <t xml:space="preserve">Eukaryotic translation initiation factor 5 </t>
  </si>
  <si>
    <t xml:space="preserve">Actin-related protein 2/3 complex subunit 4 </t>
  </si>
  <si>
    <t xml:space="preserve">Eukaryotic translation initiation factor 3 subunit E </t>
  </si>
  <si>
    <t xml:space="preserve">Poly(rC)-binding protein 1 </t>
  </si>
  <si>
    <t xml:space="preserve">Actin  cytoplasmic 1 </t>
  </si>
  <si>
    <t xml:space="preserve">Cell division control protein 42 homolog </t>
  </si>
  <si>
    <t xml:space="preserve">DnaJ homolog subfamily C member 5 </t>
  </si>
  <si>
    <t xml:space="preserve">Ras-related protein Rab-10 </t>
  </si>
  <si>
    <t xml:space="preserve">Ubiquitin-conjugating enzyme E2 D3 </t>
  </si>
  <si>
    <t xml:space="preserve">Ubiquitin-conjugating enzyme E2 N </t>
  </si>
  <si>
    <t xml:space="preserve">Actin-related protein 2 </t>
  </si>
  <si>
    <t xml:space="preserve">Alpha-centractin </t>
  </si>
  <si>
    <t xml:space="preserve">COP9 signalosome complex subunit 2 </t>
  </si>
  <si>
    <t xml:space="preserve">ADP-ribosylation factor-like protein 1 </t>
  </si>
  <si>
    <t xml:space="preserve">ATP-binding cassette sub-family E member 1 </t>
  </si>
  <si>
    <t xml:space="preserve">60S ribosomal protein L26 </t>
  </si>
  <si>
    <t xml:space="preserve">Proteasome activator complex subunit 3 </t>
  </si>
  <si>
    <t xml:space="preserve">60S ribosomal protein L37a </t>
  </si>
  <si>
    <t xml:space="preserve">ADP-ribosylation factor 4 </t>
  </si>
  <si>
    <t xml:space="preserve">Heterogeneous nuclear ribonucleoprotein K </t>
  </si>
  <si>
    <t xml:space="preserve">Ras-related protein R-Ras2 </t>
  </si>
  <si>
    <t xml:space="preserve">40S ribosomal protein S7 </t>
  </si>
  <si>
    <t xml:space="preserve">Small nuclear ribonucleoprotein Sm D2 </t>
  </si>
  <si>
    <t xml:space="preserve">Small nuclear ribonucleoprotein Sm D3 </t>
  </si>
  <si>
    <t xml:space="preserve">ADP-ribosylation factor 6 </t>
  </si>
  <si>
    <t xml:space="preserve">Rho-related GTP-binding protein RhoB </t>
  </si>
  <si>
    <t xml:space="preserve">Hippocalcin-like protein 1 </t>
  </si>
  <si>
    <t xml:space="preserve">60S ribosomal protein L23a </t>
  </si>
  <si>
    <t xml:space="preserve">V-type proton ATPase subunit B  brain isoform </t>
  </si>
  <si>
    <t xml:space="preserve">Ras-related protein Rab-1A </t>
  </si>
  <si>
    <t xml:space="preserve">Ras-related protein Rap-1A </t>
  </si>
  <si>
    <t xml:space="preserve">Ubiquitin-conjugating enzyme E2 D2 </t>
  </si>
  <si>
    <t xml:space="preserve">40S ribosomal protein S30 </t>
  </si>
  <si>
    <t xml:space="preserve">60S ribosomal protein L31 </t>
  </si>
  <si>
    <t xml:space="preserve">Nuclease-sensitive element-binding protein 1 </t>
  </si>
  <si>
    <t xml:space="preserve">Ras-related C3 botulinum toxin substrate 1 </t>
  </si>
  <si>
    <t xml:space="preserve">Platelet-activating factor acetylhydrolase IB subunit alpha </t>
  </si>
  <si>
    <t xml:space="preserve">Heat shock cognate 71 kDa protein </t>
  </si>
  <si>
    <t xml:space="preserve">Eukaryotic translation initiation factor 4E </t>
  </si>
  <si>
    <t xml:space="preserve">Mitogen-activated protein kinase 1 </t>
  </si>
  <si>
    <t xml:space="preserve">Guanine nucleotide-binding protein G(s) subunit alpha isoforms short </t>
  </si>
  <si>
    <t xml:space="preserve">Actin  cytoplasmic 2 </t>
  </si>
  <si>
    <t xml:space="preserve">40S ribosomal protein S12 </t>
  </si>
  <si>
    <t xml:space="preserve">Serine/threonine-protein phosphatase 2A catalytic subunit alpha isoform </t>
  </si>
  <si>
    <t xml:space="preserve">60S ribosomal protein L22 </t>
  </si>
  <si>
    <t xml:space="preserve">Tubulin alpha-1A chain </t>
  </si>
  <si>
    <t xml:space="preserve">Importin subunit beta-1 </t>
  </si>
  <si>
    <t xml:space="preserve">Proteasome subunit beta type-7 </t>
  </si>
  <si>
    <t xml:space="preserve">Plexin-A1 </t>
  </si>
  <si>
    <t xml:space="preserve">55 kDa erythrocyte membrane protein </t>
  </si>
  <si>
    <t xml:space="preserve">Phosphatidylethanolamine-binding protein 1 </t>
  </si>
  <si>
    <t xml:space="preserve">Signal transducing adapter molecule 1 </t>
  </si>
  <si>
    <t xml:space="preserve">Rho-associated protein kinase 2 </t>
  </si>
  <si>
    <t xml:space="preserve">Probable ubiquitin carboxyl-terminal hydrolase FAF-X </t>
  </si>
  <si>
    <t xml:space="preserve">Syntaxin-4 </t>
  </si>
  <si>
    <t xml:space="preserve">Vasodilator-stimulated phosphoprotein </t>
  </si>
  <si>
    <t xml:space="preserve">CTP synthase 1 </t>
  </si>
  <si>
    <t xml:space="preserve">Tubulin gamma-1 chain </t>
  </si>
  <si>
    <t xml:space="preserve">AP-2 complex subunit mu </t>
  </si>
  <si>
    <t xml:space="preserve">Rho-related GTP-binding protein RhoG </t>
  </si>
  <si>
    <t xml:space="preserve">Serine/arginine-rich splicing factor 3 </t>
  </si>
  <si>
    <t xml:space="preserve">Neuropilin-1 </t>
  </si>
  <si>
    <t xml:space="preserve">Annexin A11 </t>
  </si>
  <si>
    <t xml:space="preserve">Annexin A4 </t>
  </si>
  <si>
    <t xml:space="preserve">Aminopeptidase N </t>
  </si>
  <si>
    <t xml:space="preserve">Fumarate hydratase  mitochondrial </t>
  </si>
  <si>
    <t xml:space="preserve">Proteasome subunit beta type-4 </t>
  </si>
  <si>
    <t xml:space="preserve">60S acidic ribosomal protein P2 </t>
  </si>
  <si>
    <t xml:space="preserve">T-lymphocyte activation antigen CD80 </t>
  </si>
  <si>
    <t xml:space="preserve">Glucose-6-phosphate 1-dehydrogenase X </t>
  </si>
  <si>
    <t xml:space="preserve">Collagen alpha-2(I) chain </t>
  </si>
  <si>
    <t xml:space="preserve">DNA topoisomerase 2-alpha </t>
  </si>
  <si>
    <t xml:space="preserve">Protein transport protein Sec23A </t>
  </si>
  <si>
    <t xml:space="preserve">Ras suppressor protein 1 </t>
  </si>
  <si>
    <t xml:space="preserve">Transitional endoplasmic reticulum ATPase </t>
  </si>
  <si>
    <t xml:space="preserve">Aquaporin-1 </t>
  </si>
  <si>
    <t xml:space="preserve">Ubiquitin-like modifier-activating enzyme 1 </t>
  </si>
  <si>
    <t xml:space="preserve">Catenin beta-1 </t>
  </si>
  <si>
    <t xml:space="preserve">Junction plakoglobin </t>
  </si>
  <si>
    <t xml:space="preserve">Ephrin type-A receptor 2 </t>
  </si>
  <si>
    <t xml:space="preserve">Creatine kinase B-type </t>
  </si>
  <si>
    <t xml:space="preserve">Eukaryotic translation initiation factor 5B </t>
  </si>
  <si>
    <t xml:space="preserve">Calcium-binding protein 39 </t>
  </si>
  <si>
    <t xml:space="preserve">Annexin A7 </t>
  </si>
  <si>
    <t xml:space="preserve">Cell growth-regulating nucleolar protein </t>
  </si>
  <si>
    <t xml:space="preserve">Inverted formin-2 </t>
  </si>
  <si>
    <t xml:space="preserve">Oxysterol-binding protein 1 </t>
  </si>
  <si>
    <t xml:space="preserve">Myosin regulatory light chain 12B </t>
  </si>
  <si>
    <t xml:space="preserve">GMP synthase [glutamine-hydrolyzing] </t>
  </si>
  <si>
    <t xml:space="preserve">PDZ and LIM domain protein 7 </t>
  </si>
  <si>
    <t xml:space="preserve">Keratin  type II cytoskeletal 2 epidermal </t>
  </si>
  <si>
    <t xml:space="preserve">UDP-N-acetylhexosamine pyrophosphorylase-like protein 1 </t>
  </si>
  <si>
    <t xml:space="preserve">Extended synaptotagmin-2 </t>
  </si>
  <si>
    <t xml:space="preserve">Far upstream element-binding protein 2 </t>
  </si>
  <si>
    <t xml:space="preserve">Poly(U)-binding-splicing factor PUF60 </t>
  </si>
  <si>
    <t xml:space="preserve">Protein phosphatase 1 regulatory subunit 7 </t>
  </si>
  <si>
    <t xml:space="preserve">WASH complex subunit 4 </t>
  </si>
  <si>
    <t xml:space="preserve">Protein transport protein Sec31A </t>
  </si>
  <si>
    <t xml:space="preserve">Nuclear cap-binding protein subunit 1 </t>
  </si>
  <si>
    <t xml:space="preserve">Endothelin-converting enzyme 1 </t>
  </si>
  <si>
    <t xml:space="preserve">Leucine-rich repeat-containing protein 47 </t>
  </si>
  <si>
    <t xml:space="preserve">Aldehyde dehydrogenase family 16 member A1 </t>
  </si>
  <si>
    <t xml:space="preserve">C-Jun-amino-terminal kinase-interacting protein 4 </t>
  </si>
  <si>
    <t xml:space="preserve">Cell surface hyaluronidase </t>
  </si>
  <si>
    <t xml:space="preserve">Phosphoribosylformylglycinamidine synthase </t>
  </si>
  <si>
    <t xml:space="preserve">Coatomer subunit delta </t>
  </si>
  <si>
    <t xml:space="preserve">Myosin light polypeptide 6 </t>
  </si>
  <si>
    <t xml:space="preserve">Proteasome subunit beta type-6 </t>
  </si>
  <si>
    <t xml:space="preserve">Prolyl 4-hydroxylase subunit alpha-1 </t>
  </si>
  <si>
    <t xml:space="preserve">Syntaxin-binding protein 3 </t>
  </si>
  <si>
    <t xml:space="preserve">Rho guanine nucleotide exchange factor 2 </t>
  </si>
  <si>
    <t xml:space="preserve">Bifunctional 3'-phosphoadenosine 5'-phosphosulfate synthase 1 </t>
  </si>
  <si>
    <t xml:space="preserve">Histone-binding protein RBBP7 </t>
  </si>
  <si>
    <t xml:space="preserve">Asparagine synthetase [glutamine-hydrolyzing] </t>
  </si>
  <si>
    <t xml:space="preserve">Disintegrin and metalloproteinase domain-containing protein 9 </t>
  </si>
  <si>
    <t xml:space="preserve">Microtubule-associated protein RP/EB family member 1 </t>
  </si>
  <si>
    <t xml:space="preserve">Prosaposin </t>
  </si>
  <si>
    <t xml:space="preserve">Catenin alpha-2 </t>
  </si>
  <si>
    <t xml:space="preserve">Golgi apparatus protein 1 </t>
  </si>
  <si>
    <t xml:space="preserve">Fragile X mental retardation syndrome-related protein 1 </t>
  </si>
  <si>
    <t xml:space="preserve">Heat shock protein 105 kDa </t>
  </si>
  <si>
    <t xml:space="preserve">Integrin alpha-7 </t>
  </si>
  <si>
    <t xml:space="preserve">Integrin alpha-6 </t>
  </si>
  <si>
    <t xml:space="preserve">D-3-phosphoglycerate dehydrogenase </t>
  </si>
  <si>
    <t xml:space="preserve">Kinesin-1 heavy chain </t>
  </si>
  <si>
    <t xml:space="preserve">Nucleophosmin </t>
  </si>
  <si>
    <t xml:space="preserve">Poly(rC)-binding protein 2 </t>
  </si>
  <si>
    <t xml:space="preserve">Rho-related GTP-binding protein RhoC </t>
  </si>
  <si>
    <t xml:space="preserve">U1 small nuclear ribonucleoprotein A </t>
  </si>
  <si>
    <t xml:space="preserve">Transcription intermediary factor 1-beta </t>
  </si>
  <si>
    <t xml:space="preserve">U1 small nuclear ribonucleoprotein 70 kDa </t>
  </si>
  <si>
    <t xml:space="preserve">Drebrin-like protein </t>
  </si>
  <si>
    <t xml:space="preserve">Endophilin-A2 </t>
  </si>
  <si>
    <t xml:space="preserve">Sepiapterin reductase </t>
  </si>
  <si>
    <t xml:space="preserve">Lymphocyte antigen 6E </t>
  </si>
  <si>
    <t xml:space="preserve">Sequestosome-1 </t>
  </si>
  <si>
    <t xml:space="preserve">NAD(P)H dehydrogenase [quinone] 1 </t>
  </si>
  <si>
    <t xml:space="preserve">Spermidine synthase </t>
  </si>
  <si>
    <t xml:space="preserve">Complement component receptor 1-like protein </t>
  </si>
  <si>
    <t xml:space="preserve">Trifunctional purine biosynthetic protein adenosine-3 </t>
  </si>
  <si>
    <t xml:space="preserve">Clathrin heavy chain 1 </t>
  </si>
  <si>
    <t xml:space="preserve">Keratin  type I cytoskeletal 42 </t>
  </si>
  <si>
    <t xml:space="preserve">Eukaryotic translation initiation factor 4 gamma 1 </t>
  </si>
  <si>
    <t xml:space="preserve">Sorcin </t>
  </si>
  <si>
    <t xml:space="preserve">Xaa-Pro aminopeptidase 1 </t>
  </si>
  <si>
    <t xml:space="preserve">Serine/threonine-protein phosphatase 2A 55 kDa regulatory subunit B alpha isoform </t>
  </si>
  <si>
    <t xml:space="preserve">ATP-binding cassette sub-family F member 1 </t>
  </si>
  <si>
    <t xml:space="preserve">Exportin-1 </t>
  </si>
  <si>
    <t xml:space="preserve">Sorting nexin-6 </t>
  </si>
  <si>
    <t xml:space="preserve">Anoctamin-6 </t>
  </si>
  <si>
    <t xml:space="preserve">Tyrosine-protein phosphatase non-receptor type 23 </t>
  </si>
  <si>
    <t xml:space="preserve">Cytoplasmic dynein 1 light intermediate chain 2 </t>
  </si>
  <si>
    <t xml:space="preserve">Serine/arginine-rich splicing factor 1 </t>
  </si>
  <si>
    <t xml:space="preserve">WASH complex subunit 2 </t>
  </si>
  <si>
    <t xml:space="preserve">Ras-related protein Rab-35 </t>
  </si>
  <si>
    <t xml:space="preserve">Choline transporter-like protein 1 </t>
  </si>
  <si>
    <t xml:space="preserve">Formin-like protein 3 </t>
  </si>
  <si>
    <t xml:space="preserve">Immunoglobulin superfamily member 3 </t>
  </si>
  <si>
    <t xml:space="preserve">60S ribosomal protein L35 </t>
  </si>
  <si>
    <t xml:space="preserve">Eukaryotic translation initiation factor 2 subunit 1 </t>
  </si>
  <si>
    <t xml:space="preserve">Talin-2 </t>
  </si>
  <si>
    <t xml:space="preserve">Serine/threonine-protein phosphatase 2A 65 kDa regulatory subunit A alpha isoform </t>
  </si>
  <si>
    <t xml:space="preserve">Staphylococcal nuclease domain-containing protein 1 </t>
  </si>
  <si>
    <t xml:space="preserve">Cytoplasmic FMR1-interacting protein 1 </t>
  </si>
  <si>
    <t xml:space="preserve">Heterogeneous nuclear ribonucleoprotein Q </t>
  </si>
  <si>
    <t xml:space="preserve">E3 ubiquitin-protein ligase HUWE1 </t>
  </si>
  <si>
    <t xml:space="preserve">Ubiquitin thioesterase OTUB1 </t>
  </si>
  <si>
    <t xml:space="preserve">Erbin </t>
  </si>
  <si>
    <t xml:space="preserve">Protein scribble homolog </t>
  </si>
  <si>
    <t xml:space="preserve">N-alpha-acetyltransferase 15  NatA auxiliary subunit </t>
  </si>
  <si>
    <t xml:space="preserve">Inositol monophosphatase 3 </t>
  </si>
  <si>
    <t xml:space="preserve">Kin of IRRE-like protein 1 </t>
  </si>
  <si>
    <t xml:space="preserve">Protein VAC14 homolog </t>
  </si>
  <si>
    <t xml:space="preserve">Transmembrane protein 106B </t>
  </si>
  <si>
    <t xml:space="preserve">Rabankyrin-5 </t>
  </si>
  <si>
    <t xml:space="preserve">Disks large homolog 1 </t>
  </si>
  <si>
    <t xml:space="preserve">Lipoma-preferred partner homolog </t>
  </si>
  <si>
    <t xml:space="preserve">Peflin </t>
  </si>
  <si>
    <t xml:space="preserve">Transportin-1 </t>
  </si>
  <si>
    <t xml:space="preserve">Beta-actin-like protein 2 </t>
  </si>
  <si>
    <t xml:space="preserve">Heterogeneous nuclear ribonucleoprotein A3 </t>
  </si>
  <si>
    <t xml:space="preserve">Eukaryotic translation initiation factor 4B </t>
  </si>
  <si>
    <t xml:space="preserve">Alanine--tRNA ligase  cytoplasmic </t>
  </si>
  <si>
    <t xml:space="preserve">Wiskott-Aldrich syndrome protein family member 2 </t>
  </si>
  <si>
    <t xml:space="preserve">Retinoic acid-induced protein 3 </t>
  </si>
  <si>
    <t xml:space="preserve">Eukaryotic translation initiation factor 2A </t>
  </si>
  <si>
    <t xml:space="preserve">26S proteasome non-ATPase regulatory subunit 5 </t>
  </si>
  <si>
    <t xml:space="preserve">Activator of 90 kDa heat shock protein ATPase homolog 1 </t>
  </si>
  <si>
    <t xml:space="preserve">Protein RCC2 </t>
  </si>
  <si>
    <t xml:space="preserve">Serine/arginine-rich splicing factor 7 </t>
  </si>
  <si>
    <t xml:space="preserve">Signal recognition particle subunit SRP68 </t>
  </si>
  <si>
    <t xml:space="preserve">Glutamine--tRNA ligase </t>
  </si>
  <si>
    <t xml:space="preserve">Golgi resident protein GCP60 </t>
  </si>
  <si>
    <t xml:space="preserve">Copine-3 </t>
  </si>
  <si>
    <t xml:space="preserve">Sodium bicarbonate cotransporter 3 </t>
  </si>
  <si>
    <t xml:space="preserve">V-type proton ATPase subunit H </t>
  </si>
  <si>
    <t xml:space="preserve">Disco-interacting protein 2 homolog A </t>
  </si>
  <si>
    <t xml:space="preserve">Protein disulfide-isomerase TMX3 </t>
  </si>
  <si>
    <t xml:space="preserve">Tubulin-specific chaperone D </t>
  </si>
  <si>
    <t xml:space="preserve">Phenylalanine--tRNA ligase alpha subunit </t>
  </si>
  <si>
    <t xml:space="preserve">Protein FAM234A </t>
  </si>
  <si>
    <t xml:space="preserve">Copine-1 </t>
  </si>
  <si>
    <t xml:space="preserve">WASH complex subunit 5 </t>
  </si>
  <si>
    <t xml:space="preserve">Ubiquitin-like modifier-activating enzyme 6 </t>
  </si>
  <si>
    <t xml:space="preserve">Abl interactor 1 </t>
  </si>
  <si>
    <t xml:space="preserve">Dynactin subunit 4 </t>
  </si>
  <si>
    <t xml:space="preserve">Thioredoxin-like protein 1 </t>
  </si>
  <si>
    <t xml:space="preserve">PDZ and LIM domain protein 5 </t>
  </si>
  <si>
    <t xml:space="preserve">Metalloreductase STEAP3 </t>
  </si>
  <si>
    <t xml:space="preserve">Fermitin family homolog 2 </t>
  </si>
  <si>
    <t xml:space="preserve">Protein arginine N-methyltransferase 5 </t>
  </si>
  <si>
    <t xml:space="preserve">Serine/threonine-protein kinase PAK 2 </t>
  </si>
  <si>
    <t xml:space="preserve">Death domain-containing membrane protein NRADD </t>
  </si>
  <si>
    <t xml:space="preserve">Hydroxymethylglutaryl-CoA synthase  cytoplasmic </t>
  </si>
  <si>
    <t xml:space="preserve">Eukaryotic translation initiation factor 3 subunit B </t>
  </si>
  <si>
    <t xml:space="preserve">GDP-mannose 4 6 dehydratase </t>
  </si>
  <si>
    <t xml:space="preserve">Dynamin-1-like protein </t>
  </si>
  <si>
    <t xml:space="preserve">Procollagen galactosyltransferase 1 </t>
  </si>
  <si>
    <t xml:space="preserve">RELT-like protein 1 </t>
  </si>
  <si>
    <t xml:space="preserve">BRO1 domain-containing protein BROX </t>
  </si>
  <si>
    <t xml:space="preserve">Condensin complex subunit 1 </t>
  </si>
  <si>
    <t xml:space="preserve">Eukaryotic translation initiation factor 3 subunit L </t>
  </si>
  <si>
    <t xml:space="preserve">Aminoacyl tRNA synthase complex-interacting multifunctional protein 2 </t>
  </si>
  <si>
    <t xml:space="preserve">Eukaryotic peptide chain release factor GTP-binding subunit ERF3A </t>
  </si>
  <si>
    <t xml:space="preserve">Dedicator of cytokinesis protein 7 </t>
  </si>
  <si>
    <t xml:space="preserve">Eukaryotic translation initiation factor 3 subunit C </t>
  </si>
  <si>
    <t xml:space="preserve">Cytoplasmic dynein 1 light intermediate chain 1 </t>
  </si>
  <si>
    <t xml:space="preserve">1-phosphatidylinositol 4 5-bisphosphate phosphodiesterase delta-1 </t>
  </si>
  <si>
    <t xml:space="preserve">Beta-centractin </t>
  </si>
  <si>
    <t xml:space="preserve">CD99 antigen </t>
  </si>
  <si>
    <t xml:space="preserve">Myosin light chain kinase 2  skeletal/cardiac muscle </t>
  </si>
  <si>
    <t xml:space="preserve">Myosin-9 </t>
  </si>
  <si>
    <t xml:space="preserve">Vigilin </t>
  </si>
  <si>
    <t xml:space="preserve">[F-actin]-monooxygenase MICAL1 </t>
  </si>
  <si>
    <t xml:space="preserve">CD276 antigen </t>
  </si>
  <si>
    <t xml:space="preserve">RNA-binding protein 39 </t>
  </si>
  <si>
    <t xml:space="preserve">Filamin-C </t>
  </si>
  <si>
    <t xml:space="preserve">Splicing factor  proline- and glutamine-rich </t>
  </si>
  <si>
    <t xml:space="preserve">Cytosolic acyl coenzyme A thioester hydrolase </t>
  </si>
  <si>
    <t xml:space="preserve">Ras-related protein Rab-14 </t>
  </si>
  <si>
    <t xml:space="preserve">ATP-citrate synthase </t>
  </si>
  <si>
    <t xml:space="preserve">Sorting nexin-9 </t>
  </si>
  <si>
    <t xml:space="preserve">ATP-dependent RNA helicase DDX1 </t>
  </si>
  <si>
    <t xml:space="preserve">Cold shock domain-containing protein E1 </t>
  </si>
  <si>
    <t xml:space="preserve">Eukaryotic translation initiation factor 3 subunit H </t>
  </si>
  <si>
    <t xml:space="preserve">Brain acid soluble protein 1 </t>
  </si>
  <si>
    <t xml:space="preserve">Deoxyribose-phosphate aldolase </t>
  </si>
  <si>
    <t xml:space="preserve">Dolichyl-diphosphooligosaccharide--protein glycosyltransferase subunit 1 </t>
  </si>
  <si>
    <t xml:space="preserve">Prostaglandin reductase 1 </t>
  </si>
  <si>
    <t xml:space="preserve">SLIT-ROBO Rho GTPase-activating protein 2 </t>
  </si>
  <si>
    <t xml:space="preserve">Sorting nexin-18 </t>
  </si>
  <si>
    <t xml:space="preserve">Prolow-density lipoprotein receptor-related protein 1 </t>
  </si>
  <si>
    <t xml:space="preserve">3-ketoacyl-CoA thiolase A  peroxisomal </t>
  </si>
  <si>
    <t xml:space="preserve">Aspartate--tRNA ligase  cytoplasmic </t>
  </si>
  <si>
    <t xml:space="preserve">Tubulin beta-6 chain </t>
  </si>
  <si>
    <t xml:space="preserve">Probable 28S rRNA (cytosine-C(5))-methyltransferase </t>
  </si>
  <si>
    <t xml:space="preserve">Leucine-rich repeat-containing protein 59 </t>
  </si>
  <si>
    <t xml:space="preserve">Keratin  type II cytoskeletal 5 </t>
  </si>
  <si>
    <t xml:space="preserve">Flavin reductase (NADPH) </t>
  </si>
  <si>
    <t xml:space="preserve">Transaldolase </t>
  </si>
  <si>
    <t xml:space="preserve">Sialic acid synthase </t>
  </si>
  <si>
    <t xml:space="preserve">Interferon-induced transmembrane protein 2 </t>
  </si>
  <si>
    <t xml:space="preserve">Protein kinase C and casein kinase II substrate protein 3 </t>
  </si>
  <si>
    <t xml:space="preserve">26S proteasome non-ATPase regulatory subunit 6 </t>
  </si>
  <si>
    <t xml:space="preserve">Ras-related protein Rap-1b </t>
  </si>
  <si>
    <t xml:space="preserve">LIM and senescent cell antigen-like-containing domain protein 1 </t>
  </si>
  <si>
    <t xml:space="preserve">Golgi reassembly-stacking protein 2 </t>
  </si>
  <si>
    <t xml:space="preserve">Eukaryotic translation initiation factor 3 subunit M </t>
  </si>
  <si>
    <t xml:space="preserve">Actin-related protein 3 </t>
  </si>
  <si>
    <t xml:space="preserve">Non-POU domain-containing octamer-binding protein </t>
  </si>
  <si>
    <t xml:space="preserve">Ras-related GTP-binding protein C </t>
  </si>
  <si>
    <t xml:space="preserve">Dynactin subunit 2 </t>
  </si>
  <si>
    <t xml:space="preserve">Pre-mRNA-processing factor 19 </t>
  </si>
  <si>
    <t xml:space="preserve">Eukaryotic translation initiation factor 2 subunit 2 </t>
  </si>
  <si>
    <t xml:space="preserve">N(G) N(G)-dimethylarginine dimethylaminohydrolase 2 </t>
  </si>
  <si>
    <t xml:space="preserve">Hepatocyte growth factor-regulated tyrosine kinase substrate </t>
  </si>
  <si>
    <t xml:space="preserve">Nuclear autoantigenic sperm protein </t>
  </si>
  <si>
    <t xml:space="preserve">Ribosome-binding protein 1 </t>
  </si>
  <si>
    <t xml:space="preserve">Actin-related protein 2/3 complex subunit 5 </t>
  </si>
  <si>
    <t xml:space="preserve">Cytosol aminopeptidase </t>
  </si>
  <si>
    <t xml:space="preserve">Ragulator complex protein LAMTOR1 </t>
  </si>
  <si>
    <t xml:space="preserve">6-phosphogluconolactonase </t>
  </si>
  <si>
    <t xml:space="preserve">S-methyl-5'-thioadenosine phosphorylase </t>
  </si>
  <si>
    <t xml:space="preserve">Basic leucine zipper and W2 domain-containing protein 1 </t>
  </si>
  <si>
    <t xml:space="preserve">Ras-related protein Rab-5A </t>
  </si>
  <si>
    <t xml:space="preserve">40S ribosomal protein S21 </t>
  </si>
  <si>
    <t xml:space="preserve">14-3-3 protein beta/alpha </t>
  </si>
  <si>
    <t xml:space="preserve">Vacuolar protein sorting-associated protein VTA1 homolog </t>
  </si>
  <si>
    <t xml:space="preserve">Bifunctional purine biosynthesis protein PURH </t>
  </si>
  <si>
    <t xml:space="preserve">IST1 homolog </t>
  </si>
  <si>
    <t xml:space="preserve">26S proteasome non-ATPase regulatory subunit 8 </t>
  </si>
  <si>
    <t xml:space="preserve">Interleukin enhancer-binding factor 2 </t>
  </si>
  <si>
    <t xml:space="preserve">Mitochondrial import receptor subunit TOM34 </t>
  </si>
  <si>
    <t xml:space="preserve">Golgi-associated plant pathogenesis-related protein 1 </t>
  </si>
  <si>
    <t xml:space="preserve">COP9 signalosome complex subunit 7a </t>
  </si>
  <si>
    <t xml:space="preserve">Obg-like ATPase 1 </t>
  </si>
  <si>
    <t xml:space="preserve">NSFL1 cofactor p47 </t>
  </si>
  <si>
    <t xml:space="preserve">Glycine--tRNA ligase </t>
  </si>
  <si>
    <t xml:space="preserve">40S ribosomal protein S19 </t>
  </si>
  <si>
    <t xml:space="preserve">Ubiquitin-conjugating enzyme E2 variant 1 </t>
  </si>
  <si>
    <t xml:space="preserve">Heterogeneous nuclear ribonucleoprotein M </t>
  </si>
  <si>
    <t xml:space="preserve">Arginine--tRNA ligase  cytoplasmic </t>
  </si>
  <si>
    <t xml:space="preserve">ADP-ribosylation factor-like protein 2 </t>
  </si>
  <si>
    <t xml:space="preserve">Phosphoribosyl pyrophosphate synthase-associated protein 1 </t>
  </si>
  <si>
    <t xml:space="preserve">Ras-related protein Rab-1B </t>
  </si>
  <si>
    <t xml:space="preserve">Cysteine and histidine-rich domain-containing protein 1 </t>
  </si>
  <si>
    <t xml:space="preserve">Low molecular weight phosphotyrosine protein phosphatase </t>
  </si>
  <si>
    <t xml:space="preserve">Splicing factor 3A subunit 3 </t>
  </si>
  <si>
    <t xml:space="preserve">Ribose-phosphate pyrophosphokinase 1 </t>
  </si>
  <si>
    <t xml:space="preserve">60S ribosomal protein L22-like 1 </t>
  </si>
  <si>
    <t xml:space="preserve">Charged multivesicular body protein 5 </t>
  </si>
  <si>
    <t xml:space="preserve">Charged multivesicular body protein 4b </t>
  </si>
  <si>
    <t xml:space="preserve">Elongation factor 1-gamma </t>
  </si>
  <si>
    <t xml:space="preserve">Calponin-3 </t>
  </si>
  <si>
    <t xml:space="preserve">Alpha-soluble NSF attachment protein </t>
  </si>
  <si>
    <t xml:space="preserve">cAMP-dependent protein kinase type I-alpha regulatory subunit </t>
  </si>
  <si>
    <t xml:space="preserve">Perilipin-3 </t>
  </si>
  <si>
    <t xml:space="preserve">UMP-CMP kinase </t>
  </si>
  <si>
    <t xml:space="preserve">ATP-binding cassette sub-family B member 6  mitochondrial </t>
  </si>
  <si>
    <t xml:space="preserve">Guanine nucleotide-binding protein G(k) subunit alpha </t>
  </si>
  <si>
    <t xml:space="preserve">Eukaryotic translation initiation factor 3 subunit F </t>
  </si>
  <si>
    <t xml:space="preserve">Multifunctional protein ADE2 </t>
  </si>
  <si>
    <t xml:space="preserve">Alpha-parvin </t>
  </si>
  <si>
    <t xml:space="preserve">Vacuolar protein sorting-associated protein 35 </t>
  </si>
  <si>
    <t xml:space="preserve">Syntaxin-12 </t>
  </si>
  <si>
    <t xml:space="preserve">WD repeat-containing protein 61 </t>
  </si>
  <si>
    <t xml:space="preserve">Exportin-2 </t>
  </si>
  <si>
    <t xml:space="preserve">E3 SUMO-protein ligase RanBP2 </t>
  </si>
  <si>
    <t xml:space="preserve">Transmembrane 9 superfamily member 3 </t>
  </si>
  <si>
    <t xml:space="preserve">Glycosylated lysosomal membrane protein </t>
  </si>
  <si>
    <t xml:space="preserve">Progressive ankylosis protein </t>
  </si>
  <si>
    <t xml:space="preserve">Protein arginine N-methyltransferase 1 </t>
  </si>
  <si>
    <t xml:space="preserve">Coiled-coil domain-containing protein 22 </t>
  </si>
  <si>
    <t xml:space="preserve">Nucleolar RNA helicase 2 </t>
  </si>
  <si>
    <t xml:space="preserve">Equilibrative nucleoside transporter 1 </t>
  </si>
  <si>
    <t xml:space="preserve">Solute carrier family 12 member 4 </t>
  </si>
  <si>
    <t xml:space="preserve">Ras-related protein Ral-B </t>
  </si>
  <si>
    <t xml:space="preserve">Protein flightless-1 homolog </t>
  </si>
  <si>
    <t xml:space="preserve">60S ribosomal protein L38 </t>
  </si>
  <si>
    <t xml:space="preserve">Endophilin-B1 </t>
  </si>
  <si>
    <t xml:space="preserve">UPF0160 protein MYG1  mitochondrial </t>
  </si>
  <si>
    <t xml:space="preserve">Y-box-binding protein 3 </t>
  </si>
  <si>
    <t xml:space="preserve">BAG family molecular chaperone regulator 3 </t>
  </si>
  <si>
    <t xml:space="preserve">5'(3')-deoxyribonucleotidase  cytosolic type </t>
  </si>
  <si>
    <t xml:space="preserve">Ubiquitin carboxyl-terminal hydrolase 14 </t>
  </si>
  <si>
    <t xml:space="preserve">Transforming protein RhoA </t>
  </si>
  <si>
    <t xml:space="preserve">Long-chain-fatty-acid--CoA ligase 4 </t>
  </si>
  <si>
    <t xml:space="preserve">Proteasome subunit alpha type-6 </t>
  </si>
  <si>
    <t xml:space="preserve">Prolyl endopeptidase </t>
  </si>
  <si>
    <t xml:space="preserve">Plectin </t>
  </si>
  <si>
    <t xml:space="preserve">Actin-related protein 10 </t>
  </si>
  <si>
    <t xml:space="preserve">Eukaryotic translation initiation factor 3 subunit I </t>
  </si>
  <si>
    <t xml:space="preserve">Coatomer subunit gamma-1 </t>
  </si>
  <si>
    <t xml:space="preserve">Glypican-1 </t>
  </si>
  <si>
    <t xml:space="preserve">Four and a half LIM domains protein 3 </t>
  </si>
  <si>
    <t xml:space="preserve">Proteasome subunit alpha type-4 </t>
  </si>
  <si>
    <t xml:space="preserve">Proteasome subunit beta type-3 </t>
  </si>
  <si>
    <t xml:space="preserve">Proteasome subunit beta type-2 </t>
  </si>
  <si>
    <t xml:space="preserve">Proteasome subunit alpha type-1 </t>
  </si>
  <si>
    <t xml:space="preserve">SUMO-activating enzyme subunit 1 </t>
  </si>
  <si>
    <t xml:space="preserve">Unconventional myosin-Ic </t>
  </si>
  <si>
    <t xml:space="preserve">S-phase kinase-associated protein 1 </t>
  </si>
  <si>
    <t xml:space="preserve">Cullin-1 </t>
  </si>
  <si>
    <t xml:space="preserve">Aquaporin-5 </t>
  </si>
  <si>
    <t xml:space="preserve">Phenylalanine--tRNA ligase beta subunit </t>
  </si>
  <si>
    <t xml:space="preserve">STIP1 homology and U box-containing protein 1 </t>
  </si>
  <si>
    <t xml:space="preserve">Actin-related protein 2/3 complex subunit 1B </t>
  </si>
  <si>
    <t xml:space="preserve">Sorting nexin-1 </t>
  </si>
  <si>
    <t xml:space="preserve">Band 4.1-like protein 3 </t>
  </si>
  <si>
    <t xml:space="preserve">H(+)/Cl(-) exchange transporter 5 </t>
  </si>
  <si>
    <t xml:space="preserve">Protein kinase C and casein kinase substrate in neurons protein 2 </t>
  </si>
  <si>
    <t xml:space="preserve">Solute carrier family 12 member 7 </t>
  </si>
  <si>
    <t xml:space="preserve">NPC intracellular cholesterol transporter 2 </t>
  </si>
  <si>
    <t xml:space="preserve">CD97 antigen </t>
  </si>
  <si>
    <t xml:space="preserve">Eukaryotic translation initiation factor 2 subunit 3  X-linked </t>
  </si>
  <si>
    <t xml:space="preserve">Paralemmin-1 </t>
  </si>
  <si>
    <t xml:space="preserve">Dynactin subunit 3 </t>
  </si>
  <si>
    <t xml:space="preserve">Double-stranded RNA-binding protein Staufen homolog 1 </t>
  </si>
  <si>
    <t xml:space="preserve">Eukaryotic translation initiation factor 3 subunit G </t>
  </si>
  <si>
    <t xml:space="preserve">SUMO-activating enzyme subunit 2 </t>
  </si>
  <si>
    <t xml:space="preserve">Chloride intracellular channel protein 1 </t>
  </si>
  <si>
    <t xml:space="preserve">Large proline-rich protein BAG6 </t>
  </si>
  <si>
    <t xml:space="preserve">AP-3 complex subunit beta-1 </t>
  </si>
  <si>
    <t xml:space="preserve">Keratin  type I cytoskeletal 16 </t>
  </si>
  <si>
    <t xml:space="preserve">Proteasome subunit alpha type-7 </t>
  </si>
  <si>
    <t xml:space="preserve">Proteasome subunit alpha type-5 </t>
  </si>
  <si>
    <t xml:space="preserve">Aspartyl aminopeptidase </t>
  </si>
  <si>
    <t xml:space="preserve">Heterogeneous nuclear ribonucleoprotein F </t>
  </si>
  <si>
    <t xml:space="preserve">Phosphatidylinositol 4-kinase alpha </t>
  </si>
  <si>
    <t xml:space="preserve">Clathrin light chain A </t>
  </si>
  <si>
    <t xml:space="preserve">Proteasome subunit beta type-1 </t>
  </si>
  <si>
    <t xml:space="preserve">D-dopachrome decarboxylase </t>
  </si>
  <si>
    <t xml:space="preserve">Neurogenic locus notch homolog protein 2 </t>
  </si>
  <si>
    <t xml:space="preserve">Neutral amino acid transporter A </t>
  </si>
  <si>
    <t xml:space="preserve">UDP-glucose 6-dehydrogenase </t>
  </si>
  <si>
    <t xml:space="preserve">Coatomer subunit epsilon </t>
  </si>
  <si>
    <t xml:space="preserve">Platelet-derived growth factor receptor beta </t>
  </si>
  <si>
    <t xml:space="preserve">Carbonyl reductase [NADPH] 2 </t>
  </si>
  <si>
    <t xml:space="preserve">Guanine nucleotide-binding protein G(i) subunit alpha-2 </t>
  </si>
  <si>
    <t xml:space="preserve">Histone H1.2 </t>
  </si>
  <si>
    <t xml:space="preserve">Galectin-3 </t>
  </si>
  <si>
    <t xml:space="preserve">Guanine nucleotide-binding protein G(q) subunit alpha </t>
  </si>
  <si>
    <t xml:space="preserve">Talin-1 </t>
  </si>
  <si>
    <t xml:space="preserve">Guanine nucleotide-binding protein subunit alpha-13 </t>
  </si>
  <si>
    <t xml:space="preserve">Developmentally-regulated GTP-binding protein 1 </t>
  </si>
  <si>
    <t xml:space="preserve">Ras-related protein Rab-21 </t>
  </si>
  <si>
    <t xml:space="preserve">Urokinase plasminogen activator surface receptor </t>
  </si>
  <si>
    <t xml:space="preserve">Synaptic functional regulator FMR1 </t>
  </si>
  <si>
    <t xml:space="preserve">Vacuolar protein sorting-associated protein 26A </t>
  </si>
  <si>
    <t xml:space="preserve">Histone H1.5 </t>
  </si>
  <si>
    <t xml:space="preserve">40S ribosomal protein S11 </t>
  </si>
  <si>
    <t xml:space="preserve">Mitotic checkpoint protein BUB3 </t>
  </si>
  <si>
    <t xml:space="preserve">40S ribosomal protein S8 </t>
  </si>
  <si>
    <t xml:space="preserve">U5 small nuclear ribonucleoprotein 200 kDa helicase </t>
  </si>
  <si>
    <t xml:space="preserve">40S ribosomal protein S26 </t>
  </si>
  <si>
    <t xml:space="preserve">40S ribosomal protein S6 </t>
  </si>
  <si>
    <t xml:space="preserve">Myb-binding protein 1A </t>
  </si>
  <si>
    <t xml:space="preserve">40S ribosomal protein S16 </t>
  </si>
  <si>
    <t xml:space="preserve">Eukaryotic initiation factor 4A-I </t>
  </si>
  <si>
    <t xml:space="preserve">40S ribosomal protein SA </t>
  </si>
  <si>
    <t xml:space="preserve">40S ribosomal protein S18 </t>
  </si>
  <si>
    <t xml:space="preserve">Adenine phosphoribosyltransferase </t>
  </si>
  <si>
    <t xml:space="preserve">Urokinase-type plasminogen activator </t>
  </si>
  <si>
    <t xml:space="preserve">Leucine--tRNA ligase  cytoplasmic </t>
  </si>
  <si>
    <t xml:space="preserve">Coatomer subunit alpha </t>
  </si>
  <si>
    <t xml:space="preserve">ATP-binding cassette sub-family G member 2 </t>
  </si>
  <si>
    <t xml:space="preserve">Vesicle-associated membrane protein 3 </t>
  </si>
  <si>
    <t xml:space="preserve">Heterogeneous nuclear ribonucleoprotein A1 </t>
  </si>
  <si>
    <t xml:space="preserve">14-3-3 protein eta </t>
  </si>
  <si>
    <t xml:space="preserve">Ras-related protein Ral-A </t>
  </si>
  <si>
    <t xml:space="preserve">MARCKS-related protein </t>
  </si>
  <si>
    <t xml:space="preserve">Plasminogen activator inhibitor 1 RNA-binding protein </t>
  </si>
  <si>
    <t xml:space="preserve">Peptidyl-prolyl cis-trans isomerase A </t>
  </si>
  <si>
    <t xml:space="preserve">Translin </t>
  </si>
  <si>
    <t xml:space="preserve">L-lactate dehydrogenase A chain </t>
  </si>
  <si>
    <t xml:space="preserve">Lactoylglutathione lyase </t>
  </si>
  <si>
    <t xml:space="preserve">Coronin-1C </t>
  </si>
  <si>
    <t xml:space="preserve">Cofilin-2 </t>
  </si>
  <si>
    <t xml:space="preserve">Serine hydroxymethyltransferase  mitochondrial </t>
  </si>
  <si>
    <t xml:space="preserve">Alpha-actinin-4 </t>
  </si>
  <si>
    <t xml:space="preserve">Reticulon-4 </t>
  </si>
  <si>
    <t xml:space="preserve">Spectrin alpha chain  non-erythrocytic 1 </t>
  </si>
  <si>
    <t xml:space="preserve">Vesicle transport protein GOT1B </t>
  </si>
  <si>
    <t xml:space="preserve">Malate dehydrogenase  mitochondrial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</si>
</sst>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Fill="1"/>
    <xf numFmtId="0" fontId="0" fillId="34" borderId="0" xfId="0" applyFill="1"/>
    <xf numFmtId="0" fontId="16" fillId="33" borderId="0" xfId="0" applyFont="1" applyFill="1"/>
    <xf numFmtId="0" fontId="0" fillId="0" borderId="0" xfId="0" applyFill="1"/>
    <xf numFmtId="11" fontId="0" fillId="0" borderId="0" xfId="0" applyNumberFormat="1" applyFill="1"/>
    <xf numFmtId="11" fontId="0" fillId="33" borderId="0" xfId="0" applyNumberFormat="1" applyFill="1"/>
    <xf numFmtId="11" fontId="0" fillId="34" borderId="0" xfId="0" applyNumberFormat="1" applyFill="1"/>
    <xf numFmtId="0" fontId="16" fillId="0" borderId="0" xfId="0" applyFont="1" applyFill="1"/>
    <xf numFmtId="0" fontId="16" fillId="33" borderId="0" xfId="0" quotePrefix="1" applyFont="1" applyFill="1"/>
    <xf numFmtId="0" fontId="16" fillId="34" borderId="0" xfId="0" quotePrefix="1" applyFont="1" applyFill="1"/>
    <xf numFmtId="0" fontId="16" fillId="34" borderId="0" xfId="0" applyFont="1" applyFill="1"/>
    <xf numFmtId="0" fontId="19" fillId="0" borderId="0" xfId="0" applyFont="1" applyFill="1"/>
    <xf numFmtId="0" fontId="18" fillId="0" borderId="0" xfId="0" applyFont="1" applyFill="1"/>
    <xf numFmtId="11" fontId="19" fillId="0" borderId="0" xfId="0" applyNumberFormat="1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0"/>
  <sheetViews>
    <sheetView zoomScale="110" zoomScaleNormal="110" workbookViewId="0">
      <selection activeCell="A379" sqref="A379"/>
    </sheetView>
  </sheetViews>
  <sheetFormatPr defaultColWidth="17.109375" defaultRowHeight="14.4" x14ac:dyDescent="0.3"/>
  <cols>
    <col min="1" max="28" width="17.109375" style="12"/>
    <col min="29" max="29" width="17.109375" style="4"/>
    <col min="30" max="16384" width="17.109375" style="12"/>
  </cols>
  <sheetData>
    <row r="1" spans="1:29" s="13" customFormat="1" x14ac:dyDescent="0.3">
      <c r="A1" s="13" t="s">
        <v>0</v>
      </c>
      <c r="B1" s="13" t="s">
        <v>25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3" t="s">
        <v>12</v>
      </c>
      <c r="O1" s="13" t="s">
        <v>13</v>
      </c>
      <c r="P1" s="13" t="s">
        <v>14</v>
      </c>
      <c r="Q1" s="13" t="s">
        <v>15</v>
      </c>
      <c r="R1" s="13" t="s">
        <v>16</v>
      </c>
      <c r="S1" s="13" t="s">
        <v>17</v>
      </c>
      <c r="T1" s="13" t="s">
        <v>18</v>
      </c>
      <c r="U1" s="13" t="s">
        <v>19</v>
      </c>
      <c r="V1" s="13" t="s">
        <v>20</v>
      </c>
      <c r="W1" s="13" t="s">
        <v>21</v>
      </c>
      <c r="X1" s="13" t="s">
        <v>22</v>
      </c>
      <c r="Y1" s="13" t="s">
        <v>23</v>
      </c>
      <c r="Z1" s="13" t="s">
        <v>616</v>
      </c>
      <c r="AA1" s="13" t="s">
        <v>664</v>
      </c>
      <c r="AB1" s="13" t="s">
        <v>24</v>
      </c>
      <c r="AC1" s="8"/>
    </row>
    <row r="2" spans="1:29" x14ac:dyDescent="0.3">
      <c r="A2" s="12" t="s">
        <v>1053</v>
      </c>
      <c r="B2" s="12" t="s">
        <v>690</v>
      </c>
      <c r="C2" s="12">
        <v>200</v>
      </c>
      <c r="D2" s="12">
        <v>2</v>
      </c>
      <c r="E2" s="12">
        <v>4</v>
      </c>
      <c r="F2" s="12">
        <v>4</v>
      </c>
      <c r="G2" s="12" t="s">
        <v>56</v>
      </c>
      <c r="H2" s="14">
        <v>617000</v>
      </c>
      <c r="I2" s="14">
        <v>762000</v>
      </c>
      <c r="J2" s="14">
        <v>1060000</v>
      </c>
      <c r="K2" s="14">
        <v>3460000</v>
      </c>
      <c r="L2" s="14">
        <v>3940000</v>
      </c>
      <c r="M2" s="14">
        <v>3580000</v>
      </c>
      <c r="N2" s="14">
        <v>478000</v>
      </c>
      <c r="O2" s="14">
        <v>629000</v>
      </c>
      <c r="P2" s="14">
        <v>921000</v>
      </c>
      <c r="Q2" s="14">
        <v>3460000</v>
      </c>
      <c r="R2" s="14">
        <v>3510000</v>
      </c>
      <c r="S2" s="14">
        <v>3270000</v>
      </c>
      <c r="T2" s="12" t="s">
        <v>201</v>
      </c>
      <c r="U2" s="14">
        <v>811000</v>
      </c>
      <c r="V2" s="14">
        <v>3780000</v>
      </c>
      <c r="W2" s="14">
        <v>676000</v>
      </c>
      <c r="X2" s="14">
        <v>3410000</v>
      </c>
      <c r="Y2" s="12" t="s">
        <v>202</v>
      </c>
      <c r="Z2" s="12">
        <f>1/5.04</f>
        <v>0.1984126984126984</v>
      </c>
      <c r="AB2" s="12">
        <v>243236</v>
      </c>
    </row>
    <row r="3" spans="1:29" x14ac:dyDescent="0.3">
      <c r="A3" s="12" t="s">
        <v>1035</v>
      </c>
      <c r="B3" s="12" t="s">
        <v>680</v>
      </c>
      <c r="C3" s="12">
        <v>151.76</v>
      </c>
      <c r="D3" s="12">
        <v>2</v>
      </c>
      <c r="E3" s="12">
        <v>2</v>
      </c>
      <c r="F3" s="12">
        <v>2</v>
      </c>
      <c r="H3" s="14">
        <v>472000</v>
      </c>
      <c r="I3" s="14">
        <v>615000</v>
      </c>
      <c r="J3" s="14">
        <v>475000</v>
      </c>
      <c r="K3" s="14">
        <v>3820000</v>
      </c>
      <c r="L3" s="14">
        <v>3090000</v>
      </c>
      <c r="M3" s="14">
        <v>3710000</v>
      </c>
      <c r="N3" s="14">
        <v>472000</v>
      </c>
      <c r="O3" s="14">
        <v>615000</v>
      </c>
      <c r="P3" s="14">
        <v>475000</v>
      </c>
      <c r="Q3" s="14">
        <v>3820000</v>
      </c>
      <c r="R3" s="14">
        <v>3090000</v>
      </c>
      <c r="S3" s="14">
        <v>3710000</v>
      </c>
      <c r="T3" s="12" t="s">
        <v>353</v>
      </c>
      <c r="U3" s="14">
        <v>521000</v>
      </c>
      <c r="V3" s="14">
        <v>3540000</v>
      </c>
      <c r="W3" s="14">
        <v>521000</v>
      </c>
      <c r="X3" s="14">
        <v>3540000</v>
      </c>
      <c r="Y3" s="12" t="s">
        <v>354</v>
      </c>
      <c r="Z3" s="12">
        <f>1/6.8</f>
        <v>0.14705882352941177</v>
      </c>
      <c r="AB3" s="12">
        <v>216131</v>
      </c>
    </row>
    <row r="4" spans="1:29" x14ac:dyDescent="0.3">
      <c r="A4" s="12" t="s">
        <v>1257</v>
      </c>
      <c r="B4" s="12" t="s">
        <v>877</v>
      </c>
      <c r="C4" s="12">
        <v>122.13</v>
      </c>
      <c r="D4" s="12">
        <v>17</v>
      </c>
      <c r="E4" s="12">
        <v>14</v>
      </c>
      <c r="F4" s="12">
        <v>7</v>
      </c>
      <c r="G4" s="12" t="s">
        <v>26</v>
      </c>
      <c r="H4" s="14">
        <v>28800000</v>
      </c>
      <c r="I4" s="14">
        <v>24700000</v>
      </c>
      <c r="J4" s="14">
        <v>26300000</v>
      </c>
      <c r="K4" s="14">
        <v>9830000</v>
      </c>
      <c r="L4" s="14">
        <v>10300000</v>
      </c>
      <c r="M4" s="14">
        <v>9530000</v>
      </c>
      <c r="N4" s="14">
        <v>17600000</v>
      </c>
      <c r="O4" s="14">
        <v>15600000</v>
      </c>
      <c r="P4" s="14">
        <v>17800000</v>
      </c>
      <c r="Q4" s="14">
        <v>6160000</v>
      </c>
      <c r="R4" s="14">
        <v>6120000</v>
      </c>
      <c r="S4" s="14">
        <v>6540000</v>
      </c>
      <c r="T4" s="12" t="s">
        <v>424</v>
      </c>
      <c r="U4" s="14">
        <v>26600000</v>
      </c>
      <c r="V4" s="14">
        <v>10100000</v>
      </c>
      <c r="W4" s="14">
        <v>17000000</v>
      </c>
      <c r="X4" s="14">
        <v>6270000</v>
      </c>
      <c r="Y4" s="12" t="s">
        <v>337</v>
      </c>
      <c r="Z4" s="12">
        <f>1/0.37</f>
        <v>2.7027027027027026</v>
      </c>
      <c r="AB4" s="12">
        <v>134747</v>
      </c>
    </row>
    <row r="5" spans="1:29" x14ac:dyDescent="0.3">
      <c r="A5" s="12" t="s">
        <v>1303</v>
      </c>
      <c r="B5" s="12" t="s">
        <v>921</v>
      </c>
      <c r="C5" s="12">
        <v>200</v>
      </c>
      <c r="D5" s="12">
        <v>12</v>
      </c>
      <c r="E5" s="12">
        <v>4</v>
      </c>
      <c r="F5" s="12">
        <v>4</v>
      </c>
      <c r="H5" s="14">
        <v>24500000</v>
      </c>
      <c r="I5" s="14">
        <v>21900000</v>
      </c>
      <c r="J5" s="14">
        <v>21600000</v>
      </c>
      <c r="K5" s="14">
        <v>8680000</v>
      </c>
      <c r="L5" s="14">
        <v>6300000</v>
      </c>
      <c r="M5" s="14">
        <v>5060000</v>
      </c>
      <c r="N5" s="14">
        <v>22300000</v>
      </c>
      <c r="O5" s="14">
        <v>19900000</v>
      </c>
      <c r="P5" s="14">
        <v>19300000</v>
      </c>
      <c r="Q5" s="14">
        <v>7960000</v>
      </c>
      <c r="R5" s="14">
        <v>5780000</v>
      </c>
      <c r="S5" s="14">
        <v>4310000</v>
      </c>
      <c r="T5" s="12" t="s">
        <v>203</v>
      </c>
      <c r="U5" s="14">
        <v>22700000</v>
      </c>
      <c r="V5" s="14">
        <v>7030000</v>
      </c>
      <c r="W5" s="14">
        <v>20500000</v>
      </c>
      <c r="X5" s="14">
        <v>6360000</v>
      </c>
      <c r="Y5" s="12" t="s">
        <v>103</v>
      </c>
      <c r="Z5" s="12">
        <f>1/0.31</f>
        <v>3.2258064516129035</v>
      </c>
      <c r="AB5" s="12">
        <v>64470</v>
      </c>
    </row>
    <row r="6" spans="1:29" x14ac:dyDescent="0.3">
      <c r="A6" s="12" t="s">
        <v>1314</v>
      </c>
      <c r="B6" s="12" t="s">
        <v>933</v>
      </c>
      <c r="C6" s="12">
        <v>200</v>
      </c>
      <c r="D6" s="12">
        <v>38</v>
      </c>
      <c r="E6" s="12">
        <v>6</v>
      </c>
      <c r="F6" s="12">
        <v>6</v>
      </c>
      <c r="G6" s="12" t="s">
        <v>35</v>
      </c>
      <c r="H6" s="14">
        <v>27500000</v>
      </c>
      <c r="I6" s="14">
        <v>23600000</v>
      </c>
      <c r="J6" s="14">
        <v>25900000</v>
      </c>
      <c r="K6" s="14">
        <v>7780000</v>
      </c>
      <c r="L6" s="14">
        <v>8770000</v>
      </c>
      <c r="M6" s="14">
        <v>6910000</v>
      </c>
      <c r="N6" s="14">
        <v>20100000</v>
      </c>
      <c r="O6" s="14">
        <v>19100000</v>
      </c>
      <c r="P6" s="14">
        <v>21600000</v>
      </c>
      <c r="Q6" s="14">
        <v>6130000</v>
      </c>
      <c r="R6" s="14">
        <v>6910000</v>
      </c>
      <c r="S6" s="14">
        <v>4770000</v>
      </c>
      <c r="T6" s="12" t="s">
        <v>242</v>
      </c>
      <c r="U6" s="14">
        <v>25700000</v>
      </c>
      <c r="V6" s="14">
        <v>7820000</v>
      </c>
      <c r="W6" s="14">
        <v>20300000</v>
      </c>
      <c r="X6" s="14">
        <v>5940000</v>
      </c>
      <c r="Y6" s="12" t="s">
        <v>37</v>
      </c>
      <c r="Z6" s="12">
        <f>1/0.29</f>
        <v>3.4482758620689657</v>
      </c>
      <c r="AB6" s="12">
        <v>24871</v>
      </c>
    </row>
    <row r="7" spans="1:29" x14ac:dyDescent="0.3">
      <c r="A7" s="12" t="s">
        <v>1067</v>
      </c>
      <c r="B7" s="12" t="s">
        <v>703</v>
      </c>
      <c r="C7" s="12">
        <v>200</v>
      </c>
      <c r="D7" s="12">
        <v>9</v>
      </c>
      <c r="E7" s="12">
        <v>6</v>
      </c>
      <c r="F7" s="12">
        <v>5</v>
      </c>
      <c r="H7" s="14">
        <v>3100000</v>
      </c>
      <c r="I7" s="14">
        <v>2960000</v>
      </c>
      <c r="J7" s="14">
        <v>2990000</v>
      </c>
      <c r="K7" s="14">
        <v>10600000</v>
      </c>
      <c r="L7" s="14">
        <v>12100000</v>
      </c>
      <c r="M7" s="14">
        <v>13700000</v>
      </c>
      <c r="N7" s="14">
        <v>2530000</v>
      </c>
      <c r="O7" s="14">
        <v>2370000</v>
      </c>
      <c r="P7" s="14">
        <v>2130000</v>
      </c>
      <c r="Q7" s="14">
        <v>9670000</v>
      </c>
      <c r="R7" s="14">
        <v>8940000</v>
      </c>
      <c r="S7" s="14">
        <v>11000000</v>
      </c>
      <c r="T7" s="12" t="s">
        <v>160</v>
      </c>
      <c r="U7" s="14">
        <v>3070000</v>
      </c>
      <c r="V7" s="14">
        <v>12800000</v>
      </c>
      <c r="W7" s="14">
        <v>2370000</v>
      </c>
      <c r="X7" s="14">
        <v>9870000</v>
      </c>
      <c r="Y7" s="12" t="s">
        <v>161</v>
      </c>
      <c r="Z7" s="12">
        <f>1/4.16</f>
        <v>0.24038461538461536</v>
      </c>
      <c r="AB7" s="12">
        <v>109361</v>
      </c>
    </row>
    <row r="8" spans="1:29" x14ac:dyDescent="0.3">
      <c r="A8" s="12" t="s">
        <v>1021</v>
      </c>
      <c r="B8" s="12" t="s">
        <v>667</v>
      </c>
      <c r="C8" s="12">
        <v>200</v>
      </c>
      <c r="D8" s="12">
        <v>39</v>
      </c>
      <c r="E8" s="12">
        <v>6</v>
      </c>
      <c r="F8" s="12">
        <v>6</v>
      </c>
      <c r="G8" s="12" t="s">
        <v>64</v>
      </c>
      <c r="H8" s="14">
        <v>16100000</v>
      </c>
      <c r="I8" s="14">
        <v>14800000</v>
      </c>
      <c r="J8" s="14">
        <v>15800000</v>
      </c>
      <c r="K8" s="14">
        <v>236000000</v>
      </c>
      <c r="L8" s="14">
        <v>212000000</v>
      </c>
      <c r="M8" s="14">
        <v>236000000</v>
      </c>
      <c r="N8" s="14">
        <v>9930000</v>
      </c>
      <c r="O8" s="14">
        <v>9270000</v>
      </c>
      <c r="P8" s="14">
        <v>9780000</v>
      </c>
      <c r="Q8" s="14">
        <v>160000000</v>
      </c>
      <c r="R8" s="14">
        <v>157000000</v>
      </c>
      <c r="S8" s="14">
        <v>164000000</v>
      </c>
      <c r="T8" s="12" t="s">
        <v>84</v>
      </c>
      <c r="U8" s="14">
        <v>15600000</v>
      </c>
      <c r="V8" s="14">
        <v>228000000</v>
      </c>
      <c r="W8" s="14">
        <v>9660000</v>
      </c>
      <c r="X8" s="14">
        <v>160000000</v>
      </c>
      <c r="Y8" s="12" t="s">
        <v>85</v>
      </c>
      <c r="Z8" s="12">
        <f>1/16.6</f>
        <v>6.0240963855421679E-2</v>
      </c>
      <c r="AB8" s="12">
        <v>32379</v>
      </c>
    </row>
    <row r="9" spans="1:29" x14ac:dyDescent="0.3">
      <c r="A9" s="12" t="s">
        <v>1251</v>
      </c>
      <c r="B9" s="12" t="s">
        <v>873</v>
      </c>
      <c r="C9" s="12">
        <v>115.54</v>
      </c>
      <c r="D9" s="12">
        <v>13</v>
      </c>
      <c r="E9" s="12">
        <v>2</v>
      </c>
      <c r="F9" s="12">
        <v>2</v>
      </c>
      <c r="G9" s="12" t="s">
        <v>122</v>
      </c>
      <c r="H9" s="14">
        <v>12800000</v>
      </c>
      <c r="I9" s="14">
        <v>10900000</v>
      </c>
      <c r="J9" s="14">
        <v>11100000</v>
      </c>
      <c r="K9" s="14">
        <v>4530000</v>
      </c>
      <c r="L9" s="14">
        <v>4060000</v>
      </c>
      <c r="M9" s="14">
        <v>4610000</v>
      </c>
      <c r="N9" s="14">
        <v>12800000</v>
      </c>
      <c r="O9" s="14">
        <v>10900000</v>
      </c>
      <c r="P9" s="14">
        <v>11100000</v>
      </c>
      <c r="Q9" s="14">
        <v>4530000</v>
      </c>
      <c r="R9" s="14">
        <v>4060000</v>
      </c>
      <c r="S9" s="14">
        <v>4610000</v>
      </c>
      <c r="T9" s="12" t="s">
        <v>449</v>
      </c>
      <c r="U9" s="14">
        <v>11600000</v>
      </c>
      <c r="V9" s="14">
        <v>4400000</v>
      </c>
      <c r="W9" s="14">
        <v>11600000</v>
      </c>
      <c r="X9" s="14">
        <v>4400000</v>
      </c>
      <c r="Y9" s="12" t="s">
        <v>357</v>
      </c>
      <c r="Z9" s="12">
        <f>1/0.38</f>
        <v>2.6315789473684212</v>
      </c>
      <c r="AB9" s="12">
        <v>28899</v>
      </c>
    </row>
    <row r="10" spans="1:29" x14ac:dyDescent="0.3">
      <c r="A10" s="12" t="s">
        <v>1362</v>
      </c>
      <c r="B10" s="12" t="s">
        <v>977</v>
      </c>
      <c r="C10" s="12">
        <v>200</v>
      </c>
      <c r="D10" s="12">
        <v>10</v>
      </c>
      <c r="E10" s="12">
        <v>2</v>
      </c>
      <c r="F10" s="12">
        <v>2</v>
      </c>
      <c r="H10" s="14">
        <v>44600000</v>
      </c>
      <c r="I10" s="14">
        <v>38900000</v>
      </c>
      <c r="J10" s="14">
        <v>41800000</v>
      </c>
      <c r="K10" s="14">
        <v>9870000</v>
      </c>
      <c r="L10" s="14">
        <v>7430000</v>
      </c>
      <c r="M10" s="14">
        <v>10000000</v>
      </c>
      <c r="N10" s="14">
        <v>44600000</v>
      </c>
      <c r="O10" s="14">
        <v>38900000</v>
      </c>
      <c r="P10" s="14">
        <v>41800000</v>
      </c>
      <c r="Q10" s="14">
        <v>9870000</v>
      </c>
      <c r="R10" s="14">
        <v>7430000</v>
      </c>
      <c r="S10" s="14">
        <v>10000000</v>
      </c>
      <c r="T10" s="12" t="s">
        <v>326</v>
      </c>
      <c r="U10" s="14">
        <v>41800000</v>
      </c>
      <c r="V10" s="14">
        <v>9100000</v>
      </c>
      <c r="W10" s="14">
        <v>41800000</v>
      </c>
      <c r="X10" s="14">
        <v>9100000</v>
      </c>
      <c r="Y10" s="12" t="s">
        <v>144</v>
      </c>
      <c r="Z10" s="12">
        <f>1/0.22</f>
        <v>4.5454545454545459</v>
      </c>
      <c r="AB10" s="12">
        <v>27498</v>
      </c>
    </row>
    <row r="11" spans="1:29" x14ac:dyDescent="0.3">
      <c r="A11" s="12" t="s">
        <v>1080</v>
      </c>
      <c r="B11" s="12" t="s">
        <v>716</v>
      </c>
      <c r="C11" s="12">
        <v>200</v>
      </c>
      <c r="D11" s="12">
        <v>14</v>
      </c>
      <c r="E11" s="12">
        <v>2</v>
      </c>
      <c r="F11" s="12">
        <v>2</v>
      </c>
      <c r="H11" s="14">
        <v>29300000</v>
      </c>
      <c r="I11" s="14">
        <v>29000000</v>
      </c>
      <c r="J11" s="14">
        <v>31000000</v>
      </c>
      <c r="K11" s="14">
        <v>115000000</v>
      </c>
      <c r="L11" s="14">
        <v>104000000</v>
      </c>
      <c r="M11" s="14">
        <v>117000000</v>
      </c>
      <c r="N11" s="14">
        <v>29300000</v>
      </c>
      <c r="O11" s="14">
        <v>29000000</v>
      </c>
      <c r="P11" s="14">
        <v>31000000</v>
      </c>
      <c r="Q11" s="14">
        <v>115000000</v>
      </c>
      <c r="R11" s="14">
        <v>104000000</v>
      </c>
      <c r="S11" s="14">
        <v>117000000</v>
      </c>
      <c r="T11" s="12" t="s">
        <v>278</v>
      </c>
      <c r="U11" s="14">
        <v>29700000</v>
      </c>
      <c r="V11" s="14">
        <v>112000000</v>
      </c>
      <c r="W11" s="14">
        <v>29700000</v>
      </c>
      <c r="X11" s="14">
        <v>112000000</v>
      </c>
      <c r="Y11" s="12" t="s">
        <v>279</v>
      </c>
      <c r="Z11" s="12">
        <f>1/3.76</f>
        <v>0.26595744680851063</v>
      </c>
      <c r="AB11" s="12">
        <v>18562</v>
      </c>
    </row>
    <row r="12" spans="1:29" x14ac:dyDescent="0.3">
      <c r="A12" s="12" t="s">
        <v>1073</v>
      </c>
      <c r="B12" s="12" t="s">
        <v>708</v>
      </c>
      <c r="C12" s="12">
        <v>144.49</v>
      </c>
      <c r="D12" s="12">
        <v>3</v>
      </c>
      <c r="E12" s="12">
        <v>2</v>
      </c>
      <c r="F12" s="12">
        <v>2</v>
      </c>
      <c r="H12" s="14">
        <v>979000</v>
      </c>
      <c r="I12" s="14">
        <v>573000</v>
      </c>
      <c r="J12" s="14">
        <v>573000</v>
      </c>
      <c r="K12" s="14">
        <v>4070000</v>
      </c>
      <c r="L12" s="14">
        <v>1740000</v>
      </c>
      <c r="M12" s="14">
        <v>3570000</v>
      </c>
      <c r="N12" s="14">
        <v>979000</v>
      </c>
      <c r="O12" s="14">
        <v>573000</v>
      </c>
      <c r="P12" s="14">
        <v>573000</v>
      </c>
      <c r="Q12" s="14">
        <v>4070000</v>
      </c>
      <c r="R12" s="14">
        <v>1740000</v>
      </c>
      <c r="S12" s="14">
        <v>3570000</v>
      </c>
      <c r="T12" s="12" t="s">
        <v>365</v>
      </c>
      <c r="U12" s="14">
        <v>781000</v>
      </c>
      <c r="V12" s="14">
        <v>3130000</v>
      </c>
      <c r="W12" s="14">
        <v>781000</v>
      </c>
      <c r="X12" s="14">
        <v>3130000</v>
      </c>
      <c r="Y12" s="12" t="s">
        <v>83</v>
      </c>
      <c r="Z12" s="12">
        <f>1/4.01</f>
        <v>0.24937655860349128</v>
      </c>
      <c r="AB12" s="12">
        <v>91007</v>
      </c>
    </row>
    <row r="13" spans="1:29" x14ac:dyDescent="0.3">
      <c r="A13" s="12" t="s">
        <v>1357</v>
      </c>
      <c r="B13" s="12" t="s">
        <v>971</v>
      </c>
      <c r="C13" s="12">
        <v>200</v>
      </c>
      <c r="D13" s="12">
        <v>11</v>
      </c>
      <c r="E13" s="12">
        <v>8</v>
      </c>
      <c r="F13" s="12">
        <v>8</v>
      </c>
      <c r="H13" s="14">
        <v>11800000</v>
      </c>
      <c r="I13" s="14">
        <v>8500000</v>
      </c>
      <c r="J13" s="14">
        <v>12400000</v>
      </c>
      <c r="K13" s="14">
        <v>2850000</v>
      </c>
      <c r="L13" s="14">
        <v>2190000</v>
      </c>
      <c r="M13" s="14">
        <v>3110000</v>
      </c>
      <c r="N13" s="14">
        <v>7220000</v>
      </c>
      <c r="O13" s="14">
        <v>6110000</v>
      </c>
      <c r="P13" s="14">
        <v>8430000</v>
      </c>
      <c r="Q13" s="14">
        <v>1650000</v>
      </c>
      <c r="R13" s="14">
        <v>1100000</v>
      </c>
      <c r="S13" s="14">
        <v>2240000</v>
      </c>
      <c r="T13" s="12" t="s">
        <v>174</v>
      </c>
      <c r="U13" s="14">
        <v>11400000</v>
      </c>
      <c r="V13" s="14">
        <v>2830000</v>
      </c>
      <c r="W13" s="14">
        <v>7250000</v>
      </c>
      <c r="X13" s="14">
        <v>1660000</v>
      </c>
      <c r="Y13" s="12" t="s">
        <v>173</v>
      </c>
      <c r="Z13" s="12">
        <f>1/0.23</f>
        <v>4.3478260869565215</v>
      </c>
      <c r="AB13" s="12">
        <v>171184</v>
      </c>
    </row>
    <row r="14" spans="1:29" x14ac:dyDescent="0.3">
      <c r="A14" s="12" t="s">
        <v>1139</v>
      </c>
      <c r="B14" s="12" t="s">
        <v>773</v>
      </c>
      <c r="C14" s="12">
        <v>119.09</v>
      </c>
      <c r="D14" s="12">
        <v>15</v>
      </c>
      <c r="E14" s="12">
        <v>3</v>
      </c>
      <c r="F14" s="12">
        <v>3</v>
      </c>
      <c r="H14" s="14">
        <v>6650000</v>
      </c>
      <c r="I14" s="14">
        <v>5570000</v>
      </c>
      <c r="J14" s="14">
        <v>5800000</v>
      </c>
      <c r="K14" s="14">
        <v>15200000</v>
      </c>
      <c r="L14" s="14">
        <v>16100000</v>
      </c>
      <c r="M14" s="14">
        <v>17000000</v>
      </c>
      <c r="N14" s="14">
        <v>6650000</v>
      </c>
      <c r="O14" s="14">
        <v>5570000</v>
      </c>
      <c r="P14" s="14">
        <v>5800000</v>
      </c>
      <c r="Q14" s="14">
        <v>15200000</v>
      </c>
      <c r="R14" s="14">
        <v>16100000</v>
      </c>
      <c r="S14" s="14">
        <v>17000000</v>
      </c>
      <c r="T14" s="12" t="s">
        <v>439</v>
      </c>
      <c r="U14" s="14">
        <v>6010000</v>
      </c>
      <c r="V14" s="14">
        <v>16100000</v>
      </c>
      <c r="W14" s="14">
        <v>6010000</v>
      </c>
      <c r="X14" s="14">
        <v>16100000</v>
      </c>
      <c r="Y14" s="12" t="s">
        <v>438</v>
      </c>
      <c r="Z14" s="12">
        <f>1/2.68</f>
        <v>0.37313432835820892</v>
      </c>
      <c r="AB14" s="12">
        <v>34577</v>
      </c>
    </row>
    <row r="15" spans="1:29" x14ac:dyDescent="0.3">
      <c r="A15" s="12" t="s">
        <v>1138</v>
      </c>
      <c r="B15" s="12" t="s">
        <v>772</v>
      </c>
      <c r="C15" s="12">
        <v>121.48</v>
      </c>
      <c r="D15" s="12">
        <v>9</v>
      </c>
      <c r="E15" s="12">
        <v>4</v>
      </c>
      <c r="F15" s="12">
        <v>4</v>
      </c>
      <c r="G15" s="12" t="s">
        <v>35</v>
      </c>
      <c r="H15" s="14">
        <v>4630000</v>
      </c>
      <c r="I15" s="14">
        <v>4520000</v>
      </c>
      <c r="J15" s="14">
        <v>5500000</v>
      </c>
      <c r="K15" s="14">
        <v>13000000</v>
      </c>
      <c r="L15" s="14">
        <v>12500000</v>
      </c>
      <c r="M15" s="14">
        <v>14300000</v>
      </c>
      <c r="N15" s="14">
        <v>4490000</v>
      </c>
      <c r="O15" s="14">
        <v>4350000</v>
      </c>
      <c r="P15" s="14">
        <v>5170000</v>
      </c>
      <c r="Q15" s="14">
        <v>12300000</v>
      </c>
      <c r="R15" s="14">
        <v>12000000</v>
      </c>
      <c r="S15" s="14">
        <v>13600000</v>
      </c>
      <c r="T15" s="12" t="s">
        <v>427</v>
      </c>
      <c r="U15" s="14">
        <v>4880000</v>
      </c>
      <c r="V15" s="14">
        <v>13300000</v>
      </c>
      <c r="W15" s="14">
        <v>4670000</v>
      </c>
      <c r="X15" s="14">
        <v>12600000</v>
      </c>
      <c r="Y15" s="12" t="s">
        <v>428</v>
      </c>
      <c r="Z15" s="12">
        <f>1/2.7</f>
        <v>0.37037037037037035</v>
      </c>
      <c r="AB15" s="12">
        <v>83968</v>
      </c>
    </row>
    <row r="16" spans="1:29" x14ac:dyDescent="0.3">
      <c r="A16" s="12" t="s">
        <v>1212</v>
      </c>
      <c r="B16" s="12" t="s">
        <v>841</v>
      </c>
      <c r="C16" s="12">
        <v>89.52</v>
      </c>
      <c r="D16" s="12">
        <v>61</v>
      </c>
      <c r="E16" s="12">
        <v>18</v>
      </c>
      <c r="F16" s="12">
        <v>18</v>
      </c>
      <c r="G16" s="12" t="s">
        <v>26</v>
      </c>
      <c r="H16" s="14">
        <v>281000000</v>
      </c>
      <c r="I16" s="14">
        <v>257000000</v>
      </c>
      <c r="J16" s="14">
        <v>276000000</v>
      </c>
      <c r="K16" s="14">
        <v>113000000</v>
      </c>
      <c r="L16" s="14">
        <v>94000000</v>
      </c>
      <c r="M16" s="14">
        <v>110000000</v>
      </c>
      <c r="N16" s="14">
        <v>96100000</v>
      </c>
      <c r="O16" s="14">
        <v>93100000</v>
      </c>
      <c r="P16" s="14">
        <v>99100000</v>
      </c>
      <c r="Q16" s="14">
        <v>44700000</v>
      </c>
      <c r="R16" s="14">
        <v>37700000</v>
      </c>
      <c r="S16" s="14">
        <v>41400000</v>
      </c>
      <c r="T16" s="12" t="s">
        <v>522</v>
      </c>
      <c r="U16" s="14">
        <v>271000000</v>
      </c>
      <c r="V16" s="14">
        <v>105000000</v>
      </c>
      <c r="W16" s="14">
        <v>96100000</v>
      </c>
      <c r="X16" s="14">
        <v>41300000</v>
      </c>
      <c r="Y16" s="12" t="s">
        <v>507</v>
      </c>
      <c r="Z16" s="12">
        <f>1/0.43</f>
        <v>2.3255813953488373</v>
      </c>
      <c r="AB16" s="12">
        <v>36384</v>
      </c>
    </row>
    <row r="17" spans="1:28" x14ac:dyDescent="0.3">
      <c r="A17" s="12" t="s">
        <v>1369</v>
      </c>
      <c r="B17" s="12" t="s">
        <v>986</v>
      </c>
      <c r="C17" s="12">
        <v>200</v>
      </c>
      <c r="D17" s="12">
        <v>16</v>
      </c>
      <c r="E17" s="12">
        <v>3</v>
      </c>
      <c r="F17" s="12">
        <v>3</v>
      </c>
      <c r="H17" s="14">
        <v>17900000</v>
      </c>
      <c r="I17" s="14">
        <v>18300000</v>
      </c>
      <c r="J17" s="14">
        <v>20300000</v>
      </c>
      <c r="K17" s="14">
        <v>4560000</v>
      </c>
      <c r="L17" s="14">
        <v>4020000</v>
      </c>
      <c r="M17" s="14">
        <v>3000000</v>
      </c>
      <c r="N17" s="14">
        <v>17900000</v>
      </c>
      <c r="O17" s="14">
        <v>18300000</v>
      </c>
      <c r="P17" s="14">
        <v>20300000</v>
      </c>
      <c r="Q17" s="14">
        <v>4560000</v>
      </c>
      <c r="R17" s="14">
        <v>4020000</v>
      </c>
      <c r="S17" s="14">
        <v>3000000</v>
      </c>
      <c r="T17" s="12" t="s">
        <v>223</v>
      </c>
      <c r="U17" s="14">
        <v>18800000</v>
      </c>
      <c r="V17" s="14">
        <v>3860000</v>
      </c>
      <c r="W17" s="14">
        <v>18800000</v>
      </c>
      <c r="X17" s="14">
        <v>3860000</v>
      </c>
      <c r="Y17" s="12" t="s">
        <v>224</v>
      </c>
      <c r="Z17" s="12">
        <f>1/0.2</f>
        <v>5</v>
      </c>
      <c r="AB17" s="12">
        <v>36724</v>
      </c>
    </row>
    <row r="18" spans="1:28" x14ac:dyDescent="0.3">
      <c r="A18" s="12" t="s">
        <v>1122</v>
      </c>
      <c r="B18" s="12" t="s">
        <v>755</v>
      </c>
      <c r="C18" s="12">
        <v>138.75</v>
      </c>
      <c r="D18" s="12">
        <v>28</v>
      </c>
      <c r="E18" s="12">
        <v>5</v>
      </c>
      <c r="F18" s="12">
        <v>5</v>
      </c>
      <c r="G18" s="12" t="s">
        <v>26</v>
      </c>
      <c r="H18" s="14">
        <v>16400000</v>
      </c>
      <c r="I18" s="14">
        <v>14300000</v>
      </c>
      <c r="J18" s="14">
        <v>16000000</v>
      </c>
      <c r="K18" s="14">
        <v>48900000</v>
      </c>
      <c r="L18" s="14">
        <v>40800000</v>
      </c>
      <c r="M18" s="14">
        <v>44400000</v>
      </c>
      <c r="N18" s="14">
        <v>15500000</v>
      </c>
      <c r="O18" s="14">
        <v>13400000</v>
      </c>
      <c r="P18" s="14">
        <v>14700000</v>
      </c>
      <c r="Q18" s="14">
        <v>46200000</v>
      </c>
      <c r="R18" s="14">
        <v>38700000</v>
      </c>
      <c r="S18" s="14">
        <v>42000000</v>
      </c>
      <c r="T18" s="12" t="s">
        <v>380</v>
      </c>
      <c r="U18" s="14">
        <v>15600000</v>
      </c>
      <c r="V18" s="14">
        <v>44700000</v>
      </c>
      <c r="W18" s="14">
        <v>14500000</v>
      </c>
      <c r="X18" s="14">
        <v>42300000</v>
      </c>
      <c r="Y18" s="12" t="s">
        <v>379</v>
      </c>
      <c r="Z18" s="12">
        <f>1/2.91</f>
        <v>0.3436426116838488</v>
      </c>
      <c r="AB18" s="12">
        <v>35285</v>
      </c>
    </row>
    <row r="19" spans="1:28" x14ac:dyDescent="0.3">
      <c r="A19" s="12" t="s">
        <v>1354</v>
      </c>
      <c r="B19" s="12" t="s">
        <v>972</v>
      </c>
      <c r="C19" s="12">
        <v>200</v>
      </c>
      <c r="D19" s="12">
        <v>12</v>
      </c>
      <c r="E19" s="12">
        <v>3</v>
      </c>
      <c r="F19" s="12">
        <v>3</v>
      </c>
      <c r="H19" s="14">
        <v>13700000</v>
      </c>
      <c r="I19" s="14">
        <v>12500000</v>
      </c>
      <c r="J19" s="14">
        <v>14200000</v>
      </c>
      <c r="K19" s="14">
        <v>3680000</v>
      </c>
      <c r="L19" s="14">
        <v>2810000</v>
      </c>
      <c r="M19" s="14">
        <v>2700000</v>
      </c>
      <c r="N19" s="14">
        <v>13700000</v>
      </c>
      <c r="O19" s="14">
        <v>12500000</v>
      </c>
      <c r="P19" s="14">
        <v>14200000</v>
      </c>
      <c r="Q19" s="14">
        <v>3680000</v>
      </c>
      <c r="R19" s="14">
        <v>2810000</v>
      </c>
      <c r="S19" s="14">
        <v>2700000</v>
      </c>
      <c r="T19" s="12" t="s">
        <v>285</v>
      </c>
      <c r="U19" s="14">
        <v>13500000</v>
      </c>
      <c r="V19" s="14">
        <v>3060000</v>
      </c>
      <c r="W19" s="14">
        <v>13500000</v>
      </c>
      <c r="X19" s="14">
        <v>3060000</v>
      </c>
      <c r="Y19" s="12" t="s">
        <v>173</v>
      </c>
      <c r="Z19" s="12">
        <f>1/0.23</f>
        <v>4.3478260869565215</v>
      </c>
      <c r="AB19" s="12">
        <v>38358</v>
      </c>
    </row>
    <row r="20" spans="1:28" x14ac:dyDescent="0.3">
      <c r="A20" s="12" t="s">
        <v>1172</v>
      </c>
      <c r="B20" s="12" t="s">
        <v>804</v>
      </c>
      <c r="C20" s="12">
        <v>82.03</v>
      </c>
      <c r="D20" s="12">
        <v>14</v>
      </c>
      <c r="E20" s="12">
        <v>4</v>
      </c>
      <c r="F20" s="12">
        <v>3</v>
      </c>
      <c r="G20" s="12" t="s">
        <v>26</v>
      </c>
      <c r="H20" s="14">
        <v>3870000</v>
      </c>
      <c r="I20" s="14">
        <v>2860000</v>
      </c>
      <c r="J20" s="14">
        <v>3080000</v>
      </c>
      <c r="K20" s="14">
        <v>6450000</v>
      </c>
      <c r="L20" s="14">
        <v>7650000</v>
      </c>
      <c r="M20" s="14">
        <v>7850000</v>
      </c>
      <c r="N20" s="14">
        <v>3870000</v>
      </c>
      <c r="O20" s="14">
        <v>2860000</v>
      </c>
      <c r="P20" s="14">
        <v>3080000</v>
      </c>
      <c r="Q20" s="14">
        <v>6450000</v>
      </c>
      <c r="R20" s="14">
        <v>7650000</v>
      </c>
      <c r="S20" s="14">
        <v>7850000</v>
      </c>
      <c r="T20" s="12" t="s">
        <v>542</v>
      </c>
      <c r="U20" s="14">
        <v>3420000</v>
      </c>
      <c r="V20" s="14">
        <v>7500000</v>
      </c>
      <c r="W20" s="14">
        <v>3420000</v>
      </c>
      <c r="X20" s="14">
        <v>7500000</v>
      </c>
      <c r="Y20" s="12" t="s">
        <v>543</v>
      </c>
      <c r="Z20" s="12">
        <f>1/2.19</f>
        <v>0.45662100456621008</v>
      </c>
      <c r="AB20" s="12">
        <v>49199</v>
      </c>
    </row>
    <row r="21" spans="1:28" x14ac:dyDescent="0.3">
      <c r="A21" s="12" t="s">
        <v>1194</v>
      </c>
      <c r="B21" s="12" t="s">
        <v>822</v>
      </c>
      <c r="C21" s="12">
        <v>69.05</v>
      </c>
      <c r="D21" s="12">
        <v>12</v>
      </c>
      <c r="E21" s="12">
        <v>3</v>
      </c>
      <c r="F21" s="12">
        <v>3</v>
      </c>
      <c r="G21" s="12" t="s">
        <v>64</v>
      </c>
      <c r="H21" s="14">
        <v>18600000</v>
      </c>
      <c r="I21" s="14">
        <v>12300000</v>
      </c>
      <c r="J21" s="14">
        <v>12200000</v>
      </c>
      <c r="K21" s="14">
        <v>7230000</v>
      </c>
      <c r="L21" s="14">
        <v>6480000</v>
      </c>
      <c r="M21" s="14">
        <v>6070000</v>
      </c>
      <c r="N21" s="14">
        <v>17300000</v>
      </c>
      <c r="O21" s="14">
        <v>11400000</v>
      </c>
      <c r="P21" s="14">
        <v>11200000</v>
      </c>
      <c r="Q21" s="14">
        <v>7020000</v>
      </c>
      <c r="R21" s="14">
        <v>6310000</v>
      </c>
      <c r="S21" s="14">
        <v>5790000</v>
      </c>
      <c r="T21" s="12" t="s">
        <v>581</v>
      </c>
      <c r="U21" s="14">
        <v>14400000</v>
      </c>
      <c r="V21" s="14">
        <v>6590000</v>
      </c>
      <c r="W21" s="14">
        <v>13300000</v>
      </c>
      <c r="X21" s="14">
        <v>6370000</v>
      </c>
      <c r="Y21" s="12" t="s">
        <v>577</v>
      </c>
      <c r="Z21" s="12">
        <f>1/0.48</f>
        <v>2.0833333333333335</v>
      </c>
      <c r="AB21" s="12">
        <v>43954</v>
      </c>
    </row>
    <row r="22" spans="1:28" x14ac:dyDescent="0.3">
      <c r="A22" s="12" t="s">
        <v>1215</v>
      </c>
      <c r="B22" s="12" t="s">
        <v>842</v>
      </c>
      <c r="C22" s="12">
        <v>87.66</v>
      </c>
      <c r="D22" s="12">
        <v>18</v>
      </c>
      <c r="E22" s="12">
        <v>10</v>
      </c>
      <c r="F22" s="12">
        <v>10</v>
      </c>
      <c r="G22" s="12" t="s">
        <v>26</v>
      </c>
      <c r="H22" s="14">
        <v>29100000</v>
      </c>
      <c r="I22" s="14">
        <v>25500000</v>
      </c>
      <c r="J22" s="14">
        <v>28600000</v>
      </c>
      <c r="K22" s="14">
        <v>13100000</v>
      </c>
      <c r="L22" s="14">
        <v>11400000</v>
      </c>
      <c r="M22" s="14">
        <v>12800000</v>
      </c>
      <c r="N22" s="14">
        <v>14000000</v>
      </c>
      <c r="O22" s="14">
        <v>12400000</v>
      </c>
      <c r="P22" s="14">
        <v>14000000</v>
      </c>
      <c r="Q22" s="14">
        <v>5880000</v>
      </c>
      <c r="R22" s="14">
        <v>5390000</v>
      </c>
      <c r="S22" s="14">
        <v>6210000</v>
      </c>
      <c r="T22" s="12" t="s">
        <v>528</v>
      </c>
      <c r="U22" s="14">
        <v>28300000</v>
      </c>
      <c r="V22" s="14">
        <v>12400000</v>
      </c>
      <c r="W22" s="14">
        <v>13400000</v>
      </c>
      <c r="X22" s="14">
        <v>5830000</v>
      </c>
      <c r="Y22" s="12" t="s">
        <v>507</v>
      </c>
      <c r="Z22" s="12">
        <f>1/0.43</f>
        <v>2.3255813953488373</v>
      </c>
      <c r="AB22" s="12">
        <v>86738</v>
      </c>
    </row>
    <row r="23" spans="1:28" x14ac:dyDescent="0.3">
      <c r="A23" s="12" t="s">
        <v>1060</v>
      </c>
      <c r="B23" s="12" t="s">
        <v>696</v>
      </c>
      <c r="C23" s="12">
        <v>200</v>
      </c>
      <c r="D23" s="12">
        <v>10</v>
      </c>
      <c r="E23" s="12">
        <v>9</v>
      </c>
      <c r="F23" s="12">
        <v>9</v>
      </c>
      <c r="G23" s="12" t="s">
        <v>32</v>
      </c>
      <c r="H23" s="14">
        <v>5500000</v>
      </c>
      <c r="I23" s="14">
        <v>5750000</v>
      </c>
      <c r="J23" s="14">
        <v>6410000</v>
      </c>
      <c r="K23" s="14">
        <v>29100000</v>
      </c>
      <c r="L23" s="14">
        <v>21700000</v>
      </c>
      <c r="M23" s="14">
        <v>27500000</v>
      </c>
      <c r="N23" s="14">
        <v>2850000</v>
      </c>
      <c r="O23" s="14">
        <v>3780000</v>
      </c>
      <c r="P23" s="14">
        <v>4510000</v>
      </c>
      <c r="Q23" s="14">
        <v>18900000</v>
      </c>
      <c r="R23" s="14">
        <v>12700000</v>
      </c>
      <c r="S23" s="14">
        <v>18100000</v>
      </c>
      <c r="T23" s="12" t="s">
        <v>141</v>
      </c>
      <c r="U23" s="14">
        <v>5880000</v>
      </c>
      <c r="V23" s="14">
        <v>26100000</v>
      </c>
      <c r="W23" s="14">
        <v>3720000</v>
      </c>
      <c r="X23" s="14">
        <v>16600000</v>
      </c>
      <c r="Y23" s="12" t="s">
        <v>142</v>
      </c>
      <c r="Z23" s="12">
        <f>1/4.46</f>
        <v>0.22421524663677131</v>
      </c>
      <c r="AB23" s="12">
        <v>149474</v>
      </c>
    </row>
    <row r="24" spans="1:28" x14ac:dyDescent="0.3">
      <c r="A24" s="12" t="s">
        <v>1180</v>
      </c>
      <c r="B24" s="12" t="s">
        <v>812</v>
      </c>
      <c r="C24" s="12">
        <v>72.05</v>
      </c>
      <c r="D24" s="12">
        <v>13</v>
      </c>
      <c r="E24" s="12">
        <v>4</v>
      </c>
      <c r="F24" s="12">
        <v>4</v>
      </c>
      <c r="G24" s="12" t="s">
        <v>26</v>
      </c>
      <c r="H24" s="14">
        <v>4820000</v>
      </c>
      <c r="I24" s="14">
        <v>4680000</v>
      </c>
      <c r="J24" s="14">
        <v>5510000</v>
      </c>
      <c r="K24" s="14">
        <v>9270000</v>
      </c>
      <c r="L24" s="14">
        <v>11300000</v>
      </c>
      <c r="M24" s="14">
        <v>10500000</v>
      </c>
      <c r="N24" s="14">
        <v>4200000</v>
      </c>
      <c r="O24" s="14">
        <v>4160000</v>
      </c>
      <c r="P24" s="14">
        <v>5060000</v>
      </c>
      <c r="Q24" s="14">
        <v>8290000</v>
      </c>
      <c r="R24" s="14">
        <v>10500000</v>
      </c>
      <c r="S24" s="14">
        <v>9640000</v>
      </c>
      <c r="T24" s="12" t="s">
        <v>575</v>
      </c>
      <c r="U24" s="14">
        <v>5000000</v>
      </c>
      <c r="V24" s="14">
        <v>10400000</v>
      </c>
      <c r="W24" s="14">
        <v>4470000</v>
      </c>
      <c r="X24" s="14">
        <v>9470000</v>
      </c>
      <c r="Y24" s="12" t="s">
        <v>551</v>
      </c>
      <c r="Z24" s="12">
        <f>1/2.12</f>
        <v>0.47169811320754712</v>
      </c>
      <c r="AB24" s="12">
        <v>63989</v>
      </c>
    </row>
    <row r="25" spans="1:28" x14ac:dyDescent="0.3">
      <c r="A25" s="12" t="s">
        <v>1327</v>
      </c>
      <c r="B25" s="12" t="s">
        <v>943</v>
      </c>
      <c r="C25" s="12">
        <v>200</v>
      </c>
      <c r="D25" s="12">
        <v>25</v>
      </c>
      <c r="E25" s="12">
        <v>3</v>
      </c>
      <c r="F25" s="12">
        <v>3</v>
      </c>
      <c r="G25" s="12" t="s">
        <v>26</v>
      </c>
      <c r="H25" s="14">
        <v>35700000</v>
      </c>
      <c r="I25" s="14">
        <v>36000000</v>
      </c>
      <c r="J25" s="14">
        <v>40800000</v>
      </c>
      <c r="K25" s="14">
        <v>11200000</v>
      </c>
      <c r="L25" s="14">
        <v>9350000</v>
      </c>
      <c r="M25" s="14">
        <v>10200000</v>
      </c>
      <c r="N25" s="14">
        <v>35700000</v>
      </c>
      <c r="O25" s="14">
        <v>36000000</v>
      </c>
      <c r="P25" s="14">
        <v>40800000</v>
      </c>
      <c r="Q25" s="14">
        <v>11200000</v>
      </c>
      <c r="R25" s="14">
        <v>9350000</v>
      </c>
      <c r="S25" s="14">
        <v>10200000</v>
      </c>
      <c r="T25" s="12" t="s">
        <v>299</v>
      </c>
      <c r="U25" s="14">
        <v>37500000</v>
      </c>
      <c r="V25" s="14">
        <v>10200000</v>
      </c>
      <c r="W25" s="14">
        <v>37500000</v>
      </c>
      <c r="X25" s="14">
        <v>10200000</v>
      </c>
      <c r="Y25" s="12" t="s">
        <v>51</v>
      </c>
      <c r="Z25" s="12">
        <f>1/0.27</f>
        <v>3.7037037037037033</v>
      </c>
      <c r="AB25" s="12">
        <v>24694</v>
      </c>
    </row>
    <row r="26" spans="1:28" x14ac:dyDescent="0.3">
      <c r="A26" s="12" t="s">
        <v>1264</v>
      </c>
      <c r="B26" s="12" t="s">
        <v>885</v>
      </c>
      <c r="C26" s="12">
        <v>124.75</v>
      </c>
      <c r="D26" s="12">
        <v>24</v>
      </c>
      <c r="E26" s="12">
        <v>9</v>
      </c>
      <c r="F26" s="12">
        <v>9</v>
      </c>
      <c r="G26" s="12" t="s">
        <v>35</v>
      </c>
      <c r="H26" s="14">
        <v>59200000</v>
      </c>
      <c r="I26" s="14">
        <v>54100000</v>
      </c>
      <c r="J26" s="14">
        <v>60500000</v>
      </c>
      <c r="K26" s="14">
        <v>21600000</v>
      </c>
      <c r="L26" s="14">
        <v>19800000</v>
      </c>
      <c r="M26" s="14">
        <v>19900000</v>
      </c>
      <c r="N26" s="14">
        <v>32100000</v>
      </c>
      <c r="O26" s="14">
        <v>29700000</v>
      </c>
      <c r="P26" s="14">
        <v>28200000</v>
      </c>
      <c r="Q26" s="14">
        <v>13200000</v>
      </c>
      <c r="R26" s="14">
        <v>10800000</v>
      </c>
      <c r="S26" s="14">
        <v>8880000</v>
      </c>
      <c r="T26" s="12" t="s">
        <v>416</v>
      </c>
      <c r="U26" s="14">
        <v>57900000</v>
      </c>
      <c r="V26" s="14">
        <v>20600000</v>
      </c>
      <c r="W26" s="14">
        <v>30000000</v>
      </c>
      <c r="X26" s="14">
        <v>10900000</v>
      </c>
      <c r="Y26" s="12" t="s">
        <v>344</v>
      </c>
      <c r="Z26" s="12">
        <f>1/0.36</f>
        <v>2.7777777777777777</v>
      </c>
      <c r="AB26" s="12">
        <v>66407</v>
      </c>
    </row>
    <row r="27" spans="1:28" x14ac:dyDescent="0.3">
      <c r="A27" s="12" t="s">
        <v>1205</v>
      </c>
      <c r="B27" s="12" t="s">
        <v>831</v>
      </c>
      <c r="C27" s="12">
        <v>119.7</v>
      </c>
      <c r="D27" s="12">
        <v>18</v>
      </c>
      <c r="E27" s="12">
        <v>3</v>
      </c>
      <c r="F27" s="12">
        <v>3</v>
      </c>
      <c r="G27" s="12" t="s">
        <v>26</v>
      </c>
      <c r="H27" s="14">
        <v>19600000</v>
      </c>
      <c r="I27" s="14">
        <v>18000000</v>
      </c>
      <c r="J27" s="14">
        <v>19700000</v>
      </c>
      <c r="K27" s="14">
        <v>9170000</v>
      </c>
      <c r="L27" s="14">
        <v>3890000</v>
      </c>
      <c r="M27" s="14">
        <v>8290000</v>
      </c>
      <c r="N27" s="14">
        <v>19600000</v>
      </c>
      <c r="O27" s="14">
        <v>18000000</v>
      </c>
      <c r="P27" s="14">
        <v>19700000</v>
      </c>
      <c r="Q27" s="14">
        <v>9170000</v>
      </c>
      <c r="R27" s="14">
        <v>3890000</v>
      </c>
      <c r="S27" s="14">
        <v>8290000</v>
      </c>
      <c r="T27" s="12" t="s">
        <v>435</v>
      </c>
      <c r="U27" s="14">
        <v>19100000</v>
      </c>
      <c r="V27" s="14">
        <v>8530000</v>
      </c>
      <c r="W27" s="14">
        <v>19100000</v>
      </c>
      <c r="X27" s="14">
        <v>8530000</v>
      </c>
      <c r="Y27" s="12" t="s">
        <v>436</v>
      </c>
      <c r="Z27" s="12">
        <f>1/0.45</f>
        <v>2.2222222222222223</v>
      </c>
      <c r="AB27" s="12">
        <v>28463</v>
      </c>
    </row>
    <row r="28" spans="1:28" x14ac:dyDescent="0.3">
      <c r="A28" s="12" t="s">
        <v>1066</v>
      </c>
      <c r="B28" s="12" t="s">
        <v>702</v>
      </c>
      <c r="C28" s="12">
        <v>200</v>
      </c>
      <c r="D28" s="12">
        <v>28</v>
      </c>
      <c r="E28" s="12">
        <v>7</v>
      </c>
      <c r="F28" s="12">
        <v>7</v>
      </c>
      <c r="G28" s="12" t="s">
        <v>56</v>
      </c>
      <c r="H28" s="14">
        <v>11800000</v>
      </c>
      <c r="I28" s="14">
        <v>10800000</v>
      </c>
      <c r="J28" s="14">
        <v>10400000</v>
      </c>
      <c r="K28" s="14">
        <v>41000000</v>
      </c>
      <c r="L28" s="14">
        <v>39900000</v>
      </c>
      <c r="M28" s="14">
        <v>42000000</v>
      </c>
      <c r="N28" s="14">
        <v>6140000</v>
      </c>
      <c r="O28" s="14">
        <v>5180000</v>
      </c>
      <c r="P28" s="14">
        <v>5630000</v>
      </c>
      <c r="Q28" s="14">
        <v>24100000</v>
      </c>
      <c r="R28" s="14">
        <v>23400000</v>
      </c>
      <c r="S28" s="14">
        <v>23900000</v>
      </c>
      <c r="T28" s="12" t="s">
        <v>169</v>
      </c>
      <c r="U28" s="14">
        <v>11200000</v>
      </c>
      <c r="V28" s="14">
        <v>41000000</v>
      </c>
      <c r="W28" s="14">
        <v>5650000</v>
      </c>
      <c r="X28" s="14">
        <v>23800000</v>
      </c>
      <c r="Y28" s="12" t="s">
        <v>170</v>
      </c>
      <c r="Z28" s="12">
        <f>1/4.21</f>
        <v>0.23752969121140144</v>
      </c>
      <c r="AB28" s="12">
        <v>49549</v>
      </c>
    </row>
    <row r="29" spans="1:28" x14ac:dyDescent="0.3">
      <c r="A29" s="12" t="s">
        <v>1260</v>
      </c>
      <c r="B29" s="12" t="s">
        <v>878</v>
      </c>
      <c r="C29" s="12">
        <v>90.46</v>
      </c>
      <c r="D29" s="12">
        <v>12</v>
      </c>
      <c r="E29" s="12">
        <v>2</v>
      </c>
      <c r="F29" s="12">
        <v>2</v>
      </c>
      <c r="G29" s="12" t="s">
        <v>26</v>
      </c>
      <c r="H29" s="14">
        <v>5110000</v>
      </c>
      <c r="I29" s="14">
        <v>5230000</v>
      </c>
      <c r="J29" s="14">
        <v>4380000</v>
      </c>
      <c r="K29" s="14">
        <v>2130000</v>
      </c>
      <c r="L29" s="14">
        <v>702000</v>
      </c>
      <c r="M29" s="14">
        <v>2670000</v>
      </c>
      <c r="N29" s="14">
        <v>5110000</v>
      </c>
      <c r="O29" s="14">
        <v>5230000</v>
      </c>
      <c r="P29" s="14">
        <v>4380000</v>
      </c>
      <c r="Q29" s="14">
        <v>2130000</v>
      </c>
      <c r="R29" s="14">
        <v>702000</v>
      </c>
      <c r="S29" s="14">
        <v>2670000</v>
      </c>
      <c r="T29" s="12" t="s">
        <v>517</v>
      </c>
      <c r="U29" s="14">
        <v>4910000</v>
      </c>
      <c r="V29" s="14">
        <v>1830000</v>
      </c>
      <c r="W29" s="14">
        <v>4910000</v>
      </c>
      <c r="X29" s="14">
        <v>1830000</v>
      </c>
      <c r="Y29" s="12" t="s">
        <v>337</v>
      </c>
      <c r="Z29" s="12">
        <f>1/0.37</f>
        <v>2.7027027027027026</v>
      </c>
      <c r="AB29" s="12">
        <v>32424</v>
      </c>
    </row>
    <row r="30" spans="1:28" x14ac:dyDescent="0.3">
      <c r="A30" s="12" t="s">
        <v>1315</v>
      </c>
      <c r="B30" s="12" t="s">
        <v>934</v>
      </c>
      <c r="C30" s="12">
        <v>200</v>
      </c>
      <c r="D30" s="12">
        <v>7</v>
      </c>
      <c r="E30" s="12">
        <v>2</v>
      </c>
      <c r="F30" s="12">
        <v>2</v>
      </c>
      <c r="H30" s="14">
        <v>9190000</v>
      </c>
      <c r="I30" s="14">
        <v>8190000</v>
      </c>
      <c r="J30" s="14">
        <v>9340000</v>
      </c>
      <c r="K30" s="14">
        <v>2070000</v>
      </c>
      <c r="L30" s="14">
        <v>2450000</v>
      </c>
      <c r="M30" s="14">
        <v>3260000</v>
      </c>
      <c r="N30" s="14">
        <v>9190000</v>
      </c>
      <c r="O30" s="14">
        <v>8190000</v>
      </c>
      <c r="P30" s="14">
        <v>9340000</v>
      </c>
      <c r="Q30" s="14">
        <v>2070000</v>
      </c>
      <c r="R30" s="14">
        <v>2450000</v>
      </c>
      <c r="S30" s="14">
        <v>3260000</v>
      </c>
      <c r="T30" s="12" t="s">
        <v>257</v>
      </c>
      <c r="U30" s="14">
        <v>8900000</v>
      </c>
      <c r="V30" s="14">
        <v>2590000</v>
      </c>
      <c r="W30" s="14">
        <v>8900000</v>
      </c>
      <c r="X30" s="14">
        <v>2590000</v>
      </c>
      <c r="Y30" s="12" t="s">
        <v>37</v>
      </c>
      <c r="Z30" s="12">
        <f>1/0.29</f>
        <v>3.4482758620689657</v>
      </c>
      <c r="AB30" s="12">
        <v>46674</v>
      </c>
    </row>
    <row r="31" spans="1:28" x14ac:dyDescent="0.3">
      <c r="A31" s="12" t="s">
        <v>1337</v>
      </c>
      <c r="B31" s="12" t="s">
        <v>958</v>
      </c>
      <c r="C31" s="12">
        <v>200</v>
      </c>
      <c r="D31" s="12">
        <v>57</v>
      </c>
      <c r="E31" s="12">
        <v>14</v>
      </c>
      <c r="F31" s="12">
        <v>12</v>
      </c>
      <c r="G31" s="12" t="s">
        <v>40</v>
      </c>
      <c r="H31" s="14">
        <v>320000000</v>
      </c>
      <c r="I31" s="14">
        <v>303000000</v>
      </c>
      <c r="J31" s="14">
        <v>321000000</v>
      </c>
      <c r="K31" s="14">
        <v>72400000</v>
      </c>
      <c r="L31" s="14">
        <v>67800000</v>
      </c>
      <c r="M31" s="14">
        <v>66300000</v>
      </c>
      <c r="N31" s="14">
        <v>139000000</v>
      </c>
      <c r="O31" s="14">
        <v>129000000</v>
      </c>
      <c r="P31" s="14">
        <v>134000000</v>
      </c>
      <c r="Q31" s="14">
        <v>34300000</v>
      </c>
      <c r="R31" s="14">
        <v>34100000</v>
      </c>
      <c r="S31" s="14">
        <v>33600000</v>
      </c>
      <c r="T31" s="12" t="s">
        <v>76</v>
      </c>
      <c r="U31" s="14">
        <v>315000000</v>
      </c>
      <c r="V31" s="14">
        <v>70200000</v>
      </c>
      <c r="W31" s="14">
        <v>134000000</v>
      </c>
      <c r="X31" s="14">
        <v>34000000</v>
      </c>
      <c r="Y31" s="12" t="s">
        <v>71</v>
      </c>
      <c r="Z31" s="12">
        <f>1/0.25</f>
        <v>4</v>
      </c>
      <c r="AB31" s="12">
        <v>39356</v>
      </c>
    </row>
    <row r="32" spans="1:28" x14ac:dyDescent="0.3">
      <c r="A32" s="12" t="s">
        <v>1329</v>
      </c>
      <c r="B32" s="12" t="s">
        <v>944</v>
      </c>
      <c r="C32" s="12">
        <v>69.400000000000006</v>
      </c>
      <c r="D32" s="12">
        <v>19</v>
      </c>
      <c r="E32" s="12">
        <v>5</v>
      </c>
      <c r="F32" s="12">
        <v>2</v>
      </c>
      <c r="G32" s="12" t="s">
        <v>218</v>
      </c>
      <c r="H32" s="14">
        <v>2550000</v>
      </c>
      <c r="I32" s="14">
        <v>2190000</v>
      </c>
      <c r="J32" s="14">
        <v>2150000</v>
      </c>
      <c r="K32" s="14">
        <v>554000</v>
      </c>
      <c r="L32" s="14">
        <v>930000</v>
      </c>
      <c r="M32" s="14">
        <v>396000</v>
      </c>
      <c r="N32" s="14">
        <v>2550000</v>
      </c>
      <c r="O32" s="14">
        <v>2190000</v>
      </c>
      <c r="P32" s="14">
        <v>2150000</v>
      </c>
      <c r="Q32" s="14">
        <v>554000</v>
      </c>
      <c r="R32" s="14">
        <v>930000</v>
      </c>
      <c r="S32" s="14">
        <v>396000</v>
      </c>
      <c r="T32" s="12" t="s">
        <v>578</v>
      </c>
      <c r="U32" s="14">
        <v>2300000</v>
      </c>
      <c r="V32" s="14">
        <v>626000</v>
      </c>
      <c r="W32" s="14">
        <v>2300000</v>
      </c>
      <c r="X32" s="14">
        <v>626000</v>
      </c>
      <c r="Y32" s="12" t="s">
        <v>51</v>
      </c>
      <c r="Z32" s="12">
        <f>1/0.27</f>
        <v>3.7037037037037033</v>
      </c>
      <c r="AB32" s="12">
        <v>40571</v>
      </c>
    </row>
    <row r="33" spans="1:28" x14ac:dyDescent="0.3">
      <c r="A33" s="12" t="s">
        <v>1340</v>
      </c>
      <c r="B33" s="12" t="s">
        <v>4476</v>
      </c>
      <c r="C33" s="12">
        <v>200</v>
      </c>
      <c r="D33" s="12">
        <v>61</v>
      </c>
      <c r="E33" s="12">
        <v>17</v>
      </c>
      <c r="F33" s="12">
        <v>16</v>
      </c>
      <c r="G33" s="12" t="s">
        <v>35</v>
      </c>
      <c r="H33" s="14">
        <v>329000000</v>
      </c>
      <c r="I33" s="14">
        <v>290000000</v>
      </c>
      <c r="J33" s="14">
        <v>304000000</v>
      </c>
      <c r="K33" s="14">
        <v>82100000</v>
      </c>
      <c r="L33" s="14">
        <v>74600000</v>
      </c>
      <c r="M33" s="14">
        <v>74600000</v>
      </c>
      <c r="N33" s="14">
        <v>156000000</v>
      </c>
      <c r="O33" s="14">
        <v>134000000</v>
      </c>
      <c r="P33" s="14">
        <v>142000000</v>
      </c>
      <c r="Q33" s="14">
        <v>38900000</v>
      </c>
      <c r="R33" s="14">
        <v>34800000</v>
      </c>
      <c r="S33" s="14">
        <v>36100000</v>
      </c>
      <c r="T33" s="12" t="s">
        <v>81</v>
      </c>
      <c r="U33" s="14">
        <v>308000000</v>
      </c>
      <c r="V33" s="14">
        <v>79000000</v>
      </c>
      <c r="W33" s="14">
        <v>144000000</v>
      </c>
      <c r="X33" s="14">
        <v>36600000</v>
      </c>
      <c r="Y33" s="12" t="s">
        <v>71</v>
      </c>
      <c r="Z33" s="12">
        <f>1/0.25</f>
        <v>4</v>
      </c>
      <c r="AB33" s="12">
        <v>36499</v>
      </c>
    </row>
    <row r="34" spans="1:28" x14ac:dyDescent="0.3">
      <c r="A34" s="12" t="s">
        <v>1334</v>
      </c>
      <c r="B34" s="12" t="s">
        <v>953</v>
      </c>
      <c r="C34" s="12">
        <v>200</v>
      </c>
      <c r="D34" s="12">
        <v>18</v>
      </c>
      <c r="E34" s="12">
        <v>6</v>
      </c>
      <c r="F34" s="12">
        <v>6</v>
      </c>
      <c r="H34" s="14">
        <v>56400000</v>
      </c>
      <c r="I34" s="14">
        <v>51500000</v>
      </c>
      <c r="J34" s="14">
        <v>48700000</v>
      </c>
      <c r="K34" s="14">
        <v>10300000</v>
      </c>
      <c r="L34" s="14">
        <v>12100000</v>
      </c>
      <c r="M34" s="14">
        <v>11600000</v>
      </c>
      <c r="N34" s="14">
        <v>36700000</v>
      </c>
      <c r="O34" s="14">
        <v>36700000</v>
      </c>
      <c r="P34" s="14">
        <v>33900000</v>
      </c>
      <c r="Q34" s="14">
        <v>9300000</v>
      </c>
      <c r="R34" s="14">
        <v>9670000</v>
      </c>
      <c r="S34" s="14">
        <v>9120000</v>
      </c>
      <c r="T34" s="12" t="s">
        <v>164</v>
      </c>
      <c r="U34" s="14">
        <v>52200000</v>
      </c>
      <c r="V34" s="14">
        <v>11300000</v>
      </c>
      <c r="W34" s="14">
        <v>35800000</v>
      </c>
      <c r="X34" s="14">
        <v>9370000</v>
      </c>
      <c r="Y34" s="12" t="s">
        <v>165</v>
      </c>
      <c r="Z34" s="12">
        <f>1/0.26</f>
        <v>3.8461538461538458</v>
      </c>
      <c r="AB34" s="12">
        <v>62767</v>
      </c>
    </row>
    <row r="35" spans="1:28" x14ac:dyDescent="0.3">
      <c r="A35" s="12" t="s">
        <v>1331</v>
      </c>
      <c r="B35" s="12" t="s">
        <v>945</v>
      </c>
      <c r="C35" s="12">
        <v>96.84</v>
      </c>
      <c r="D35" s="12">
        <v>11</v>
      </c>
      <c r="E35" s="12">
        <v>3</v>
      </c>
      <c r="F35" s="12">
        <v>3</v>
      </c>
      <c r="G35" s="12" t="s">
        <v>26</v>
      </c>
      <c r="H35" s="14">
        <v>2920000</v>
      </c>
      <c r="I35" s="14">
        <v>5010000</v>
      </c>
      <c r="J35" s="14">
        <v>2930000</v>
      </c>
      <c r="K35" s="14">
        <v>838000</v>
      </c>
      <c r="L35" s="14">
        <v>1140000</v>
      </c>
      <c r="M35" s="14">
        <v>1110000</v>
      </c>
      <c r="N35" s="14">
        <v>2920000</v>
      </c>
      <c r="O35" s="14">
        <v>5010000</v>
      </c>
      <c r="P35" s="14">
        <v>2930000</v>
      </c>
      <c r="Q35" s="14">
        <v>838000</v>
      </c>
      <c r="R35" s="14">
        <v>1140000</v>
      </c>
      <c r="S35" s="14">
        <v>1110000</v>
      </c>
      <c r="T35" s="12" t="s">
        <v>501</v>
      </c>
      <c r="U35" s="14">
        <v>3780000</v>
      </c>
      <c r="V35" s="14">
        <v>1030000</v>
      </c>
      <c r="W35" s="14">
        <v>3780000</v>
      </c>
      <c r="X35" s="14">
        <v>1030000</v>
      </c>
      <c r="Y35" s="12" t="s">
        <v>51</v>
      </c>
      <c r="Z35" s="12">
        <f>1/0.27</f>
        <v>3.7037037037037033</v>
      </c>
      <c r="AB35" s="12">
        <v>63954</v>
      </c>
    </row>
    <row r="36" spans="1:28" x14ac:dyDescent="0.3">
      <c r="A36" s="12" t="s">
        <v>1161</v>
      </c>
      <c r="B36" s="12" t="s">
        <v>4464</v>
      </c>
      <c r="C36" s="12">
        <v>92.68</v>
      </c>
      <c r="D36" s="12">
        <v>16</v>
      </c>
      <c r="E36" s="12">
        <v>4</v>
      </c>
      <c r="F36" s="12">
        <v>4</v>
      </c>
      <c r="G36" s="12" t="s">
        <v>26</v>
      </c>
      <c r="H36" s="14">
        <v>4890000</v>
      </c>
      <c r="I36" s="14">
        <v>5390000</v>
      </c>
      <c r="J36" s="14">
        <v>4620000</v>
      </c>
      <c r="K36" s="14">
        <v>11500000</v>
      </c>
      <c r="L36" s="14">
        <v>11000000</v>
      </c>
      <c r="M36" s="14">
        <v>12100000</v>
      </c>
      <c r="N36" s="14">
        <v>4320000</v>
      </c>
      <c r="O36" s="14">
        <v>4780000</v>
      </c>
      <c r="P36" s="14">
        <v>3910000</v>
      </c>
      <c r="Q36" s="14">
        <v>9850000</v>
      </c>
      <c r="R36" s="14">
        <v>9980000</v>
      </c>
      <c r="S36" s="14">
        <v>10900000</v>
      </c>
      <c r="T36" s="12" t="s">
        <v>509</v>
      </c>
      <c r="U36" s="14">
        <v>4990000</v>
      </c>
      <c r="V36" s="14">
        <v>11500000</v>
      </c>
      <c r="W36" s="14">
        <v>4360000</v>
      </c>
      <c r="X36" s="14">
        <v>10300000</v>
      </c>
      <c r="Y36" s="12" t="s">
        <v>510</v>
      </c>
      <c r="Z36" s="12">
        <f>1/2.35</f>
        <v>0.42553191489361702</v>
      </c>
      <c r="AB36" s="12">
        <v>48268</v>
      </c>
    </row>
    <row r="37" spans="1:28" x14ac:dyDescent="0.3">
      <c r="A37" s="12" t="s">
        <v>1238</v>
      </c>
      <c r="B37" s="12" t="s">
        <v>2015</v>
      </c>
      <c r="C37" s="12">
        <v>104.58</v>
      </c>
      <c r="D37" s="12">
        <v>40</v>
      </c>
      <c r="E37" s="12">
        <v>4</v>
      </c>
      <c r="F37" s="12">
        <v>4</v>
      </c>
      <c r="G37" s="12" t="s">
        <v>94</v>
      </c>
      <c r="H37" s="14">
        <v>135000000</v>
      </c>
      <c r="I37" s="14">
        <v>132000000</v>
      </c>
      <c r="J37" s="14">
        <v>124000000</v>
      </c>
      <c r="K37" s="14">
        <v>46700000</v>
      </c>
      <c r="L37" s="14">
        <v>50900000</v>
      </c>
      <c r="M37" s="14">
        <v>55900000</v>
      </c>
      <c r="N37" s="14">
        <v>128000000</v>
      </c>
      <c r="O37" s="14">
        <v>125000000</v>
      </c>
      <c r="P37" s="14">
        <v>117000000</v>
      </c>
      <c r="Q37" s="14">
        <v>44900000</v>
      </c>
      <c r="R37" s="14">
        <v>49400000</v>
      </c>
      <c r="S37" s="14">
        <v>53600000</v>
      </c>
      <c r="T37" s="12" t="s">
        <v>475</v>
      </c>
      <c r="U37" s="14">
        <v>130000000</v>
      </c>
      <c r="V37" s="14">
        <v>51200000</v>
      </c>
      <c r="W37" s="14">
        <v>123000000</v>
      </c>
      <c r="X37" s="14">
        <v>49300000</v>
      </c>
      <c r="Y37" s="12" t="s">
        <v>434</v>
      </c>
      <c r="Z37" s="12">
        <f>1/0.4</f>
        <v>2.5</v>
      </c>
      <c r="AB37" s="12">
        <v>11721</v>
      </c>
    </row>
    <row r="38" spans="1:28" x14ac:dyDescent="0.3">
      <c r="A38" s="12" t="s">
        <v>1071</v>
      </c>
      <c r="B38" s="12" t="s">
        <v>705</v>
      </c>
      <c r="C38" s="12">
        <v>200</v>
      </c>
      <c r="D38" s="12">
        <v>8</v>
      </c>
      <c r="E38" s="12">
        <v>3</v>
      </c>
      <c r="F38" s="12">
        <v>3</v>
      </c>
      <c r="G38" s="12" t="s">
        <v>32</v>
      </c>
      <c r="H38" s="14">
        <v>713000</v>
      </c>
      <c r="I38" s="14">
        <v>1170000</v>
      </c>
      <c r="J38" s="14">
        <v>800000</v>
      </c>
      <c r="K38" s="14">
        <v>3260000</v>
      </c>
      <c r="L38" s="14">
        <v>3770000</v>
      </c>
      <c r="M38" s="14">
        <v>3820000</v>
      </c>
      <c r="N38" s="14">
        <v>713000</v>
      </c>
      <c r="O38" s="14">
        <v>1170000</v>
      </c>
      <c r="P38" s="14">
        <v>800000</v>
      </c>
      <c r="Q38" s="14">
        <v>3260000</v>
      </c>
      <c r="R38" s="14">
        <v>3770000</v>
      </c>
      <c r="S38" s="14">
        <v>3820000</v>
      </c>
      <c r="T38" s="12" t="s">
        <v>318</v>
      </c>
      <c r="U38" s="14">
        <v>895000</v>
      </c>
      <c r="V38" s="14">
        <v>3620000</v>
      </c>
      <c r="W38" s="14">
        <v>895000</v>
      </c>
      <c r="X38" s="14">
        <v>3620000</v>
      </c>
      <c r="Y38" s="12" t="s">
        <v>96</v>
      </c>
      <c r="Z38" s="12">
        <f>1/4.04</f>
        <v>0.24752475247524752</v>
      </c>
      <c r="AB38" s="12">
        <v>90210</v>
      </c>
    </row>
    <row r="39" spans="1:28" x14ac:dyDescent="0.3">
      <c r="A39" s="12" t="s">
        <v>1280</v>
      </c>
      <c r="B39" s="12" t="s">
        <v>902</v>
      </c>
      <c r="C39" s="12">
        <v>143.11000000000001</v>
      </c>
      <c r="D39" s="12">
        <v>53</v>
      </c>
      <c r="E39" s="12">
        <v>35</v>
      </c>
      <c r="F39" s="12">
        <v>23</v>
      </c>
      <c r="G39" s="12" t="s">
        <v>218</v>
      </c>
      <c r="H39" s="14">
        <v>405000000</v>
      </c>
      <c r="I39" s="14">
        <v>365000000</v>
      </c>
      <c r="J39" s="14">
        <v>389000000</v>
      </c>
      <c r="K39" s="14">
        <v>135000000</v>
      </c>
      <c r="L39" s="14">
        <v>123000000</v>
      </c>
      <c r="M39" s="14">
        <v>137000000</v>
      </c>
      <c r="N39" s="14">
        <v>122000000</v>
      </c>
      <c r="O39" s="14">
        <v>107000000</v>
      </c>
      <c r="P39" s="14">
        <v>115000000</v>
      </c>
      <c r="Q39" s="14">
        <v>36700000</v>
      </c>
      <c r="R39" s="14">
        <v>35500000</v>
      </c>
      <c r="S39" s="14">
        <v>44000000</v>
      </c>
      <c r="T39" s="12" t="s">
        <v>370</v>
      </c>
      <c r="U39" s="14">
        <v>387000000</v>
      </c>
      <c r="V39" s="14">
        <v>134000000</v>
      </c>
      <c r="W39" s="14">
        <v>115000000</v>
      </c>
      <c r="X39" s="14">
        <v>38800000</v>
      </c>
      <c r="Y39" s="12" t="s">
        <v>155</v>
      </c>
      <c r="Z39" s="12">
        <f>1/0.34</f>
        <v>2.9411764705882351</v>
      </c>
      <c r="AB39" s="12">
        <v>84788</v>
      </c>
    </row>
    <row r="40" spans="1:28" x14ac:dyDescent="0.3">
      <c r="A40" s="12" t="s">
        <v>1110</v>
      </c>
      <c r="B40" s="12" t="s">
        <v>4463</v>
      </c>
      <c r="C40" s="12">
        <v>153.53</v>
      </c>
      <c r="D40" s="12">
        <v>47</v>
      </c>
      <c r="E40" s="12">
        <v>6</v>
      </c>
      <c r="F40" s="12">
        <v>6</v>
      </c>
      <c r="G40" s="12" t="s">
        <v>26</v>
      </c>
      <c r="H40" s="14">
        <v>11000000</v>
      </c>
      <c r="I40" s="14">
        <v>9970000</v>
      </c>
      <c r="J40" s="14">
        <v>12000000</v>
      </c>
      <c r="K40" s="14">
        <v>35400000</v>
      </c>
      <c r="L40" s="14">
        <v>29600000</v>
      </c>
      <c r="M40" s="14">
        <v>33500000</v>
      </c>
      <c r="N40" s="14">
        <v>8500000</v>
      </c>
      <c r="O40" s="14">
        <v>8300000</v>
      </c>
      <c r="P40" s="14">
        <v>8950000</v>
      </c>
      <c r="Q40" s="14">
        <v>27900000</v>
      </c>
      <c r="R40" s="14">
        <v>24700000</v>
      </c>
      <c r="S40" s="14">
        <v>27300000</v>
      </c>
      <c r="T40" s="12" t="s">
        <v>347</v>
      </c>
      <c r="U40" s="14">
        <v>11000000</v>
      </c>
      <c r="V40" s="14">
        <v>33900000</v>
      </c>
      <c r="W40" s="14">
        <v>8580000</v>
      </c>
      <c r="X40" s="14">
        <v>26600000</v>
      </c>
      <c r="Y40" s="12" t="s">
        <v>348</v>
      </c>
      <c r="Z40" s="12">
        <f>1/3.1</f>
        <v>0.32258064516129031</v>
      </c>
      <c r="AB40" s="12">
        <v>19724</v>
      </c>
    </row>
    <row r="41" spans="1:28" x14ac:dyDescent="0.3">
      <c r="A41" s="12" t="s">
        <v>1397</v>
      </c>
      <c r="B41" s="12" t="s">
        <v>1009</v>
      </c>
      <c r="C41" s="12">
        <v>200</v>
      </c>
      <c r="D41" s="12">
        <v>25</v>
      </c>
      <c r="E41" s="12">
        <v>11</v>
      </c>
      <c r="F41" s="12">
        <v>9</v>
      </c>
      <c r="G41" s="12" t="s">
        <v>26</v>
      </c>
      <c r="H41" s="14">
        <v>178000000</v>
      </c>
      <c r="I41" s="14">
        <v>165000000</v>
      </c>
      <c r="J41" s="14">
        <v>174000000</v>
      </c>
      <c r="K41" s="14">
        <v>12200000</v>
      </c>
      <c r="L41" s="14">
        <v>12200000</v>
      </c>
      <c r="M41" s="14">
        <v>10100000</v>
      </c>
      <c r="N41" s="14">
        <v>110000000</v>
      </c>
      <c r="O41" s="14">
        <v>107000000</v>
      </c>
      <c r="P41" s="14">
        <v>96100000</v>
      </c>
      <c r="Q41" s="14">
        <v>7300000</v>
      </c>
      <c r="R41" s="14">
        <v>6440000</v>
      </c>
      <c r="S41" s="14">
        <v>5130000</v>
      </c>
      <c r="T41" s="12" t="s">
        <v>59</v>
      </c>
      <c r="U41" s="14">
        <v>172000000</v>
      </c>
      <c r="V41" s="14">
        <v>11800000</v>
      </c>
      <c r="W41" s="14">
        <v>104000000</v>
      </c>
      <c r="X41" s="14">
        <v>6290000</v>
      </c>
      <c r="Y41" s="12" t="s">
        <v>60</v>
      </c>
      <c r="Z41" s="12">
        <f>1/0.06</f>
        <v>16.666666666666668</v>
      </c>
      <c r="AB41" s="12">
        <v>92476</v>
      </c>
    </row>
    <row r="42" spans="1:28" x14ac:dyDescent="0.3">
      <c r="A42" s="12" t="s">
        <v>1366</v>
      </c>
      <c r="B42" s="12" t="s">
        <v>982</v>
      </c>
      <c r="C42" s="12">
        <v>200</v>
      </c>
      <c r="D42" s="12">
        <v>24</v>
      </c>
      <c r="E42" s="12">
        <v>3</v>
      </c>
      <c r="F42" s="12">
        <v>3</v>
      </c>
      <c r="G42" s="12" t="s">
        <v>26</v>
      </c>
      <c r="H42" s="14">
        <v>40600000</v>
      </c>
      <c r="I42" s="14">
        <v>37800000</v>
      </c>
      <c r="J42" s="14">
        <v>41900000</v>
      </c>
      <c r="K42" s="14">
        <v>10400000</v>
      </c>
      <c r="L42" s="14">
        <v>8910000</v>
      </c>
      <c r="M42" s="14">
        <v>6330000</v>
      </c>
      <c r="N42" s="14">
        <v>40600000</v>
      </c>
      <c r="O42" s="14">
        <v>37800000</v>
      </c>
      <c r="P42" s="14">
        <v>41900000</v>
      </c>
      <c r="Q42" s="14">
        <v>10400000</v>
      </c>
      <c r="R42" s="14">
        <v>8910000</v>
      </c>
      <c r="S42" s="14">
        <v>6330000</v>
      </c>
      <c r="T42" s="12" t="s">
        <v>302</v>
      </c>
      <c r="U42" s="14">
        <v>40100000</v>
      </c>
      <c r="V42" s="14">
        <v>8550000</v>
      </c>
      <c r="W42" s="14">
        <v>40100000</v>
      </c>
      <c r="X42" s="14">
        <v>8550000</v>
      </c>
      <c r="Y42" s="12" t="s">
        <v>110</v>
      </c>
      <c r="Z42" s="12">
        <f>1/0.21</f>
        <v>4.7619047619047619</v>
      </c>
      <c r="AB42" s="12">
        <v>15943</v>
      </c>
    </row>
    <row r="43" spans="1:28" x14ac:dyDescent="0.3">
      <c r="A43" s="12" t="s">
        <v>1398</v>
      </c>
      <c r="B43" s="12" t="s">
        <v>4485</v>
      </c>
      <c r="C43" s="12">
        <v>200</v>
      </c>
      <c r="D43" s="12">
        <v>12</v>
      </c>
      <c r="E43" s="12">
        <v>3</v>
      </c>
      <c r="F43" s="12">
        <v>3</v>
      </c>
      <c r="H43" s="14">
        <v>40900000</v>
      </c>
      <c r="I43" s="14">
        <v>36600000</v>
      </c>
      <c r="J43" s="14">
        <v>41000000</v>
      </c>
      <c r="K43" s="14">
        <v>2220000</v>
      </c>
      <c r="L43" s="14">
        <v>2310000</v>
      </c>
      <c r="M43" s="14">
        <v>2430000</v>
      </c>
      <c r="N43" s="14">
        <v>40900000</v>
      </c>
      <c r="O43" s="14">
        <v>36600000</v>
      </c>
      <c r="P43" s="14">
        <v>41000000</v>
      </c>
      <c r="Q43" s="14">
        <v>2220000</v>
      </c>
      <c r="R43" s="14">
        <v>2310000</v>
      </c>
      <c r="S43" s="14">
        <v>2430000</v>
      </c>
      <c r="T43" s="12" t="s">
        <v>222</v>
      </c>
      <c r="U43" s="14">
        <v>39500000</v>
      </c>
      <c r="V43" s="14">
        <v>2320000</v>
      </c>
      <c r="W43" s="14">
        <v>39500000</v>
      </c>
      <c r="X43" s="14">
        <v>2320000</v>
      </c>
      <c r="Y43" s="12" t="s">
        <v>60</v>
      </c>
      <c r="Z43" s="12">
        <f>1/0.06</f>
        <v>16.666666666666668</v>
      </c>
      <c r="AB43" s="12">
        <v>35611</v>
      </c>
    </row>
    <row r="44" spans="1:28" x14ac:dyDescent="0.3">
      <c r="A44" s="12" t="s">
        <v>1395</v>
      </c>
      <c r="B44" s="12" t="s">
        <v>1007</v>
      </c>
      <c r="C44" s="12">
        <v>200</v>
      </c>
      <c r="D44" s="12">
        <v>28</v>
      </c>
      <c r="E44" s="12">
        <v>9</v>
      </c>
      <c r="F44" s="12">
        <v>9</v>
      </c>
      <c r="G44" s="12" t="s">
        <v>56</v>
      </c>
      <c r="H44" s="14">
        <v>141000000</v>
      </c>
      <c r="I44" s="14">
        <v>110000000</v>
      </c>
      <c r="J44" s="14">
        <v>142000000</v>
      </c>
      <c r="K44" s="14">
        <v>10200000</v>
      </c>
      <c r="L44" s="14">
        <v>7910000</v>
      </c>
      <c r="M44" s="14">
        <v>8340000</v>
      </c>
      <c r="N44" s="14">
        <v>64900000</v>
      </c>
      <c r="O44" s="14">
        <v>60400000</v>
      </c>
      <c r="P44" s="14">
        <v>66900000</v>
      </c>
      <c r="Q44" s="14">
        <v>6620000</v>
      </c>
      <c r="R44" s="14">
        <v>3420000</v>
      </c>
      <c r="S44" s="14">
        <v>4580000</v>
      </c>
      <c r="T44" s="12" t="s">
        <v>68</v>
      </c>
      <c r="U44" s="14">
        <v>131000000</v>
      </c>
      <c r="V44" s="14">
        <v>9070000</v>
      </c>
      <c r="W44" s="14">
        <v>64100000</v>
      </c>
      <c r="X44" s="14">
        <v>4870000</v>
      </c>
      <c r="Y44" s="12" t="s">
        <v>69</v>
      </c>
      <c r="Z44" s="12">
        <f>1/0.08</f>
        <v>12.5</v>
      </c>
      <c r="AB44" s="12">
        <v>57059</v>
      </c>
    </row>
    <row r="45" spans="1:28" x14ac:dyDescent="0.3">
      <c r="A45" s="12" t="s">
        <v>1310</v>
      </c>
      <c r="B45" s="12" t="s">
        <v>929</v>
      </c>
      <c r="C45" s="12">
        <v>200</v>
      </c>
      <c r="D45" s="12">
        <v>45</v>
      </c>
      <c r="E45" s="12">
        <v>3</v>
      </c>
      <c r="F45" s="12">
        <v>3</v>
      </c>
      <c r="G45" s="12" t="s">
        <v>32</v>
      </c>
      <c r="H45" s="14">
        <v>16800000</v>
      </c>
      <c r="I45" s="14">
        <v>14600000</v>
      </c>
      <c r="J45" s="14">
        <v>15100000</v>
      </c>
      <c r="K45" s="14">
        <v>4290000</v>
      </c>
      <c r="L45" s="14">
        <v>5140000</v>
      </c>
      <c r="M45" s="14">
        <v>4410000</v>
      </c>
      <c r="N45" s="14">
        <v>16800000</v>
      </c>
      <c r="O45" s="14">
        <v>14600000</v>
      </c>
      <c r="P45" s="14">
        <v>15100000</v>
      </c>
      <c r="Q45" s="14">
        <v>4290000</v>
      </c>
      <c r="R45" s="14">
        <v>5140000</v>
      </c>
      <c r="S45" s="14">
        <v>4410000</v>
      </c>
      <c r="T45" s="12" t="s">
        <v>325</v>
      </c>
      <c r="U45" s="14">
        <v>15500000</v>
      </c>
      <c r="V45" s="14">
        <v>4610000</v>
      </c>
      <c r="W45" s="14">
        <v>15500000</v>
      </c>
      <c r="X45" s="14">
        <v>4610000</v>
      </c>
      <c r="Y45" s="12" t="s">
        <v>63</v>
      </c>
      <c r="Z45" s="12">
        <f>1/0.3</f>
        <v>3.3333333333333335</v>
      </c>
      <c r="AB45" s="12">
        <v>14192</v>
      </c>
    </row>
    <row r="46" spans="1:28" x14ac:dyDescent="0.3">
      <c r="A46" s="12" t="s">
        <v>1294</v>
      </c>
      <c r="B46" s="12" t="s">
        <v>916</v>
      </c>
      <c r="C46" s="12">
        <v>200</v>
      </c>
      <c r="D46" s="12">
        <v>70</v>
      </c>
      <c r="E46" s="12">
        <v>6</v>
      </c>
      <c r="F46" s="12">
        <v>6</v>
      </c>
      <c r="G46" s="12" t="s">
        <v>64</v>
      </c>
      <c r="H46" s="14">
        <v>247000000</v>
      </c>
      <c r="I46" s="14">
        <v>236000000</v>
      </c>
      <c r="J46" s="14">
        <v>250000000</v>
      </c>
      <c r="K46" s="14">
        <v>73600000</v>
      </c>
      <c r="L46" s="14">
        <v>76700000</v>
      </c>
      <c r="M46" s="14">
        <v>75300000</v>
      </c>
      <c r="N46" s="14">
        <v>202000000</v>
      </c>
      <c r="O46" s="14">
        <v>190000000</v>
      </c>
      <c r="P46" s="14">
        <v>207000000</v>
      </c>
      <c r="Q46" s="14">
        <v>58100000</v>
      </c>
      <c r="R46" s="14">
        <v>61400000</v>
      </c>
      <c r="S46" s="14">
        <v>70200000</v>
      </c>
      <c r="T46" s="12" t="s">
        <v>146</v>
      </c>
      <c r="U46" s="14">
        <v>246000000</v>
      </c>
      <c r="V46" s="14">
        <v>76400000</v>
      </c>
      <c r="W46" s="14">
        <v>200000000</v>
      </c>
      <c r="X46" s="14">
        <v>63900000</v>
      </c>
      <c r="Y46" s="12" t="s">
        <v>129</v>
      </c>
      <c r="Z46" s="12">
        <f>1/0.32</f>
        <v>3.125</v>
      </c>
      <c r="AB46" s="12">
        <v>16838</v>
      </c>
    </row>
    <row r="47" spans="1:28" x14ac:dyDescent="0.3">
      <c r="A47" s="12" t="s">
        <v>1295</v>
      </c>
      <c r="B47" s="12" t="s">
        <v>917</v>
      </c>
      <c r="C47" s="12">
        <v>200</v>
      </c>
      <c r="D47" s="12">
        <v>70</v>
      </c>
      <c r="E47" s="12">
        <v>6</v>
      </c>
      <c r="F47" s="12">
        <v>6</v>
      </c>
      <c r="G47" s="12" t="s">
        <v>64</v>
      </c>
      <c r="H47" s="14">
        <v>247000000</v>
      </c>
      <c r="I47" s="14">
        <v>236000000</v>
      </c>
      <c r="J47" s="14">
        <v>250000000</v>
      </c>
      <c r="K47" s="14">
        <v>73600000</v>
      </c>
      <c r="L47" s="14">
        <v>76700000</v>
      </c>
      <c r="M47" s="14">
        <v>75300000</v>
      </c>
      <c r="N47" s="14">
        <v>202000000</v>
      </c>
      <c r="O47" s="14">
        <v>190000000</v>
      </c>
      <c r="P47" s="14">
        <v>207000000</v>
      </c>
      <c r="Q47" s="14">
        <v>58100000</v>
      </c>
      <c r="R47" s="14">
        <v>61400000</v>
      </c>
      <c r="S47" s="14">
        <v>70200000</v>
      </c>
      <c r="T47" s="12" t="s">
        <v>146</v>
      </c>
      <c r="U47" s="14">
        <v>246000000</v>
      </c>
      <c r="V47" s="14">
        <v>76400000</v>
      </c>
      <c r="W47" s="14">
        <v>200000000</v>
      </c>
      <c r="X47" s="14">
        <v>63900000</v>
      </c>
      <c r="Y47" s="12" t="s">
        <v>129</v>
      </c>
      <c r="Z47" s="12">
        <f>1/0.32</f>
        <v>3.125</v>
      </c>
      <c r="AB47" s="12">
        <v>16838</v>
      </c>
    </row>
    <row r="48" spans="1:28" x14ac:dyDescent="0.3">
      <c r="A48" s="12" t="s">
        <v>1296</v>
      </c>
      <c r="B48" s="12" t="s">
        <v>918</v>
      </c>
      <c r="C48" s="12">
        <v>200</v>
      </c>
      <c r="D48" s="12">
        <v>70</v>
      </c>
      <c r="E48" s="12">
        <v>6</v>
      </c>
      <c r="F48" s="12">
        <v>6</v>
      </c>
      <c r="G48" s="12" t="s">
        <v>64</v>
      </c>
      <c r="H48" s="14">
        <v>247000000</v>
      </c>
      <c r="I48" s="14">
        <v>236000000</v>
      </c>
      <c r="J48" s="14">
        <v>250000000</v>
      </c>
      <c r="K48" s="14">
        <v>73600000</v>
      </c>
      <c r="L48" s="14">
        <v>76700000</v>
      </c>
      <c r="M48" s="14">
        <v>75300000</v>
      </c>
      <c r="N48" s="14">
        <v>202000000</v>
      </c>
      <c r="O48" s="14">
        <v>190000000</v>
      </c>
      <c r="P48" s="14">
        <v>207000000</v>
      </c>
      <c r="Q48" s="14">
        <v>58100000</v>
      </c>
      <c r="R48" s="14">
        <v>61400000</v>
      </c>
      <c r="S48" s="14">
        <v>70200000</v>
      </c>
      <c r="T48" s="12" t="s">
        <v>146</v>
      </c>
      <c r="U48" s="14">
        <v>246000000</v>
      </c>
      <c r="V48" s="14">
        <v>76400000</v>
      </c>
      <c r="W48" s="14">
        <v>200000000</v>
      </c>
      <c r="X48" s="14">
        <v>63900000</v>
      </c>
      <c r="Y48" s="12" t="s">
        <v>129</v>
      </c>
      <c r="Z48" s="12">
        <f>1/0.32</f>
        <v>3.125</v>
      </c>
      <c r="AB48" s="12">
        <v>16838</v>
      </c>
    </row>
    <row r="49" spans="1:28" x14ac:dyDescent="0.3">
      <c r="A49" s="12" t="s">
        <v>1312</v>
      </c>
      <c r="B49" s="12" t="s">
        <v>935</v>
      </c>
      <c r="C49" s="12">
        <v>200</v>
      </c>
      <c r="D49" s="12">
        <v>60</v>
      </c>
      <c r="E49" s="12">
        <v>19</v>
      </c>
      <c r="F49" s="12">
        <v>19</v>
      </c>
      <c r="G49" s="12" t="s">
        <v>35</v>
      </c>
      <c r="H49" s="14">
        <v>665000000</v>
      </c>
      <c r="I49" s="14">
        <v>652000000</v>
      </c>
      <c r="J49" s="14">
        <v>660000000</v>
      </c>
      <c r="K49" s="14">
        <v>194000000</v>
      </c>
      <c r="L49" s="14">
        <v>186000000</v>
      </c>
      <c r="M49" s="14">
        <v>192000000</v>
      </c>
      <c r="N49" s="14">
        <v>311000000</v>
      </c>
      <c r="O49" s="14">
        <v>299000000</v>
      </c>
      <c r="P49" s="14">
        <v>296000000</v>
      </c>
      <c r="Q49" s="14">
        <v>92800000</v>
      </c>
      <c r="R49" s="14">
        <v>84900000</v>
      </c>
      <c r="S49" s="14">
        <v>88200000</v>
      </c>
      <c r="T49" s="12" t="s">
        <v>36</v>
      </c>
      <c r="U49" s="14">
        <v>659000000</v>
      </c>
      <c r="V49" s="14">
        <v>192000000</v>
      </c>
      <c r="W49" s="14">
        <v>302000000</v>
      </c>
      <c r="X49" s="14">
        <v>88600000</v>
      </c>
      <c r="Y49" s="12" t="s">
        <v>37</v>
      </c>
      <c r="Z49" s="12">
        <f>1/0.29</f>
        <v>3.4482758620689657</v>
      </c>
      <c r="AB49" s="12">
        <v>38734</v>
      </c>
    </row>
    <row r="50" spans="1:28" x14ac:dyDescent="0.3">
      <c r="A50" s="12" t="s">
        <v>1364</v>
      </c>
      <c r="B50" s="12" t="s">
        <v>983</v>
      </c>
      <c r="C50" s="12">
        <v>200</v>
      </c>
      <c r="D50" s="12">
        <v>20</v>
      </c>
      <c r="E50" s="12">
        <v>3</v>
      </c>
      <c r="F50" s="12">
        <v>3</v>
      </c>
      <c r="G50" s="12" t="s">
        <v>26</v>
      </c>
      <c r="H50" s="14">
        <v>9020000</v>
      </c>
      <c r="I50" s="14">
        <v>8670000</v>
      </c>
      <c r="J50" s="14">
        <v>8590000</v>
      </c>
      <c r="K50" s="14">
        <v>1690000</v>
      </c>
      <c r="L50" s="14">
        <v>1940000</v>
      </c>
      <c r="M50" s="14">
        <v>2010000</v>
      </c>
      <c r="N50" s="14">
        <v>9020000</v>
      </c>
      <c r="O50" s="14">
        <v>8670000</v>
      </c>
      <c r="P50" s="14">
        <v>8590000</v>
      </c>
      <c r="Q50" s="14">
        <v>1690000</v>
      </c>
      <c r="R50" s="14">
        <v>1940000</v>
      </c>
      <c r="S50" s="14">
        <v>2010000</v>
      </c>
      <c r="T50" s="12" t="s">
        <v>311</v>
      </c>
      <c r="U50" s="14">
        <v>8760000</v>
      </c>
      <c r="V50" s="14">
        <v>1880000</v>
      </c>
      <c r="W50" s="14">
        <v>8760000</v>
      </c>
      <c r="X50" s="14">
        <v>1880000</v>
      </c>
      <c r="Y50" s="12" t="s">
        <v>110</v>
      </c>
      <c r="Z50" s="12">
        <f>1/0.21</f>
        <v>4.7619047619047619</v>
      </c>
      <c r="AB50" s="12">
        <v>36024</v>
      </c>
    </row>
    <row r="51" spans="1:28" x14ac:dyDescent="0.3">
      <c r="A51" s="12" t="s">
        <v>1289</v>
      </c>
      <c r="B51" s="12" t="s">
        <v>910</v>
      </c>
      <c r="C51" s="12">
        <v>148.75</v>
      </c>
      <c r="D51" s="12">
        <v>27</v>
      </c>
      <c r="E51" s="12">
        <v>2</v>
      </c>
      <c r="F51" s="12">
        <v>2</v>
      </c>
      <c r="G51" s="12" t="s">
        <v>26</v>
      </c>
      <c r="H51" s="14">
        <v>80600000</v>
      </c>
      <c r="I51" s="14">
        <v>77200000</v>
      </c>
      <c r="J51" s="14">
        <v>79200000</v>
      </c>
      <c r="K51" s="14">
        <v>25100000</v>
      </c>
      <c r="L51" s="14">
        <v>24800000</v>
      </c>
      <c r="M51" s="14">
        <v>28200000</v>
      </c>
      <c r="N51" s="14">
        <v>80600000</v>
      </c>
      <c r="O51" s="14">
        <v>77200000</v>
      </c>
      <c r="P51" s="14">
        <v>79200000</v>
      </c>
      <c r="Q51" s="14">
        <v>25100000</v>
      </c>
      <c r="R51" s="14">
        <v>24800000</v>
      </c>
      <c r="S51" s="14">
        <v>28200000</v>
      </c>
      <c r="T51" s="12" t="s">
        <v>360</v>
      </c>
      <c r="U51" s="14">
        <v>79000000</v>
      </c>
      <c r="V51" s="14">
        <v>26100000</v>
      </c>
      <c r="W51" s="14">
        <v>79000000</v>
      </c>
      <c r="X51" s="14">
        <v>26100000</v>
      </c>
      <c r="Y51" s="12" t="s">
        <v>306</v>
      </c>
      <c r="Z51" s="12">
        <f>1/0.33</f>
        <v>3.0303030303030303</v>
      </c>
      <c r="AB51" s="12">
        <v>11675</v>
      </c>
    </row>
    <row r="52" spans="1:28" x14ac:dyDescent="0.3">
      <c r="A52" s="12" t="s">
        <v>1217</v>
      </c>
      <c r="B52" s="12" t="s">
        <v>843</v>
      </c>
      <c r="C52" s="12">
        <v>87.67</v>
      </c>
      <c r="D52" s="12">
        <v>43</v>
      </c>
      <c r="E52" s="12">
        <v>16</v>
      </c>
      <c r="F52" s="12">
        <v>16</v>
      </c>
      <c r="G52" s="12" t="s">
        <v>56</v>
      </c>
      <c r="H52" s="14">
        <v>196000000</v>
      </c>
      <c r="I52" s="14">
        <v>183000000</v>
      </c>
      <c r="J52" s="14">
        <v>216000000</v>
      </c>
      <c r="K52" s="14">
        <v>84000000</v>
      </c>
      <c r="L52" s="14">
        <v>83900000</v>
      </c>
      <c r="M52" s="14">
        <v>92100000</v>
      </c>
      <c r="N52" s="14">
        <v>71700000</v>
      </c>
      <c r="O52" s="14">
        <v>69100000</v>
      </c>
      <c r="P52" s="14">
        <v>67800000</v>
      </c>
      <c r="Q52" s="14">
        <v>30500000</v>
      </c>
      <c r="R52" s="14">
        <v>29500000</v>
      </c>
      <c r="S52" s="14">
        <v>30500000</v>
      </c>
      <c r="T52" s="12" t="s">
        <v>527</v>
      </c>
      <c r="U52" s="14">
        <v>198000000</v>
      </c>
      <c r="V52" s="14">
        <v>87200000</v>
      </c>
      <c r="W52" s="14">
        <v>69500000</v>
      </c>
      <c r="X52" s="14">
        <v>30200000</v>
      </c>
      <c r="Y52" s="12" t="s">
        <v>507</v>
      </c>
      <c r="Z52" s="12">
        <f>1/0.43</f>
        <v>2.3255813953488373</v>
      </c>
      <c r="AB52" s="12">
        <v>58337</v>
      </c>
    </row>
    <row r="53" spans="1:28" x14ac:dyDescent="0.3">
      <c r="A53" s="12" t="s">
        <v>1020</v>
      </c>
      <c r="B53" s="12" t="s">
        <v>666</v>
      </c>
      <c r="C53" s="12">
        <v>200</v>
      </c>
      <c r="D53" s="12">
        <v>13</v>
      </c>
      <c r="E53" s="12">
        <v>19</v>
      </c>
      <c r="F53" s="12">
        <v>19</v>
      </c>
      <c r="G53" s="12" t="s">
        <v>26</v>
      </c>
      <c r="H53" s="14">
        <v>17300000</v>
      </c>
      <c r="I53" s="14">
        <v>16300000</v>
      </c>
      <c r="J53" s="14">
        <v>15000000</v>
      </c>
      <c r="K53" s="14">
        <v>261000000</v>
      </c>
      <c r="L53" s="14">
        <v>257000000</v>
      </c>
      <c r="M53" s="14">
        <v>278000000</v>
      </c>
      <c r="N53" s="14">
        <v>3460000</v>
      </c>
      <c r="O53" s="14">
        <v>3260000</v>
      </c>
      <c r="P53" s="14">
        <v>2970000</v>
      </c>
      <c r="Q53" s="14">
        <v>67700000</v>
      </c>
      <c r="R53" s="14">
        <v>64600000</v>
      </c>
      <c r="S53" s="14">
        <v>74100000</v>
      </c>
      <c r="T53" s="12" t="s">
        <v>27</v>
      </c>
      <c r="U53" s="14">
        <v>16200000</v>
      </c>
      <c r="V53" s="14">
        <v>265000000</v>
      </c>
      <c r="W53" s="14">
        <v>3230000</v>
      </c>
      <c r="X53" s="14">
        <v>68800000</v>
      </c>
      <c r="Y53" s="12" t="s">
        <v>28</v>
      </c>
      <c r="Z53" s="12">
        <f>1/21.32</f>
        <v>4.6904315196998121E-2</v>
      </c>
      <c r="AB53" s="12">
        <v>272536</v>
      </c>
    </row>
    <row r="54" spans="1:28" x14ac:dyDescent="0.3">
      <c r="A54" s="12" t="s">
        <v>1024</v>
      </c>
      <c r="B54" s="12" t="s">
        <v>670</v>
      </c>
      <c r="C54" s="12">
        <v>200</v>
      </c>
      <c r="D54" s="12">
        <v>10</v>
      </c>
      <c r="E54" s="12">
        <v>2</v>
      </c>
      <c r="F54" s="12">
        <v>2</v>
      </c>
      <c r="H54" s="14">
        <v>847000</v>
      </c>
      <c r="I54" s="14">
        <v>697000</v>
      </c>
      <c r="J54" s="14">
        <v>898000</v>
      </c>
      <c r="K54" s="14">
        <v>9120000</v>
      </c>
      <c r="L54" s="14">
        <v>7680000</v>
      </c>
      <c r="M54" s="14">
        <v>6770000</v>
      </c>
      <c r="N54" s="14">
        <v>847000</v>
      </c>
      <c r="O54" s="14">
        <v>697000</v>
      </c>
      <c r="P54" s="14">
        <v>898000</v>
      </c>
      <c r="Q54" s="14">
        <v>9120000</v>
      </c>
      <c r="R54" s="14">
        <v>7680000</v>
      </c>
      <c r="S54" s="14">
        <v>6770000</v>
      </c>
      <c r="T54" s="12" t="s">
        <v>236</v>
      </c>
      <c r="U54" s="14">
        <v>814000</v>
      </c>
      <c r="V54" s="14">
        <v>7860000</v>
      </c>
      <c r="W54" s="14">
        <v>814000</v>
      </c>
      <c r="X54" s="14">
        <v>7860000</v>
      </c>
      <c r="Y54" s="12" t="s">
        <v>237</v>
      </c>
      <c r="Z54" s="12">
        <f>1/9.65</f>
        <v>0.10362694300518134</v>
      </c>
      <c r="AB54" s="12">
        <v>34107</v>
      </c>
    </row>
    <row r="55" spans="1:28" x14ac:dyDescent="0.3">
      <c r="A55" s="12" t="s">
        <v>1189</v>
      </c>
      <c r="B55" s="12" t="s">
        <v>819</v>
      </c>
      <c r="C55" s="12">
        <v>66.400000000000006</v>
      </c>
      <c r="D55" s="12">
        <v>48</v>
      </c>
      <c r="E55" s="12">
        <v>36</v>
      </c>
      <c r="F55" s="12">
        <v>22</v>
      </c>
      <c r="G55" s="12" t="s">
        <v>587</v>
      </c>
      <c r="H55" s="14">
        <v>588000000</v>
      </c>
      <c r="I55" s="14">
        <v>541000000</v>
      </c>
      <c r="J55" s="14">
        <v>581000000</v>
      </c>
      <c r="K55" s="14">
        <v>308000000</v>
      </c>
      <c r="L55" s="14">
        <v>303000000</v>
      </c>
      <c r="M55" s="14">
        <v>318000000</v>
      </c>
      <c r="N55" s="14">
        <v>190000000</v>
      </c>
      <c r="O55" s="14">
        <v>186000000</v>
      </c>
      <c r="P55" s="14">
        <v>191000000</v>
      </c>
      <c r="Q55" s="14">
        <v>89600000</v>
      </c>
      <c r="R55" s="14">
        <v>88400000</v>
      </c>
      <c r="S55" s="14">
        <v>98800000</v>
      </c>
      <c r="T55" s="12" t="s">
        <v>588</v>
      </c>
      <c r="U55" s="14">
        <v>570000000</v>
      </c>
      <c r="V55" s="14">
        <v>310000000</v>
      </c>
      <c r="W55" s="14">
        <v>189000000</v>
      </c>
      <c r="X55" s="14">
        <v>92300000</v>
      </c>
      <c r="Y55" s="12" t="s">
        <v>589</v>
      </c>
      <c r="Z55" s="12">
        <f>1/0.49</f>
        <v>2.0408163265306123</v>
      </c>
      <c r="AB55" s="12">
        <v>83281</v>
      </c>
    </row>
    <row r="56" spans="1:28" x14ac:dyDescent="0.3">
      <c r="A56" s="12" t="s">
        <v>1104</v>
      </c>
      <c r="B56" s="12" t="s">
        <v>739</v>
      </c>
      <c r="C56" s="12">
        <v>200</v>
      </c>
      <c r="D56" s="12">
        <v>56</v>
      </c>
      <c r="E56" s="12">
        <v>23</v>
      </c>
      <c r="F56" s="12">
        <v>23</v>
      </c>
      <c r="G56" s="12" t="s">
        <v>29</v>
      </c>
      <c r="H56" s="14">
        <v>120000000</v>
      </c>
      <c r="I56" s="14">
        <v>106000000</v>
      </c>
      <c r="J56" s="14">
        <v>128000000</v>
      </c>
      <c r="K56" s="14">
        <v>431000000</v>
      </c>
      <c r="L56" s="14">
        <v>394000000</v>
      </c>
      <c r="M56" s="14">
        <v>412000000</v>
      </c>
      <c r="N56" s="14">
        <v>42200000</v>
      </c>
      <c r="O56" s="14">
        <v>39800000</v>
      </c>
      <c r="P56" s="14">
        <v>43500000</v>
      </c>
      <c r="Q56" s="14">
        <v>149000000</v>
      </c>
      <c r="R56" s="14">
        <v>127000000</v>
      </c>
      <c r="S56" s="14">
        <v>134000000</v>
      </c>
      <c r="T56" s="12" t="s">
        <v>30</v>
      </c>
      <c r="U56" s="14">
        <v>118000000</v>
      </c>
      <c r="V56" s="14">
        <v>418000000</v>
      </c>
      <c r="W56" s="14">
        <v>41800000</v>
      </c>
      <c r="X56" s="14">
        <v>136000000</v>
      </c>
      <c r="Y56" s="12" t="s">
        <v>31</v>
      </c>
      <c r="Z56" s="12">
        <f>1/3.26</f>
        <v>0.30674846625766872</v>
      </c>
      <c r="AB56" s="12">
        <v>60449</v>
      </c>
    </row>
    <row r="57" spans="1:28" x14ac:dyDescent="0.3">
      <c r="A57" s="12" t="s">
        <v>1159</v>
      </c>
      <c r="B57" s="12" t="s">
        <v>793</v>
      </c>
      <c r="C57" s="12">
        <v>81.92</v>
      </c>
      <c r="D57" s="12">
        <v>6</v>
      </c>
      <c r="E57" s="12">
        <v>2</v>
      </c>
      <c r="F57" s="12">
        <v>2</v>
      </c>
      <c r="G57" s="12" t="s">
        <v>26</v>
      </c>
      <c r="H57" s="14">
        <v>550000</v>
      </c>
      <c r="I57" s="14">
        <v>725000</v>
      </c>
      <c r="J57" s="14">
        <v>656000</v>
      </c>
      <c r="K57" s="14">
        <v>1490000</v>
      </c>
      <c r="L57" s="14">
        <v>1660000</v>
      </c>
      <c r="M57" s="14">
        <v>1960000</v>
      </c>
      <c r="N57" s="14">
        <v>550000</v>
      </c>
      <c r="O57" s="14">
        <v>725000</v>
      </c>
      <c r="P57" s="14">
        <v>656000</v>
      </c>
      <c r="Q57" s="14">
        <v>1490000</v>
      </c>
      <c r="R57" s="14">
        <v>1660000</v>
      </c>
      <c r="S57" s="14">
        <v>1960000</v>
      </c>
      <c r="T57" s="12" t="s">
        <v>544</v>
      </c>
      <c r="U57" s="14">
        <v>700000</v>
      </c>
      <c r="V57" s="14">
        <v>1700000</v>
      </c>
      <c r="W57" s="14">
        <v>700000</v>
      </c>
      <c r="X57" s="14">
        <v>1700000</v>
      </c>
      <c r="Y57" s="12" t="s">
        <v>545</v>
      </c>
      <c r="Z57" s="12">
        <f>1/2.43</f>
        <v>0.41152263374485593</v>
      </c>
      <c r="AB57" s="12">
        <v>85360</v>
      </c>
    </row>
    <row r="58" spans="1:28" x14ac:dyDescent="0.3">
      <c r="A58" s="12" t="s">
        <v>1146</v>
      </c>
      <c r="B58" s="12" t="s">
        <v>779</v>
      </c>
      <c r="C58" s="12">
        <v>113.71</v>
      </c>
      <c r="D58" s="12">
        <v>11</v>
      </c>
      <c r="E58" s="12">
        <v>2</v>
      </c>
      <c r="F58" s="12">
        <v>2</v>
      </c>
      <c r="H58" s="14">
        <v>11800000</v>
      </c>
      <c r="I58" s="14">
        <v>11300000</v>
      </c>
      <c r="J58" s="14">
        <v>13000000</v>
      </c>
      <c r="K58" s="14">
        <v>31700000</v>
      </c>
      <c r="L58" s="14">
        <v>27700000</v>
      </c>
      <c r="M58" s="14">
        <v>35000000</v>
      </c>
      <c r="N58" s="14">
        <v>11800000</v>
      </c>
      <c r="O58" s="14">
        <v>11300000</v>
      </c>
      <c r="P58" s="14">
        <v>13000000</v>
      </c>
      <c r="Q58" s="14">
        <v>31700000</v>
      </c>
      <c r="R58" s="14">
        <v>27700000</v>
      </c>
      <c r="S58" s="14">
        <v>35000000</v>
      </c>
      <c r="T58" s="12" t="s">
        <v>453</v>
      </c>
      <c r="U58" s="14">
        <v>12000000</v>
      </c>
      <c r="V58" s="14">
        <v>31500000</v>
      </c>
      <c r="W58" s="14">
        <v>12000000</v>
      </c>
      <c r="X58" s="14">
        <v>31500000</v>
      </c>
      <c r="Y58" s="12" t="s">
        <v>454</v>
      </c>
      <c r="Z58" s="12">
        <f>1/2.61</f>
        <v>0.38314176245210729</v>
      </c>
      <c r="AB58" s="12">
        <v>21867</v>
      </c>
    </row>
    <row r="59" spans="1:28" x14ac:dyDescent="0.3">
      <c r="A59" s="12" t="s">
        <v>1125</v>
      </c>
      <c r="B59" s="12" t="s">
        <v>759</v>
      </c>
      <c r="C59" s="12">
        <v>133.96</v>
      </c>
      <c r="D59" s="12">
        <v>50</v>
      </c>
      <c r="E59" s="12">
        <v>15</v>
      </c>
      <c r="F59" s="12">
        <v>15</v>
      </c>
      <c r="G59" s="12" t="s">
        <v>32</v>
      </c>
      <c r="H59" s="14">
        <v>175000000</v>
      </c>
      <c r="I59" s="14">
        <v>180000000</v>
      </c>
      <c r="J59" s="14">
        <v>173000000</v>
      </c>
      <c r="K59" s="14">
        <v>505000000</v>
      </c>
      <c r="L59" s="14">
        <v>487000000</v>
      </c>
      <c r="M59" s="14">
        <v>516000000</v>
      </c>
      <c r="N59" s="14">
        <v>87900000</v>
      </c>
      <c r="O59" s="14">
        <v>82600000</v>
      </c>
      <c r="P59" s="14">
        <v>76900000</v>
      </c>
      <c r="Q59" s="14">
        <v>241000000</v>
      </c>
      <c r="R59" s="14">
        <v>223000000</v>
      </c>
      <c r="S59" s="14">
        <v>242000000</v>
      </c>
      <c r="T59" s="12" t="s">
        <v>390</v>
      </c>
      <c r="U59" s="14">
        <v>176000000</v>
      </c>
      <c r="V59" s="14">
        <v>502000000</v>
      </c>
      <c r="W59" s="14">
        <v>82500000</v>
      </c>
      <c r="X59" s="14">
        <v>235000000</v>
      </c>
      <c r="Y59" s="12" t="s">
        <v>391</v>
      </c>
      <c r="Z59" s="12">
        <f>1/2.85</f>
        <v>0.35087719298245612</v>
      </c>
      <c r="AB59" s="12">
        <v>29977</v>
      </c>
    </row>
    <row r="60" spans="1:28" x14ac:dyDescent="0.3">
      <c r="A60" s="12" t="s">
        <v>1226</v>
      </c>
      <c r="B60" s="12" t="s">
        <v>851</v>
      </c>
      <c r="C60" s="12">
        <v>92.38</v>
      </c>
      <c r="D60" s="12">
        <v>8</v>
      </c>
      <c r="E60" s="12">
        <v>5</v>
      </c>
      <c r="F60" s="12">
        <v>5</v>
      </c>
      <c r="G60" s="12" t="s">
        <v>26</v>
      </c>
      <c r="H60" s="14">
        <v>21600000</v>
      </c>
      <c r="I60" s="14">
        <v>20200000</v>
      </c>
      <c r="J60" s="14">
        <v>18100000</v>
      </c>
      <c r="K60" s="14">
        <v>10700000</v>
      </c>
      <c r="L60" s="14">
        <v>6490000</v>
      </c>
      <c r="M60" s="14">
        <v>9070000</v>
      </c>
      <c r="N60" s="14">
        <v>18200000</v>
      </c>
      <c r="O60" s="14">
        <v>17100000</v>
      </c>
      <c r="P60" s="14">
        <v>15700000</v>
      </c>
      <c r="Q60" s="14">
        <v>8910000</v>
      </c>
      <c r="R60" s="14">
        <v>5090000</v>
      </c>
      <c r="S60" s="14">
        <v>7630000</v>
      </c>
      <c r="T60" s="12" t="s">
        <v>512</v>
      </c>
      <c r="U60" s="14">
        <v>20000000</v>
      </c>
      <c r="V60" s="14">
        <v>8760000</v>
      </c>
      <c r="W60" s="14">
        <v>17000000</v>
      </c>
      <c r="X60" s="14">
        <v>7210000</v>
      </c>
      <c r="Y60" s="12" t="s">
        <v>339</v>
      </c>
      <c r="Z60" s="12">
        <f>1/0.42</f>
        <v>2.3809523809523809</v>
      </c>
      <c r="AB60" s="12">
        <v>119427</v>
      </c>
    </row>
    <row r="61" spans="1:28" x14ac:dyDescent="0.3">
      <c r="A61" s="12" t="s">
        <v>1129</v>
      </c>
      <c r="B61" s="12" t="s">
        <v>761</v>
      </c>
      <c r="C61" s="12">
        <v>130.71</v>
      </c>
      <c r="D61" s="12">
        <v>22</v>
      </c>
      <c r="E61" s="12">
        <v>4</v>
      </c>
      <c r="F61" s="12">
        <v>4</v>
      </c>
      <c r="G61" s="12" t="s">
        <v>26</v>
      </c>
      <c r="H61" s="14">
        <v>38400000</v>
      </c>
      <c r="I61" s="14">
        <v>37800000</v>
      </c>
      <c r="J61" s="14">
        <v>34800000</v>
      </c>
      <c r="K61" s="14">
        <v>83500000</v>
      </c>
      <c r="L61" s="14">
        <v>118000000</v>
      </c>
      <c r="M61" s="14">
        <v>125000000</v>
      </c>
      <c r="N61" s="14">
        <v>37400000</v>
      </c>
      <c r="O61" s="14">
        <v>36900000</v>
      </c>
      <c r="P61" s="14">
        <v>34800000</v>
      </c>
      <c r="Q61" s="14">
        <v>78300000</v>
      </c>
      <c r="R61" s="14">
        <v>111000000</v>
      </c>
      <c r="S61" s="14">
        <v>118000000</v>
      </c>
      <c r="T61" s="12" t="s">
        <v>397</v>
      </c>
      <c r="U61" s="14">
        <v>37400000</v>
      </c>
      <c r="V61" s="14">
        <v>109000000</v>
      </c>
      <c r="W61" s="14">
        <v>36400000</v>
      </c>
      <c r="X61" s="14">
        <v>102000000</v>
      </c>
      <c r="Y61" s="12" t="s">
        <v>396</v>
      </c>
      <c r="Z61" s="12">
        <f>1/2.81</f>
        <v>0.35587188612099646</v>
      </c>
      <c r="AB61" s="12">
        <v>16605</v>
      </c>
    </row>
    <row r="62" spans="1:28" x14ac:dyDescent="0.3">
      <c r="A62" s="12" t="s">
        <v>1051</v>
      </c>
      <c r="B62" s="12" t="s">
        <v>4459</v>
      </c>
      <c r="C62" s="12">
        <v>200</v>
      </c>
      <c r="D62" s="12">
        <v>41</v>
      </c>
      <c r="E62" s="12">
        <v>7</v>
      </c>
      <c r="F62" s="12">
        <v>7</v>
      </c>
      <c r="H62" s="14">
        <v>136000000</v>
      </c>
      <c r="I62" s="14">
        <v>119000000</v>
      </c>
      <c r="J62" s="14">
        <v>122000000</v>
      </c>
      <c r="K62" s="14">
        <v>661000000</v>
      </c>
      <c r="L62" s="14">
        <v>631000000</v>
      </c>
      <c r="M62" s="14">
        <v>608000000</v>
      </c>
      <c r="N62" s="14">
        <v>98800000</v>
      </c>
      <c r="O62" s="14">
        <v>96600000</v>
      </c>
      <c r="P62" s="14">
        <v>93700000</v>
      </c>
      <c r="Q62" s="14">
        <v>511000000</v>
      </c>
      <c r="R62" s="14">
        <v>492000000</v>
      </c>
      <c r="S62" s="14">
        <v>466000000</v>
      </c>
      <c r="T62" s="12" t="s">
        <v>192</v>
      </c>
      <c r="U62" s="14">
        <v>125000000</v>
      </c>
      <c r="V62" s="14">
        <v>633000000</v>
      </c>
      <c r="W62" s="14">
        <v>96400000</v>
      </c>
      <c r="X62" s="14">
        <v>490000000</v>
      </c>
      <c r="Y62" s="12" t="s">
        <v>193</v>
      </c>
      <c r="Z62" s="12">
        <f>1/5.08</f>
        <v>0.19685039370078738</v>
      </c>
      <c r="AB62" s="12">
        <v>16445</v>
      </c>
    </row>
    <row r="63" spans="1:28" x14ac:dyDescent="0.3">
      <c r="A63" s="12" t="s">
        <v>1131</v>
      </c>
      <c r="B63" s="12" t="s">
        <v>765</v>
      </c>
      <c r="C63" s="12">
        <v>128</v>
      </c>
      <c r="D63" s="12">
        <v>38</v>
      </c>
      <c r="E63" s="12">
        <v>14</v>
      </c>
      <c r="F63" s="12">
        <v>14</v>
      </c>
      <c r="G63" s="12" t="s">
        <v>135</v>
      </c>
      <c r="H63" s="14">
        <v>193000000</v>
      </c>
      <c r="I63" s="14">
        <v>167000000</v>
      </c>
      <c r="J63" s="14">
        <v>189000000</v>
      </c>
      <c r="K63" s="14">
        <v>562000000</v>
      </c>
      <c r="L63" s="14">
        <v>468000000</v>
      </c>
      <c r="M63" s="14">
        <v>604000000</v>
      </c>
      <c r="N63" s="14">
        <v>86400000</v>
      </c>
      <c r="O63" s="14">
        <v>77500000</v>
      </c>
      <c r="P63" s="14">
        <v>85200000</v>
      </c>
      <c r="Q63" s="14">
        <v>252000000</v>
      </c>
      <c r="R63" s="14">
        <v>162000000</v>
      </c>
      <c r="S63" s="14">
        <v>278000000</v>
      </c>
      <c r="T63" s="12" t="s">
        <v>405</v>
      </c>
      <c r="U63" s="14">
        <v>183000000</v>
      </c>
      <c r="V63" s="14">
        <v>545000000</v>
      </c>
      <c r="W63" s="14">
        <v>83000000</v>
      </c>
      <c r="X63" s="14">
        <v>231000000</v>
      </c>
      <c r="Y63" s="12" t="s">
        <v>406</v>
      </c>
      <c r="Z63" s="12">
        <f>1/2.78</f>
        <v>0.35971223021582738</v>
      </c>
      <c r="AB63" s="12">
        <v>31420</v>
      </c>
    </row>
    <row r="64" spans="1:28" x14ac:dyDescent="0.3">
      <c r="A64" s="12" t="s">
        <v>1099</v>
      </c>
      <c r="B64" s="12" t="s">
        <v>4461</v>
      </c>
      <c r="C64" s="12">
        <v>200</v>
      </c>
      <c r="D64" s="12">
        <v>52</v>
      </c>
      <c r="E64" s="12">
        <v>12</v>
      </c>
      <c r="F64" s="12">
        <v>12</v>
      </c>
      <c r="G64" s="12" t="s">
        <v>35</v>
      </c>
      <c r="H64" s="14">
        <v>106000000</v>
      </c>
      <c r="I64" s="14">
        <v>96000000</v>
      </c>
      <c r="J64" s="14">
        <v>118000000</v>
      </c>
      <c r="K64" s="14">
        <v>337000000</v>
      </c>
      <c r="L64" s="14">
        <v>319000000</v>
      </c>
      <c r="M64" s="14">
        <v>331000000</v>
      </c>
      <c r="N64" s="14">
        <v>55300000</v>
      </c>
      <c r="O64" s="14">
        <v>49100000</v>
      </c>
      <c r="P64" s="14">
        <v>71500000</v>
      </c>
      <c r="Q64" s="14">
        <v>207000000</v>
      </c>
      <c r="R64" s="14">
        <v>188000000</v>
      </c>
      <c r="S64" s="14">
        <v>195000000</v>
      </c>
      <c r="T64" s="12" t="s">
        <v>125</v>
      </c>
      <c r="U64" s="14">
        <v>108000000</v>
      </c>
      <c r="V64" s="14">
        <v>329000000</v>
      </c>
      <c r="W64" s="14">
        <v>58600000</v>
      </c>
      <c r="X64" s="14">
        <v>197000000</v>
      </c>
      <c r="Y64" s="12" t="s">
        <v>126</v>
      </c>
      <c r="Z64" s="12">
        <f>1/3.36</f>
        <v>0.29761904761904762</v>
      </c>
      <c r="AB64" s="12">
        <v>32838</v>
      </c>
    </row>
    <row r="65" spans="1:28" x14ac:dyDescent="0.3">
      <c r="A65" s="12" t="s">
        <v>1399</v>
      </c>
      <c r="B65" s="12" t="s">
        <v>1010</v>
      </c>
      <c r="C65" s="12">
        <v>200</v>
      </c>
      <c r="D65" s="12">
        <v>9</v>
      </c>
      <c r="E65" s="12">
        <v>2</v>
      </c>
      <c r="F65" s="12">
        <v>2</v>
      </c>
      <c r="G65" s="12" t="s">
        <v>26</v>
      </c>
      <c r="H65" s="14">
        <v>42400000</v>
      </c>
      <c r="I65" s="14">
        <v>37200000</v>
      </c>
      <c r="J65" s="14">
        <v>35400000</v>
      </c>
      <c r="K65" s="14">
        <v>2550000</v>
      </c>
      <c r="L65" s="14">
        <v>2460000</v>
      </c>
      <c r="M65" s="14">
        <v>1650000</v>
      </c>
      <c r="N65" s="14">
        <v>42400000</v>
      </c>
      <c r="O65" s="14">
        <v>37200000</v>
      </c>
      <c r="P65" s="14">
        <v>35400000</v>
      </c>
      <c r="Q65" s="14">
        <v>2550000</v>
      </c>
      <c r="R65" s="14">
        <v>2460000</v>
      </c>
      <c r="S65" s="14">
        <v>1650000</v>
      </c>
      <c r="T65" s="12" t="s">
        <v>156</v>
      </c>
      <c r="U65" s="14">
        <v>38300000</v>
      </c>
      <c r="V65" s="14">
        <v>2400000</v>
      </c>
      <c r="W65" s="14">
        <v>38300000</v>
      </c>
      <c r="X65" s="14">
        <v>2400000</v>
      </c>
      <c r="Y65" s="12" t="s">
        <v>60</v>
      </c>
      <c r="Z65" s="12">
        <f>1/0.06</f>
        <v>16.666666666666668</v>
      </c>
      <c r="AB65" s="12">
        <v>47995</v>
      </c>
    </row>
    <row r="66" spans="1:28" x14ac:dyDescent="0.3">
      <c r="A66" s="12" t="s">
        <v>1126</v>
      </c>
      <c r="B66" s="12" t="s">
        <v>760</v>
      </c>
      <c r="C66" s="12">
        <v>132.79</v>
      </c>
      <c r="D66" s="12">
        <v>54</v>
      </c>
      <c r="E66" s="12">
        <v>13</v>
      </c>
      <c r="F66" s="12">
        <v>13</v>
      </c>
      <c r="G66" s="12" t="s">
        <v>26</v>
      </c>
      <c r="H66" s="14">
        <v>190000000</v>
      </c>
      <c r="I66" s="14">
        <v>170000000</v>
      </c>
      <c r="J66" s="14">
        <v>183000000</v>
      </c>
      <c r="K66" s="14">
        <v>432000000</v>
      </c>
      <c r="L66" s="14">
        <v>389000000</v>
      </c>
      <c r="M66" s="14">
        <v>461000000</v>
      </c>
      <c r="N66" s="14">
        <v>85700000</v>
      </c>
      <c r="O66" s="14">
        <v>77200000</v>
      </c>
      <c r="P66" s="14">
        <v>79400000</v>
      </c>
      <c r="Q66" s="14">
        <v>227000000</v>
      </c>
      <c r="R66" s="14">
        <v>212000000</v>
      </c>
      <c r="S66" s="14">
        <v>248000000</v>
      </c>
      <c r="T66" s="12" t="s">
        <v>393</v>
      </c>
      <c r="U66" s="14">
        <v>181000000</v>
      </c>
      <c r="V66" s="14">
        <v>427000000</v>
      </c>
      <c r="W66" s="14">
        <v>80800000</v>
      </c>
      <c r="X66" s="14">
        <v>229000000</v>
      </c>
      <c r="Y66" s="12" t="s">
        <v>394</v>
      </c>
      <c r="Z66" s="12">
        <f>1/2.84</f>
        <v>0.35211267605633806</v>
      </c>
      <c r="AB66" s="12">
        <v>34216</v>
      </c>
    </row>
    <row r="67" spans="1:28" x14ac:dyDescent="0.3">
      <c r="A67" s="12" t="s">
        <v>1371</v>
      </c>
      <c r="B67" s="12" t="s">
        <v>988</v>
      </c>
      <c r="C67" s="12">
        <v>200</v>
      </c>
      <c r="D67" s="12">
        <v>3</v>
      </c>
      <c r="E67" s="12">
        <v>5</v>
      </c>
      <c r="F67" s="12">
        <v>4</v>
      </c>
      <c r="H67" s="14">
        <v>10300000</v>
      </c>
      <c r="I67" s="14">
        <v>9750000</v>
      </c>
      <c r="J67" s="14">
        <v>10100000</v>
      </c>
      <c r="K67" s="14">
        <v>1810000</v>
      </c>
      <c r="L67" s="14">
        <v>1830000</v>
      </c>
      <c r="M67" s="14">
        <v>1990000</v>
      </c>
      <c r="N67" s="14">
        <v>8420000</v>
      </c>
      <c r="O67" s="14">
        <v>7570000</v>
      </c>
      <c r="P67" s="14">
        <v>8490000</v>
      </c>
      <c r="Q67" s="14">
        <v>1470000</v>
      </c>
      <c r="R67" s="14">
        <v>1460000</v>
      </c>
      <c r="S67" s="14">
        <v>1680000</v>
      </c>
      <c r="T67" s="12" t="s">
        <v>206</v>
      </c>
      <c r="U67" s="14">
        <v>10000000</v>
      </c>
      <c r="V67" s="14">
        <v>1880000</v>
      </c>
      <c r="W67" s="14">
        <v>8160000</v>
      </c>
      <c r="X67" s="14">
        <v>1530000</v>
      </c>
      <c r="Y67" s="12" t="s">
        <v>207</v>
      </c>
      <c r="Z67" s="12">
        <f>1/0.19</f>
        <v>5.2631578947368425</v>
      </c>
      <c r="AB67" s="12">
        <v>270252</v>
      </c>
    </row>
    <row r="68" spans="1:28" x14ac:dyDescent="0.3">
      <c r="A68" s="12" t="s">
        <v>1261</v>
      </c>
      <c r="B68" s="12" t="s">
        <v>886</v>
      </c>
      <c r="C68" s="12">
        <v>125.79</v>
      </c>
      <c r="D68" s="12">
        <v>63</v>
      </c>
      <c r="E68" s="12">
        <v>6</v>
      </c>
      <c r="F68" s="12">
        <v>6</v>
      </c>
      <c r="G68" s="12" t="s">
        <v>86</v>
      </c>
      <c r="H68" s="14">
        <v>701000000</v>
      </c>
      <c r="I68" s="14">
        <v>655000000</v>
      </c>
      <c r="J68" s="14">
        <v>686000000</v>
      </c>
      <c r="K68" s="14">
        <v>253000000</v>
      </c>
      <c r="L68" s="14">
        <v>243000000</v>
      </c>
      <c r="M68" s="14">
        <v>260000000</v>
      </c>
      <c r="N68" s="14">
        <v>620000000</v>
      </c>
      <c r="O68" s="14">
        <v>546000000</v>
      </c>
      <c r="P68" s="14">
        <v>574000000</v>
      </c>
      <c r="Q68" s="14">
        <v>210000000</v>
      </c>
      <c r="R68" s="14">
        <v>201000000</v>
      </c>
      <c r="S68" s="14">
        <v>221000000</v>
      </c>
      <c r="T68" s="12" t="s">
        <v>410</v>
      </c>
      <c r="U68" s="14">
        <v>681000000</v>
      </c>
      <c r="V68" s="14">
        <v>252000000</v>
      </c>
      <c r="W68" s="14">
        <v>580000000</v>
      </c>
      <c r="X68" s="14">
        <v>211000000</v>
      </c>
      <c r="Y68" s="12" t="s">
        <v>344</v>
      </c>
      <c r="Z68" s="12">
        <f>1/0.36</f>
        <v>2.7777777777777777</v>
      </c>
      <c r="AB68" s="12">
        <v>14866</v>
      </c>
    </row>
    <row r="69" spans="1:28" x14ac:dyDescent="0.3">
      <c r="A69" s="12" t="s">
        <v>1090</v>
      </c>
      <c r="B69" s="12" t="s">
        <v>727</v>
      </c>
      <c r="C69" s="12">
        <v>200</v>
      </c>
      <c r="D69" s="12">
        <v>7</v>
      </c>
      <c r="E69" s="12">
        <v>2</v>
      </c>
      <c r="F69" s="12">
        <v>2</v>
      </c>
      <c r="H69" s="14">
        <v>3810000</v>
      </c>
      <c r="I69" s="14">
        <v>3250000</v>
      </c>
      <c r="J69" s="14">
        <v>3780000</v>
      </c>
      <c r="K69" s="14">
        <v>12500000</v>
      </c>
      <c r="L69" s="14">
        <v>12600000</v>
      </c>
      <c r="M69" s="14">
        <v>12700000</v>
      </c>
      <c r="N69" s="14">
        <v>3810000</v>
      </c>
      <c r="O69" s="14">
        <v>3250000</v>
      </c>
      <c r="P69" s="14">
        <v>3780000</v>
      </c>
      <c r="Q69" s="14">
        <v>12500000</v>
      </c>
      <c r="R69" s="14">
        <v>12600000</v>
      </c>
      <c r="S69" s="14">
        <v>12700000</v>
      </c>
      <c r="T69" s="12" t="s">
        <v>280</v>
      </c>
      <c r="U69" s="14">
        <v>3610000</v>
      </c>
      <c r="V69" s="14">
        <v>12600000</v>
      </c>
      <c r="W69" s="14">
        <v>3610000</v>
      </c>
      <c r="X69" s="14">
        <v>12600000</v>
      </c>
      <c r="Y69" s="12" t="s">
        <v>281</v>
      </c>
      <c r="Z69" s="12">
        <f>1/3.49</f>
        <v>0.28653295128939826</v>
      </c>
      <c r="AB69" s="12">
        <v>46585</v>
      </c>
    </row>
    <row r="70" spans="1:28" x14ac:dyDescent="0.3">
      <c r="A70" s="12" t="s">
        <v>1386</v>
      </c>
      <c r="B70" s="12" t="s">
        <v>4483</v>
      </c>
      <c r="C70" s="12">
        <v>200</v>
      </c>
      <c r="D70" s="12">
        <v>6</v>
      </c>
      <c r="E70" s="12">
        <v>9</v>
      </c>
      <c r="F70" s="12">
        <v>9</v>
      </c>
      <c r="G70" s="12" t="s">
        <v>56</v>
      </c>
      <c r="H70" s="14">
        <v>23500000</v>
      </c>
      <c r="I70" s="14">
        <v>19500000</v>
      </c>
      <c r="J70" s="14">
        <v>22600000</v>
      </c>
      <c r="K70" s="14">
        <v>3330000</v>
      </c>
      <c r="L70" s="14">
        <v>3660000</v>
      </c>
      <c r="M70" s="14">
        <v>3600000</v>
      </c>
      <c r="N70" s="14">
        <v>12000000</v>
      </c>
      <c r="O70" s="14">
        <v>9410000</v>
      </c>
      <c r="P70" s="14">
        <v>11100000</v>
      </c>
      <c r="Q70" s="14">
        <v>1430000</v>
      </c>
      <c r="R70" s="14">
        <v>1820000</v>
      </c>
      <c r="S70" s="14">
        <v>1620000</v>
      </c>
      <c r="T70" s="12" t="s">
        <v>57</v>
      </c>
      <c r="U70" s="14">
        <v>22300000</v>
      </c>
      <c r="V70" s="14">
        <v>3590000</v>
      </c>
      <c r="W70" s="14">
        <v>10800000</v>
      </c>
      <c r="X70" s="14">
        <v>1630000</v>
      </c>
      <c r="Y70" s="12" t="s">
        <v>58</v>
      </c>
      <c r="Z70" s="12">
        <f>1/0.15</f>
        <v>6.666666666666667</v>
      </c>
      <c r="AB70" s="12">
        <v>284596</v>
      </c>
    </row>
    <row r="71" spans="1:28" x14ac:dyDescent="0.3">
      <c r="A71" s="12" t="s">
        <v>1287</v>
      </c>
      <c r="B71" s="12" t="s">
        <v>903</v>
      </c>
      <c r="C71" s="12">
        <v>143.53</v>
      </c>
      <c r="D71" s="12">
        <v>60</v>
      </c>
      <c r="E71" s="12">
        <v>17</v>
      </c>
      <c r="F71" s="12">
        <v>13</v>
      </c>
      <c r="G71" s="12" t="s">
        <v>35</v>
      </c>
      <c r="H71" s="14">
        <v>853000000</v>
      </c>
      <c r="I71" s="14">
        <v>670000000</v>
      </c>
      <c r="J71" s="14">
        <v>778000000</v>
      </c>
      <c r="K71" s="14">
        <v>309000000</v>
      </c>
      <c r="L71" s="14">
        <v>305000000</v>
      </c>
      <c r="M71" s="14">
        <v>325000000</v>
      </c>
      <c r="N71" s="14">
        <v>437000000</v>
      </c>
      <c r="O71" s="14">
        <v>406000000</v>
      </c>
      <c r="P71" s="14">
        <v>437000000</v>
      </c>
      <c r="Q71" s="14">
        <v>142000000</v>
      </c>
      <c r="R71" s="14">
        <v>138000000</v>
      </c>
      <c r="S71" s="14">
        <v>152000000</v>
      </c>
      <c r="T71" s="12" t="s">
        <v>367</v>
      </c>
      <c r="U71" s="14">
        <v>767000000</v>
      </c>
      <c r="V71" s="14">
        <v>313000000</v>
      </c>
      <c r="W71" s="14">
        <v>427000000</v>
      </c>
      <c r="X71" s="14">
        <v>144000000</v>
      </c>
      <c r="Y71" s="12" t="s">
        <v>155</v>
      </c>
      <c r="Z71" s="12">
        <f>1/0.34</f>
        <v>2.9411764705882351</v>
      </c>
      <c r="AB71" s="12">
        <v>47141</v>
      </c>
    </row>
    <row r="72" spans="1:28" x14ac:dyDescent="0.3">
      <c r="A72" s="12" t="s">
        <v>1279</v>
      </c>
      <c r="B72" s="12" t="s">
        <v>4474</v>
      </c>
      <c r="C72" s="12">
        <v>142.91999999999999</v>
      </c>
      <c r="D72" s="12">
        <v>30</v>
      </c>
      <c r="E72" s="12">
        <v>5</v>
      </c>
      <c r="F72" s="12">
        <v>5</v>
      </c>
      <c r="G72" s="12" t="s">
        <v>218</v>
      </c>
      <c r="H72" s="14">
        <v>237000000</v>
      </c>
      <c r="I72" s="14">
        <v>223000000</v>
      </c>
      <c r="J72" s="14">
        <v>227000000</v>
      </c>
      <c r="K72" s="14">
        <v>77900000</v>
      </c>
      <c r="L72" s="14">
        <v>84000000</v>
      </c>
      <c r="M72" s="14">
        <v>94100000</v>
      </c>
      <c r="N72" s="14">
        <v>199000000</v>
      </c>
      <c r="O72" s="14">
        <v>191000000</v>
      </c>
      <c r="P72" s="14">
        <v>199000000</v>
      </c>
      <c r="Q72" s="14">
        <v>58600000</v>
      </c>
      <c r="R72" s="14">
        <v>66600000</v>
      </c>
      <c r="S72" s="14">
        <v>74000000</v>
      </c>
      <c r="T72" s="12" t="s">
        <v>372</v>
      </c>
      <c r="U72" s="14">
        <v>229000000</v>
      </c>
      <c r="V72" s="14">
        <v>85300000</v>
      </c>
      <c r="W72" s="14">
        <v>196000000</v>
      </c>
      <c r="X72" s="14">
        <v>66400000</v>
      </c>
      <c r="Y72" s="12" t="s">
        <v>155</v>
      </c>
      <c r="Z72" s="12">
        <f>1/0.34</f>
        <v>2.9411764705882351</v>
      </c>
      <c r="AB72" s="12">
        <v>17971</v>
      </c>
    </row>
    <row r="73" spans="1:28" x14ac:dyDescent="0.3">
      <c r="A73" s="12" t="s">
        <v>1299</v>
      </c>
      <c r="B73" s="12" t="s">
        <v>922</v>
      </c>
      <c r="C73" s="12">
        <v>200</v>
      </c>
      <c r="D73" s="12">
        <v>40</v>
      </c>
      <c r="E73" s="12">
        <v>9</v>
      </c>
      <c r="F73" s="12">
        <v>9</v>
      </c>
      <c r="G73" s="12" t="s">
        <v>26</v>
      </c>
      <c r="H73" s="14">
        <v>237000000</v>
      </c>
      <c r="I73" s="14">
        <v>214000000</v>
      </c>
      <c r="J73" s="14">
        <v>230000000</v>
      </c>
      <c r="K73" s="14">
        <v>71700000</v>
      </c>
      <c r="L73" s="14">
        <v>67700000</v>
      </c>
      <c r="M73" s="14">
        <v>72700000</v>
      </c>
      <c r="N73" s="14">
        <v>146000000</v>
      </c>
      <c r="O73" s="14">
        <v>134000000</v>
      </c>
      <c r="P73" s="14">
        <v>149000000</v>
      </c>
      <c r="Q73" s="14">
        <v>44400000</v>
      </c>
      <c r="R73" s="14">
        <v>42200000</v>
      </c>
      <c r="S73" s="14">
        <v>45700000</v>
      </c>
      <c r="T73" s="12" t="s">
        <v>132</v>
      </c>
      <c r="U73" s="14">
        <v>227000000</v>
      </c>
      <c r="V73" s="14">
        <v>70700000</v>
      </c>
      <c r="W73" s="14">
        <v>143000000</v>
      </c>
      <c r="X73" s="14">
        <v>44100000</v>
      </c>
      <c r="Y73" s="12" t="s">
        <v>103</v>
      </c>
      <c r="Z73" s="12">
        <f>1/0.31</f>
        <v>3.2258064516129035</v>
      </c>
      <c r="AB73" s="12">
        <v>32192</v>
      </c>
    </row>
    <row r="74" spans="1:28" x14ac:dyDescent="0.3">
      <c r="A74" s="12" t="s">
        <v>1242</v>
      </c>
      <c r="B74" s="12" t="s">
        <v>867</v>
      </c>
      <c r="C74" s="12">
        <v>109.54</v>
      </c>
      <c r="D74" s="12">
        <v>14</v>
      </c>
      <c r="E74" s="12">
        <v>5</v>
      </c>
      <c r="F74" s="12">
        <v>5</v>
      </c>
      <c r="H74" s="14">
        <v>40900000</v>
      </c>
      <c r="I74" s="14">
        <v>41800000</v>
      </c>
      <c r="J74" s="14">
        <v>41200000</v>
      </c>
      <c r="K74" s="14">
        <v>17100000</v>
      </c>
      <c r="L74" s="14">
        <v>17100000</v>
      </c>
      <c r="M74" s="14">
        <v>15900000</v>
      </c>
      <c r="N74" s="14">
        <v>38800000</v>
      </c>
      <c r="O74" s="14">
        <v>39100000</v>
      </c>
      <c r="P74" s="14">
        <v>37900000</v>
      </c>
      <c r="Q74" s="14">
        <v>15400000</v>
      </c>
      <c r="R74" s="14">
        <v>15300000</v>
      </c>
      <c r="S74" s="14">
        <v>14600000</v>
      </c>
      <c r="T74" s="12" t="s">
        <v>461</v>
      </c>
      <c r="U74" s="14">
        <v>41300000</v>
      </c>
      <c r="V74" s="14">
        <v>16700000</v>
      </c>
      <c r="W74" s="14">
        <v>38600000</v>
      </c>
      <c r="X74" s="14">
        <v>15100000</v>
      </c>
      <c r="Y74" s="12" t="s">
        <v>432</v>
      </c>
      <c r="Z74" s="12">
        <f>1/0.39</f>
        <v>2.5641025641025639</v>
      </c>
      <c r="AB74" s="12">
        <v>53985</v>
      </c>
    </row>
    <row r="75" spans="1:28" x14ac:dyDescent="0.3">
      <c r="A75" s="12" t="s">
        <v>1283</v>
      </c>
      <c r="B75" s="12" t="s">
        <v>904</v>
      </c>
      <c r="C75" s="12">
        <v>141.62</v>
      </c>
      <c r="D75" s="12">
        <v>10</v>
      </c>
      <c r="E75" s="12">
        <v>4</v>
      </c>
      <c r="F75" s="12">
        <v>4</v>
      </c>
      <c r="G75" s="12" t="s">
        <v>32</v>
      </c>
      <c r="H75" s="14">
        <v>10500000</v>
      </c>
      <c r="I75" s="14">
        <v>10400000</v>
      </c>
      <c r="J75" s="14">
        <v>11400000</v>
      </c>
      <c r="K75" s="14">
        <v>4290000</v>
      </c>
      <c r="L75" s="14">
        <v>3250000</v>
      </c>
      <c r="M75" s="14">
        <v>4250000</v>
      </c>
      <c r="N75" s="14">
        <v>8940000</v>
      </c>
      <c r="O75" s="14">
        <v>8970000</v>
      </c>
      <c r="P75" s="14">
        <v>9790000</v>
      </c>
      <c r="Q75" s="14">
        <v>3610000</v>
      </c>
      <c r="R75" s="14">
        <v>2420000</v>
      </c>
      <c r="S75" s="14">
        <v>3380000</v>
      </c>
      <c r="T75" s="12" t="s">
        <v>375</v>
      </c>
      <c r="U75" s="14">
        <v>10800000</v>
      </c>
      <c r="V75" s="14">
        <v>3930000</v>
      </c>
      <c r="W75" s="14">
        <v>9230000</v>
      </c>
      <c r="X75" s="14">
        <v>3140000</v>
      </c>
      <c r="Y75" s="12" t="s">
        <v>155</v>
      </c>
      <c r="Z75" s="12">
        <f>1/0.34</f>
        <v>2.9411764705882351</v>
      </c>
      <c r="AB75" s="12">
        <v>44954</v>
      </c>
    </row>
    <row r="76" spans="1:28" x14ac:dyDescent="0.3">
      <c r="A76" s="12" t="s">
        <v>1246</v>
      </c>
      <c r="B76" s="12" t="s">
        <v>868</v>
      </c>
      <c r="C76" s="12">
        <v>109.25</v>
      </c>
      <c r="D76" s="12">
        <v>20</v>
      </c>
      <c r="E76" s="12">
        <v>6</v>
      </c>
      <c r="F76" s="12">
        <v>6</v>
      </c>
      <c r="G76" s="12" t="s">
        <v>26</v>
      </c>
      <c r="H76" s="14">
        <v>129000000</v>
      </c>
      <c r="I76" s="14">
        <v>112000000</v>
      </c>
      <c r="J76" s="14">
        <v>125000000</v>
      </c>
      <c r="K76" s="14">
        <v>48500000</v>
      </c>
      <c r="L76" s="14">
        <v>37900000</v>
      </c>
      <c r="M76" s="14">
        <v>55200000</v>
      </c>
      <c r="N76" s="14">
        <v>94700000</v>
      </c>
      <c r="O76" s="14">
        <v>87000000</v>
      </c>
      <c r="P76" s="14">
        <v>90900000</v>
      </c>
      <c r="Q76" s="14">
        <v>34900000</v>
      </c>
      <c r="R76" s="14">
        <v>33300000</v>
      </c>
      <c r="S76" s="14">
        <v>38300000</v>
      </c>
      <c r="T76" s="12" t="s">
        <v>462</v>
      </c>
      <c r="U76" s="14">
        <v>122000000</v>
      </c>
      <c r="V76" s="14">
        <v>50700000</v>
      </c>
      <c r="W76" s="14">
        <v>90900000</v>
      </c>
      <c r="X76" s="14">
        <v>35500000</v>
      </c>
      <c r="Y76" s="12" t="s">
        <v>432</v>
      </c>
      <c r="Z76" s="12">
        <f>1/0.39</f>
        <v>2.5641025641025639</v>
      </c>
      <c r="AB76" s="12">
        <v>42445</v>
      </c>
    </row>
    <row r="77" spans="1:28" x14ac:dyDescent="0.3">
      <c r="A77" s="12" t="s">
        <v>1300</v>
      </c>
      <c r="B77" s="12" t="s">
        <v>923</v>
      </c>
      <c r="C77" s="12">
        <v>200</v>
      </c>
      <c r="D77" s="12">
        <v>58</v>
      </c>
      <c r="E77" s="12">
        <v>11</v>
      </c>
      <c r="F77" s="12">
        <v>10</v>
      </c>
      <c r="G77" s="12" t="s">
        <v>26</v>
      </c>
      <c r="H77" s="14">
        <v>448000000</v>
      </c>
      <c r="I77" s="14">
        <v>400000000</v>
      </c>
      <c r="J77" s="14">
        <v>423000000</v>
      </c>
      <c r="K77" s="14">
        <v>119000000</v>
      </c>
      <c r="L77" s="14">
        <v>112000000</v>
      </c>
      <c r="M77" s="14">
        <v>109000000</v>
      </c>
      <c r="N77" s="14">
        <v>258000000</v>
      </c>
      <c r="O77" s="14">
        <v>222000000</v>
      </c>
      <c r="P77" s="14">
        <v>231000000</v>
      </c>
      <c r="Q77" s="14">
        <v>73600000</v>
      </c>
      <c r="R77" s="14">
        <v>71500000</v>
      </c>
      <c r="S77" s="14">
        <v>72000000</v>
      </c>
      <c r="T77" s="12" t="s">
        <v>102</v>
      </c>
      <c r="U77" s="14">
        <v>424000000</v>
      </c>
      <c r="V77" s="14">
        <v>113000000</v>
      </c>
      <c r="W77" s="14">
        <v>237000000</v>
      </c>
      <c r="X77" s="14">
        <v>72400000</v>
      </c>
      <c r="Y77" s="12" t="s">
        <v>103</v>
      </c>
      <c r="Z77" s="12">
        <f>1/0.31</f>
        <v>3.2258064516129035</v>
      </c>
      <c r="AB77" s="12">
        <v>18560</v>
      </c>
    </row>
    <row r="78" spans="1:28" x14ac:dyDescent="0.3">
      <c r="A78" s="12" t="s">
        <v>1092</v>
      </c>
      <c r="B78" s="12" t="s">
        <v>729</v>
      </c>
      <c r="C78" s="12">
        <v>200</v>
      </c>
      <c r="D78" s="12">
        <v>27</v>
      </c>
      <c r="E78" s="12">
        <v>6</v>
      </c>
      <c r="F78" s="12">
        <v>6</v>
      </c>
      <c r="G78" s="12" t="s">
        <v>26</v>
      </c>
      <c r="H78" s="14">
        <v>78600000</v>
      </c>
      <c r="I78" s="14">
        <v>74400000</v>
      </c>
      <c r="J78" s="14">
        <v>80300000</v>
      </c>
      <c r="K78" s="14">
        <v>283000000</v>
      </c>
      <c r="L78" s="14">
        <v>273000000</v>
      </c>
      <c r="M78" s="14">
        <v>291000000</v>
      </c>
      <c r="N78" s="14">
        <v>61100000</v>
      </c>
      <c r="O78" s="14">
        <v>57900000</v>
      </c>
      <c r="P78" s="14">
        <v>63000000</v>
      </c>
      <c r="Q78" s="14">
        <v>213000000</v>
      </c>
      <c r="R78" s="14">
        <v>202000000</v>
      </c>
      <c r="S78" s="14">
        <v>214000000</v>
      </c>
      <c r="T78" s="12" t="s">
        <v>239</v>
      </c>
      <c r="U78" s="14">
        <v>77800000</v>
      </c>
      <c r="V78" s="14">
        <v>282000000</v>
      </c>
      <c r="W78" s="14">
        <v>60700000</v>
      </c>
      <c r="X78" s="14">
        <v>210000000</v>
      </c>
      <c r="Y78" s="12" t="s">
        <v>240</v>
      </c>
      <c r="Z78" s="12">
        <f>1/3.46</f>
        <v>0.28901734104046245</v>
      </c>
      <c r="AB78" s="12">
        <v>23464</v>
      </c>
    </row>
    <row r="79" spans="1:28" x14ac:dyDescent="0.3">
      <c r="A79" s="12" t="s">
        <v>1393</v>
      </c>
      <c r="B79" s="12" t="s">
        <v>1004</v>
      </c>
      <c r="C79" s="12">
        <v>200</v>
      </c>
      <c r="D79" s="12">
        <v>18</v>
      </c>
      <c r="E79" s="12">
        <v>5</v>
      </c>
      <c r="F79" s="12">
        <v>5</v>
      </c>
      <c r="H79" s="14">
        <v>84500000</v>
      </c>
      <c r="I79" s="14">
        <v>74100000</v>
      </c>
      <c r="J79" s="14">
        <v>80200000</v>
      </c>
      <c r="K79" s="14">
        <v>6520000</v>
      </c>
      <c r="L79" s="14">
        <v>5620000</v>
      </c>
      <c r="M79" s="14">
        <v>6990000</v>
      </c>
      <c r="N79" s="14">
        <v>70500000</v>
      </c>
      <c r="O79" s="14">
        <v>62800000</v>
      </c>
      <c r="P79" s="14">
        <v>65200000</v>
      </c>
      <c r="Q79" s="14">
        <v>5610000</v>
      </c>
      <c r="R79" s="14">
        <v>5530000</v>
      </c>
      <c r="S79" s="14">
        <v>6070000</v>
      </c>
      <c r="T79" s="12" t="s">
        <v>108</v>
      </c>
      <c r="U79" s="14">
        <v>79600000</v>
      </c>
      <c r="V79" s="14">
        <v>6540000</v>
      </c>
      <c r="W79" s="14">
        <v>66200000</v>
      </c>
      <c r="X79" s="14">
        <v>5740000</v>
      </c>
      <c r="Y79" s="12" t="s">
        <v>100</v>
      </c>
      <c r="Z79" s="12">
        <f>1/0.09</f>
        <v>11.111111111111111</v>
      </c>
      <c r="AB79" s="12">
        <v>46534</v>
      </c>
    </row>
    <row r="80" spans="1:28" x14ac:dyDescent="0.3">
      <c r="A80" s="12" t="s">
        <v>1400</v>
      </c>
      <c r="B80" s="12" t="s">
        <v>1011</v>
      </c>
      <c r="C80" s="12">
        <v>200</v>
      </c>
      <c r="D80" s="12">
        <v>24</v>
      </c>
      <c r="E80" s="12">
        <v>11</v>
      </c>
      <c r="F80" s="12">
        <v>9</v>
      </c>
      <c r="G80" s="12" t="s">
        <v>64</v>
      </c>
      <c r="H80" s="14">
        <v>284000000</v>
      </c>
      <c r="I80" s="14">
        <v>269000000</v>
      </c>
      <c r="J80" s="14">
        <v>284000000</v>
      </c>
      <c r="K80" s="14">
        <v>15200000</v>
      </c>
      <c r="L80" s="14">
        <v>14300000</v>
      </c>
      <c r="M80" s="14">
        <v>16300000</v>
      </c>
      <c r="N80" s="14">
        <v>121000000</v>
      </c>
      <c r="O80" s="14">
        <v>115000000</v>
      </c>
      <c r="P80" s="14">
        <v>122000000</v>
      </c>
      <c r="Q80" s="14">
        <v>6860000</v>
      </c>
      <c r="R80" s="14">
        <v>6440000</v>
      </c>
      <c r="S80" s="14">
        <v>6000000</v>
      </c>
      <c r="T80" s="12" t="s">
        <v>65</v>
      </c>
      <c r="U80" s="14">
        <v>279000000</v>
      </c>
      <c r="V80" s="14">
        <v>15300000</v>
      </c>
      <c r="W80" s="14">
        <v>119000000</v>
      </c>
      <c r="X80" s="14">
        <v>6440000</v>
      </c>
      <c r="Y80" s="12" t="s">
        <v>66</v>
      </c>
      <c r="Z80" s="12">
        <f>1/0.05</f>
        <v>20</v>
      </c>
      <c r="AB80" s="12">
        <v>72422</v>
      </c>
    </row>
    <row r="81" spans="1:28" x14ac:dyDescent="0.3">
      <c r="A81" s="12" t="s">
        <v>1392</v>
      </c>
      <c r="B81" s="12" t="s">
        <v>1005</v>
      </c>
      <c r="C81" s="12">
        <v>200</v>
      </c>
      <c r="D81" s="12">
        <v>17</v>
      </c>
      <c r="E81" s="12">
        <v>4</v>
      </c>
      <c r="F81" s="12">
        <v>2</v>
      </c>
      <c r="H81" s="14">
        <v>32500000</v>
      </c>
      <c r="I81" s="14">
        <v>33200000</v>
      </c>
      <c r="J81" s="14">
        <v>33800000</v>
      </c>
      <c r="K81" s="14">
        <v>2520000</v>
      </c>
      <c r="L81" s="14">
        <v>2750000</v>
      </c>
      <c r="M81" s="14">
        <v>3450000</v>
      </c>
      <c r="N81" s="14">
        <v>32500000</v>
      </c>
      <c r="O81" s="14">
        <v>33200000</v>
      </c>
      <c r="P81" s="14">
        <v>33800000</v>
      </c>
      <c r="Q81" s="14">
        <v>2520000</v>
      </c>
      <c r="R81" s="14">
        <v>2750000</v>
      </c>
      <c r="S81" s="14">
        <v>3450000</v>
      </c>
      <c r="T81" s="12" t="s">
        <v>181</v>
      </c>
      <c r="U81" s="14">
        <v>33100000</v>
      </c>
      <c r="V81" s="14">
        <v>3100000</v>
      </c>
      <c r="W81" s="14">
        <v>33100000</v>
      </c>
      <c r="X81" s="14">
        <v>3100000</v>
      </c>
      <c r="Y81" s="12" t="s">
        <v>100</v>
      </c>
      <c r="Z81" s="12">
        <f>1/0.09</f>
        <v>11.111111111111111</v>
      </c>
      <c r="AB81" s="12">
        <v>32994</v>
      </c>
    </row>
    <row r="82" spans="1:28" x14ac:dyDescent="0.3">
      <c r="A82" s="12" t="s">
        <v>1220</v>
      </c>
      <c r="B82" s="12" t="s">
        <v>844</v>
      </c>
      <c r="C82" s="12">
        <v>90.19</v>
      </c>
      <c r="D82" s="12">
        <v>23</v>
      </c>
      <c r="E82" s="12">
        <v>6</v>
      </c>
      <c r="F82" s="12">
        <v>5</v>
      </c>
      <c r="G82" s="12" t="s">
        <v>26</v>
      </c>
      <c r="H82" s="14">
        <v>28800000</v>
      </c>
      <c r="I82" s="14">
        <v>28400000</v>
      </c>
      <c r="J82" s="14">
        <v>29600000</v>
      </c>
      <c r="K82" s="14">
        <v>14100000</v>
      </c>
      <c r="L82" s="14">
        <v>8410000</v>
      </c>
      <c r="M82" s="14">
        <v>16100000</v>
      </c>
      <c r="N82" s="14">
        <v>22100000</v>
      </c>
      <c r="O82" s="14">
        <v>23100000</v>
      </c>
      <c r="P82" s="14">
        <v>23300000</v>
      </c>
      <c r="Q82" s="14">
        <v>9960000</v>
      </c>
      <c r="R82" s="14">
        <v>7100000</v>
      </c>
      <c r="S82" s="14">
        <v>12300000</v>
      </c>
      <c r="T82" s="12" t="s">
        <v>519</v>
      </c>
      <c r="U82" s="14">
        <v>28900000</v>
      </c>
      <c r="V82" s="14">
        <v>12900000</v>
      </c>
      <c r="W82" s="14">
        <v>22800000</v>
      </c>
      <c r="X82" s="14">
        <v>9780000</v>
      </c>
      <c r="Y82" s="12" t="s">
        <v>507</v>
      </c>
      <c r="Z82" s="12">
        <f>1/0.43</f>
        <v>2.3255813953488373</v>
      </c>
      <c r="AB82" s="12">
        <v>42024</v>
      </c>
    </row>
    <row r="83" spans="1:28" x14ac:dyDescent="0.3">
      <c r="A83" s="12" t="s">
        <v>1379</v>
      </c>
      <c r="B83" s="12" t="s">
        <v>992</v>
      </c>
      <c r="C83" s="12">
        <v>200</v>
      </c>
      <c r="D83" s="12">
        <v>40</v>
      </c>
      <c r="E83" s="12">
        <v>10</v>
      </c>
      <c r="F83" s="12">
        <v>6</v>
      </c>
      <c r="G83" s="12" t="s">
        <v>35</v>
      </c>
      <c r="H83" s="14">
        <v>67200000</v>
      </c>
      <c r="I83" s="14">
        <v>59500000</v>
      </c>
      <c r="J83" s="14">
        <v>62300000</v>
      </c>
      <c r="K83" s="14">
        <v>16000000</v>
      </c>
      <c r="L83" s="14">
        <v>10700000</v>
      </c>
      <c r="M83" s="14">
        <v>12400000</v>
      </c>
      <c r="N83" s="14">
        <v>42700000</v>
      </c>
      <c r="O83" s="14">
        <v>36500000</v>
      </c>
      <c r="P83" s="14">
        <v>40600000</v>
      </c>
      <c r="Q83" s="14">
        <v>9770000</v>
      </c>
      <c r="R83" s="14">
        <v>4610000</v>
      </c>
      <c r="S83" s="14">
        <v>5670000</v>
      </c>
      <c r="T83" s="12" t="s">
        <v>67</v>
      </c>
      <c r="U83" s="14">
        <v>63000000</v>
      </c>
      <c r="V83" s="14">
        <v>13000000</v>
      </c>
      <c r="W83" s="14">
        <v>39900000</v>
      </c>
      <c r="X83" s="14">
        <v>6680000</v>
      </c>
      <c r="Y83" s="12" t="s">
        <v>42</v>
      </c>
      <c r="Z83" s="12">
        <f>1/0.17</f>
        <v>5.8823529411764701</v>
      </c>
      <c r="AB83" s="12">
        <v>47025</v>
      </c>
    </row>
    <row r="84" spans="1:28" x14ac:dyDescent="0.3">
      <c r="A84" s="12" t="s">
        <v>1231</v>
      </c>
      <c r="B84" s="12" t="s">
        <v>855</v>
      </c>
      <c r="C84" s="12">
        <v>125.72</v>
      </c>
      <c r="D84" s="12">
        <v>17</v>
      </c>
      <c r="E84" s="12">
        <v>4</v>
      </c>
      <c r="F84" s="12">
        <v>4</v>
      </c>
      <c r="G84" s="12" t="s">
        <v>35</v>
      </c>
      <c r="H84" s="14">
        <v>13100000</v>
      </c>
      <c r="I84" s="14">
        <v>12300000</v>
      </c>
      <c r="J84" s="14">
        <v>11300000</v>
      </c>
      <c r="K84" s="14">
        <v>3800000</v>
      </c>
      <c r="L84" s="14">
        <v>4670000</v>
      </c>
      <c r="M84" s="14">
        <v>4920000</v>
      </c>
      <c r="N84" s="14">
        <v>10700000</v>
      </c>
      <c r="O84" s="14">
        <v>10100000</v>
      </c>
      <c r="P84" s="14">
        <v>9370000</v>
      </c>
      <c r="Q84" s="14">
        <v>3010000</v>
      </c>
      <c r="R84" s="14">
        <v>3640000</v>
      </c>
      <c r="S84" s="14">
        <v>4300000</v>
      </c>
      <c r="T84" s="12" t="s">
        <v>412</v>
      </c>
      <c r="U84" s="14">
        <v>12200000</v>
      </c>
      <c r="V84" s="14">
        <v>4890000</v>
      </c>
      <c r="W84" s="14">
        <v>10100000</v>
      </c>
      <c r="X84" s="14">
        <v>4070000</v>
      </c>
      <c r="Y84" s="12" t="s">
        <v>413</v>
      </c>
      <c r="Z84" s="12">
        <f>1/0.41</f>
        <v>2.4390243902439024</v>
      </c>
      <c r="AB84" s="12">
        <v>37064</v>
      </c>
    </row>
    <row r="85" spans="1:28" x14ac:dyDescent="0.3">
      <c r="A85" s="12" t="s">
        <v>1152</v>
      </c>
      <c r="B85" s="12" t="s">
        <v>786</v>
      </c>
      <c r="C85" s="12">
        <v>103.64</v>
      </c>
      <c r="D85" s="12">
        <v>20</v>
      </c>
      <c r="E85" s="12">
        <v>5</v>
      </c>
      <c r="F85" s="12">
        <v>5</v>
      </c>
      <c r="G85" s="12" t="s">
        <v>32</v>
      </c>
      <c r="H85" s="14">
        <v>16100000</v>
      </c>
      <c r="I85" s="14">
        <v>13100000</v>
      </c>
      <c r="J85" s="14">
        <v>13300000</v>
      </c>
      <c r="K85" s="14">
        <v>40100000</v>
      </c>
      <c r="L85" s="14">
        <v>33700000</v>
      </c>
      <c r="M85" s="14">
        <v>35800000</v>
      </c>
      <c r="N85" s="14">
        <v>12800000</v>
      </c>
      <c r="O85" s="14">
        <v>10300000</v>
      </c>
      <c r="P85" s="14">
        <v>10600000</v>
      </c>
      <c r="Q85" s="14">
        <v>30400000</v>
      </c>
      <c r="R85" s="14">
        <v>25800000</v>
      </c>
      <c r="S85" s="14">
        <v>28000000</v>
      </c>
      <c r="T85" s="12" t="s">
        <v>477</v>
      </c>
      <c r="U85" s="14">
        <v>14200000</v>
      </c>
      <c r="V85" s="14">
        <v>36600000</v>
      </c>
      <c r="W85" s="14">
        <v>11200000</v>
      </c>
      <c r="X85" s="14">
        <v>28000000</v>
      </c>
      <c r="Y85" s="12" t="s">
        <v>478</v>
      </c>
      <c r="Z85" s="12">
        <f>1/2.49</f>
        <v>0.40160642570281119</v>
      </c>
      <c r="AB85" s="12">
        <v>43004</v>
      </c>
    </row>
    <row r="86" spans="1:28" x14ac:dyDescent="0.3">
      <c r="A86" s="12" t="s">
        <v>1134</v>
      </c>
      <c r="B86" s="12" t="s">
        <v>768</v>
      </c>
      <c r="C86" s="12">
        <v>124.62</v>
      </c>
      <c r="D86" s="12">
        <v>37</v>
      </c>
      <c r="E86" s="12">
        <v>6</v>
      </c>
      <c r="F86" s="12">
        <v>6</v>
      </c>
      <c r="G86" s="12" t="s">
        <v>135</v>
      </c>
      <c r="H86" s="14">
        <v>13900000</v>
      </c>
      <c r="I86" s="14">
        <v>13400000</v>
      </c>
      <c r="J86" s="14">
        <v>14200000</v>
      </c>
      <c r="K86" s="14">
        <v>35800000</v>
      </c>
      <c r="L86" s="14">
        <v>37700000</v>
      </c>
      <c r="M86" s="14">
        <v>39400000</v>
      </c>
      <c r="N86" s="14">
        <v>10100000</v>
      </c>
      <c r="O86" s="14">
        <v>9710000</v>
      </c>
      <c r="P86" s="14">
        <v>10100000</v>
      </c>
      <c r="Q86" s="14">
        <v>24800000</v>
      </c>
      <c r="R86" s="14">
        <v>27600000</v>
      </c>
      <c r="S86" s="14">
        <v>29600000</v>
      </c>
      <c r="T86" s="12" t="s">
        <v>419</v>
      </c>
      <c r="U86" s="14">
        <v>13800000</v>
      </c>
      <c r="V86" s="14">
        <v>37900000</v>
      </c>
      <c r="W86" s="14">
        <v>9980000</v>
      </c>
      <c r="X86" s="14">
        <v>27400000</v>
      </c>
      <c r="Y86" s="12" t="s">
        <v>418</v>
      </c>
      <c r="Z86" s="12">
        <f>1/2.74</f>
        <v>0.36496350364963503</v>
      </c>
      <c r="AB86" s="12">
        <v>20069</v>
      </c>
    </row>
    <row r="87" spans="1:28" x14ac:dyDescent="0.3">
      <c r="A87" s="12" t="s">
        <v>1252</v>
      </c>
      <c r="B87" s="12" t="s">
        <v>874</v>
      </c>
      <c r="C87" s="12">
        <v>117.87</v>
      </c>
      <c r="D87" s="12">
        <v>18</v>
      </c>
      <c r="E87" s="12">
        <v>4</v>
      </c>
      <c r="F87" s="12">
        <v>4</v>
      </c>
      <c r="G87" s="12" t="s">
        <v>56</v>
      </c>
      <c r="H87" s="14">
        <v>23900000</v>
      </c>
      <c r="I87" s="14">
        <v>20100000</v>
      </c>
      <c r="J87" s="14">
        <v>23300000</v>
      </c>
      <c r="K87" s="14">
        <v>8830000</v>
      </c>
      <c r="L87" s="14">
        <v>6870000</v>
      </c>
      <c r="M87" s="14">
        <v>8370000</v>
      </c>
      <c r="N87" s="14">
        <v>21000000</v>
      </c>
      <c r="O87" s="14">
        <v>17200000</v>
      </c>
      <c r="P87" s="14">
        <v>20100000</v>
      </c>
      <c r="Q87" s="14">
        <v>8200000</v>
      </c>
      <c r="R87" s="14">
        <v>6140000</v>
      </c>
      <c r="S87" s="14">
        <v>7540000</v>
      </c>
      <c r="T87" s="12" t="s">
        <v>443</v>
      </c>
      <c r="U87" s="14">
        <v>22400000</v>
      </c>
      <c r="V87" s="14">
        <v>8030000</v>
      </c>
      <c r="W87" s="14">
        <v>19400000</v>
      </c>
      <c r="X87" s="14">
        <v>7290000</v>
      </c>
      <c r="Y87" s="12" t="s">
        <v>357</v>
      </c>
      <c r="Z87" s="12">
        <f>1/0.38</f>
        <v>2.6315789473684212</v>
      </c>
      <c r="AB87" s="12">
        <v>39240</v>
      </c>
    </row>
    <row r="88" spans="1:28" x14ac:dyDescent="0.3">
      <c r="A88" s="12" t="s">
        <v>1378</v>
      </c>
      <c r="B88" s="12" t="s">
        <v>993</v>
      </c>
      <c r="C88" s="12">
        <v>200</v>
      </c>
      <c r="D88" s="12">
        <v>11</v>
      </c>
      <c r="E88" s="12">
        <v>2</v>
      </c>
      <c r="F88" s="12">
        <v>2</v>
      </c>
      <c r="H88" s="14">
        <v>19300000</v>
      </c>
      <c r="I88" s="14">
        <v>17500000</v>
      </c>
      <c r="J88" s="14">
        <v>20200000</v>
      </c>
      <c r="K88" s="14">
        <v>3660000</v>
      </c>
      <c r="L88" s="14">
        <v>2720000</v>
      </c>
      <c r="M88" s="14">
        <v>3250000</v>
      </c>
      <c r="N88" s="14">
        <v>19300000</v>
      </c>
      <c r="O88" s="14">
        <v>17500000</v>
      </c>
      <c r="P88" s="14">
        <v>20200000</v>
      </c>
      <c r="Q88" s="14">
        <v>3660000</v>
      </c>
      <c r="R88" s="14">
        <v>2720000</v>
      </c>
      <c r="S88" s="14">
        <v>3250000</v>
      </c>
      <c r="T88" s="12" t="s">
        <v>298</v>
      </c>
      <c r="U88" s="14">
        <v>19000000</v>
      </c>
      <c r="V88" s="14">
        <v>3210000</v>
      </c>
      <c r="W88" s="14">
        <v>19000000</v>
      </c>
      <c r="X88" s="14">
        <v>3210000</v>
      </c>
      <c r="Y88" s="12" t="s">
        <v>42</v>
      </c>
      <c r="Z88" s="12">
        <f>1/0.17</f>
        <v>5.8823529411764701</v>
      </c>
      <c r="AB88" s="12">
        <v>25564</v>
      </c>
    </row>
    <row r="89" spans="1:28" x14ac:dyDescent="0.3">
      <c r="A89" s="12" t="s">
        <v>1055</v>
      </c>
      <c r="B89" s="12" t="s">
        <v>692</v>
      </c>
      <c r="C89" s="12">
        <v>200</v>
      </c>
      <c r="D89" s="12">
        <v>44</v>
      </c>
      <c r="E89" s="12">
        <v>12</v>
      </c>
      <c r="F89" s="12">
        <v>12</v>
      </c>
      <c r="G89" s="12" t="s">
        <v>89</v>
      </c>
      <c r="H89" s="14">
        <v>242000000</v>
      </c>
      <c r="I89" s="14">
        <v>213000000</v>
      </c>
      <c r="J89" s="14">
        <v>224000000</v>
      </c>
      <c r="K89" s="14">
        <v>1150000000</v>
      </c>
      <c r="L89" s="14">
        <v>1090000000</v>
      </c>
      <c r="M89" s="14">
        <v>1190000000</v>
      </c>
      <c r="N89" s="14">
        <v>125000000</v>
      </c>
      <c r="O89" s="14">
        <v>109000000</v>
      </c>
      <c r="P89" s="14">
        <v>115000000</v>
      </c>
      <c r="Q89" s="14">
        <v>551000000</v>
      </c>
      <c r="R89" s="14">
        <v>520000000</v>
      </c>
      <c r="S89" s="14">
        <v>595000000</v>
      </c>
      <c r="T89" s="12" t="s">
        <v>90</v>
      </c>
      <c r="U89" s="14">
        <v>226000000</v>
      </c>
      <c r="V89" s="14">
        <v>1140000000</v>
      </c>
      <c r="W89" s="14">
        <v>117000000</v>
      </c>
      <c r="X89" s="14">
        <v>556000000</v>
      </c>
      <c r="Y89" s="12" t="s">
        <v>91</v>
      </c>
      <c r="Z89" s="12">
        <f>1/4.76</f>
        <v>0.21008403361344538</v>
      </c>
      <c r="AB89" s="12">
        <v>31231</v>
      </c>
    </row>
    <row r="90" spans="1:28" x14ac:dyDescent="0.3">
      <c r="A90" s="12" t="s">
        <v>1204</v>
      </c>
      <c r="B90" s="12" t="s">
        <v>832</v>
      </c>
      <c r="C90" s="12">
        <v>81.540000000000006</v>
      </c>
      <c r="D90" s="12">
        <v>20</v>
      </c>
      <c r="E90" s="12">
        <v>10</v>
      </c>
      <c r="F90" s="12">
        <v>4</v>
      </c>
      <c r="G90" s="12" t="s">
        <v>56</v>
      </c>
      <c r="H90" s="14">
        <v>19400000</v>
      </c>
      <c r="I90" s="14">
        <v>19200000</v>
      </c>
      <c r="J90" s="14">
        <v>16900000</v>
      </c>
      <c r="K90" s="14">
        <v>6090000</v>
      </c>
      <c r="L90" s="14">
        <v>8380000</v>
      </c>
      <c r="M90" s="14">
        <v>8870000</v>
      </c>
      <c r="N90" s="14">
        <v>17400000</v>
      </c>
      <c r="O90" s="14">
        <v>17300000</v>
      </c>
      <c r="P90" s="14">
        <v>14600000</v>
      </c>
      <c r="Q90" s="14">
        <v>5510000</v>
      </c>
      <c r="R90" s="14">
        <v>7820000</v>
      </c>
      <c r="S90" s="14">
        <v>8770000</v>
      </c>
      <c r="T90" s="12" t="s">
        <v>546</v>
      </c>
      <c r="U90" s="14">
        <v>18500000</v>
      </c>
      <c r="V90" s="14">
        <v>7780000</v>
      </c>
      <c r="W90" s="14">
        <v>16400000</v>
      </c>
      <c r="X90" s="14">
        <v>7370000</v>
      </c>
      <c r="Y90" s="12" t="s">
        <v>436</v>
      </c>
      <c r="Z90" s="12">
        <f>1/0.45</f>
        <v>2.2222222222222223</v>
      </c>
      <c r="AB90" s="12">
        <v>69407</v>
      </c>
    </row>
    <row r="91" spans="1:28" x14ac:dyDescent="0.3">
      <c r="A91" s="12" t="s">
        <v>1236</v>
      </c>
      <c r="B91" s="12" t="s">
        <v>862</v>
      </c>
      <c r="C91" s="12">
        <v>102.45</v>
      </c>
      <c r="D91" s="12">
        <v>49</v>
      </c>
      <c r="E91" s="12">
        <v>27</v>
      </c>
      <c r="F91" s="12">
        <v>19</v>
      </c>
      <c r="G91" s="12" t="s">
        <v>32</v>
      </c>
      <c r="H91" s="14">
        <v>322000000</v>
      </c>
      <c r="I91" s="14">
        <v>329000000</v>
      </c>
      <c r="J91" s="14">
        <v>350000000</v>
      </c>
      <c r="K91" s="14">
        <v>126000000</v>
      </c>
      <c r="L91" s="14">
        <v>115000000</v>
      </c>
      <c r="M91" s="14">
        <v>129000000</v>
      </c>
      <c r="N91" s="14">
        <v>150000000</v>
      </c>
      <c r="O91" s="14">
        <v>143000000</v>
      </c>
      <c r="P91" s="14">
        <v>158000000</v>
      </c>
      <c r="Q91" s="14">
        <v>58500000</v>
      </c>
      <c r="R91" s="14">
        <v>62100000</v>
      </c>
      <c r="S91" s="14">
        <v>61000000</v>
      </c>
      <c r="T91" s="12" t="s">
        <v>484</v>
      </c>
      <c r="U91" s="14">
        <v>334000000</v>
      </c>
      <c r="V91" s="14">
        <v>123000000</v>
      </c>
      <c r="W91" s="14">
        <v>150000000</v>
      </c>
      <c r="X91" s="14">
        <v>60500000</v>
      </c>
      <c r="Y91" s="12" t="s">
        <v>434</v>
      </c>
      <c r="Z91" s="12">
        <f>1/0.4</f>
        <v>2.5</v>
      </c>
      <c r="AB91" s="12">
        <v>67767</v>
      </c>
    </row>
    <row r="92" spans="1:28" x14ac:dyDescent="0.3">
      <c r="A92" s="12" t="s">
        <v>1341</v>
      </c>
      <c r="B92" s="12" t="s">
        <v>959</v>
      </c>
      <c r="C92" s="12">
        <v>200</v>
      </c>
      <c r="D92" s="12">
        <v>23</v>
      </c>
      <c r="E92" s="12">
        <v>11</v>
      </c>
      <c r="F92" s="12">
        <v>3</v>
      </c>
      <c r="G92" s="12" t="s">
        <v>32</v>
      </c>
      <c r="H92" s="14">
        <v>12300000</v>
      </c>
      <c r="I92" s="14">
        <v>12100000</v>
      </c>
      <c r="J92" s="14">
        <v>13600000</v>
      </c>
      <c r="K92" s="14">
        <v>2940000</v>
      </c>
      <c r="L92" s="14">
        <v>3200000</v>
      </c>
      <c r="M92" s="14">
        <v>3420000</v>
      </c>
      <c r="N92" s="14">
        <v>12300000</v>
      </c>
      <c r="O92" s="14">
        <v>12100000</v>
      </c>
      <c r="P92" s="14">
        <v>13600000</v>
      </c>
      <c r="Q92" s="14">
        <v>2940000</v>
      </c>
      <c r="R92" s="14">
        <v>3200000</v>
      </c>
      <c r="S92" s="14">
        <v>3420000</v>
      </c>
      <c r="T92" s="12" t="s">
        <v>113</v>
      </c>
      <c r="U92" s="14">
        <v>12700000</v>
      </c>
      <c r="V92" s="14">
        <v>3190000</v>
      </c>
      <c r="W92" s="14">
        <v>12700000</v>
      </c>
      <c r="X92" s="14">
        <v>3190000</v>
      </c>
      <c r="Y92" s="12" t="s">
        <v>71</v>
      </c>
      <c r="Z92" s="12">
        <f>1/0.25</f>
        <v>4</v>
      </c>
      <c r="AB92" s="12">
        <v>68543</v>
      </c>
    </row>
    <row r="93" spans="1:28" x14ac:dyDescent="0.3">
      <c r="A93" s="12" t="s">
        <v>1164</v>
      </c>
      <c r="B93" s="12" t="s">
        <v>795</v>
      </c>
      <c r="C93" s="12">
        <v>57.6</v>
      </c>
      <c r="D93" s="12">
        <v>39</v>
      </c>
      <c r="E93" s="12">
        <v>7</v>
      </c>
      <c r="F93" s="12">
        <v>7</v>
      </c>
      <c r="H93" s="14">
        <v>11400000</v>
      </c>
      <c r="I93" s="14">
        <v>9500000</v>
      </c>
      <c r="J93" s="14">
        <v>11800000</v>
      </c>
      <c r="K93" s="14">
        <v>25200000</v>
      </c>
      <c r="L93" s="14">
        <v>25100000</v>
      </c>
      <c r="M93" s="14">
        <v>19400000</v>
      </c>
      <c r="N93" s="14">
        <v>7820000</v>
      </c>
      <c r="O93" s="14">
        <v>7120000</v>
      </c>
      <c r="P93" s="14">
        <v>7690000</v>
      </c>
      <c r="Q93" s="14">
        <v>17800000</v>
      </c>
      <c r="R93" s="14">
        <v>15600000</v>
      </c>
      <c r="S93" s="14">
        <v>10400000</v>
      </c>
      <c r="T93" s="12" t="s">
        <v>601</v>
      </c>
      <c r="U93" s="14">
        <v>10900000</v>
      </c>
      <c r="V93" s="14">
        <v>26600000</v>
      </c>
      <c r="W93" s="14">
        <v>7540000</v>
      </c>
      <c r="X93" s="14">
        <v>17700000</v>
      </c>
      <c r="Y93" s="12" t="s">
        <v>516</v>
      </c>
      <c r="Z93" s="12">
        <f>1/2.34</f>
        <v>0.42735042735042739</v>
      </c>
      <c r="AB93" s="12">
        <v>36540</v>
      </c>
    </row>
    <row r="94" spans="1:28" x14ac:dyDescent="0.3">
      <c r="A94" s="12" t="s">
        <v>1311</v>
      </c>
      <c r="B94" s="12" t="s">
        <v>930</v>
      </c>
      <c r="C94" s="12">
        <v>200</v>
      </c>
      <c r="D94" s="12">
        <v>67</v>
      </c>
      <c r="E94" s="12">
        <v>11</v>
      </c>
      <c r="F94" s="12">
        <v>11</v>
      </c>
      <c r="G94" s="12" t="s">
        <v>61</v>
      </c>
      <c r="H94" s="14">
        <v>453000000</v>
      </c>
      <c r="I94" s="14">
        <v>396000000</v>
      </c>
      <c r="J94" s="14">
        <v>386000000</v>
      </c>
      <c r="K94" s="14">
        <v>125000000</v>
      </c>
      <c r="L94" s="14">
        <v>111000000</v>
      </c>
      <c r="M94" s="14">
        <v>125000000</v>
      </c>
      <c r="N94" s="14">
        <v>333000000</v>
      </c>
      <c r="O94" s="14">
        <v>290000000</v>
      </c>
      <c r="P94" s="14">
        <v>273000000</v>
      </c>
      <c r="Q94" s="14">
        <v>92900000</v>
      </c>
      <c r="R94" s="14">
        <v>83000000</v>
      </c>
      <c r="S94" s="14">
        <v>94400000</v>
      </c>
      <c r="T94" s="12" t="s">
        <v>62</v>
      </c>
      <c r="U94" s="14">
        <v>412000000</v>
      </c>
      <c r="V94" s="14">
        <v>121000000</v>
      </c>
      <c r="W94" s="14">
        <v>299000000</v>
      </c>
      <c r="X94" s="14">
        <v>90100000</v>
      </c>
      <c r="Y94" s="12" t="s">
        <v>63</v>
      </c>
      <c r="Z94" s="12">
        <f>1/0.3</f>
        <v>3.3333333333333335</v>
      </c>
      <c r="AB94" s="12">
        <v>29661</v>
      </c>
    </row>
    <row r="95" spans="1:28" x14ac:dyDescent="0.3">
      <c r="A95" s="12" t="s">
        <v>1074</v>
      </c>
      <c r="B95" s="12" t="s">
        <v>710</v>
      </c>
      <c r="C95" s="12">
        <v>200</v>
      </c>
      <c r="D95" s="12">
        <v>25</v>
      </c>
      <c r="E95" s="12">
        <v>8</v>
      </c>
      <c r="F95" s="12">
        <v>8</v>
      </c>
      <c r="G95" s="12" t="s">
        <v>35</v>
      </c>
      <c r="H95" s="14">
        <v>79700000</v>
      </c>
      <c r="I95" s="14">
        <v>73300000</v>
      </c>
      <c r="J95" s="14">
        <v>71900000</v>
      </c>
      <c r="K95" s="14">
        <v>299000000</v>
      </c>
      <c r="L95" s="14">
        <v>264000000</v>
      </c>
      <c r="M95" s="14">
        <v>288000000</v>
      </c>
      <c r="N95" s="14">
        <v>49700000</v>
      </c>
      <c r="O95" s="14">
        <v>47900000</v>
      </c>
      <c r="P95" s="14">
        <v>45000000</v>
      </c>
      <c r="Q95" s="14">
        <v>199000000</v>
      </c>
      <c r="R95" s="14">
        <v>172000000</v>
      </c>
      <c r="S95" s="14">
        <v>191000000</v>
      </c>
      <c r="T95" s="12" t="s">
        <v>104</v>
      </c>
      <c r="U95" s="14">
        <v>75000000</v>
      </c>
      <c r="V95" s="14">
        <v>287000000</v>
      </c>
      <c r="W95" s="14">
        <v>47500000</v>
      </c>
      <c r="X95" s="14">
        <v>190000000</v>
      </c>
      <c r="Y95" s="12" t="s">
        <v>105</v>
      </c>
      <c r="Z95" s="12">
        <f>1/3.99</f>
        <v>0.25062656641604009</v>
      </c>
      <c r="AB95" s="12">
        <v>46110</v>
      </c>
    </row>
    <row r="96" spans="1:28" x14ac:dyDescent="0.3">
      <c r="A96" s="12" t="s">
        <v>1401</v>
      </c>
      <c r="B96" s="12" t="s">
        <v>1012</v>
      </c>
      <c r="C96" s="12">
        <v>200</v>
      </c>
      <c r="D96" s="12">
        <v>18</v>
      </c>
      <c r="E96" s="12">
        <v>7</v>
      </c>
      <c r="F96" s="12">
        <v>7</v>
      </c>
      <c r="H96" s="14">
        <v>127000000</v>
      </c>
      <c r="I96" s="14">
        <v>110000000</v>
      </c>
      <c r="J96" s="14">
        <v>120000000</v>
      </c>
      <c r="K96" s="14">
        <v>7080000</v>
      </c>
      <c r="L96" s="14">
        <v>4680000</v>
      </c>
      <c r="M96" s="14">
        <v>6840000</v>
      </c>
      <c r="N96" s="14">
        <v>86200000</v>
      </c>
      <c r="O96" s="14">
        <v>72400000</v>
      </c>
      <c r="P96" s="14">
        <v>76100000</v>
      </c>
      <c r="Q96" s="14">
        <v>5190000</v>
      </c>
      <c r="R96" s="14">
        <v>2860000</v>
      </c>
      <c r="S96" s="14">
        <v>4450000</v>
      </c>
      <c r="T96" s="12" t="s">
        <v>101</v>
      </c>
      <c r="U96" s="14">
        <v>119000000</v>
      </c>
      <c r="V96" s="14">
        <v>6260000</v>
      </c>
      <c r="W96" s="14">
        <v>78200000</v>
      </c>
      <c r="X96" s="14">
        <v>4170000</v>
      </c>
      <c r="Y96" s="12" t="s">
        <v>66</v>
      </c>
      <c r="Z96" s="12">
        <f>1/0.05</f>
        <v>20</v>
      </c>
      <c r="AB96" s="12">
        <v>56678</v>
      </c>
    </row>
    <row r="97" spans="1:28" x14ac:dyDescent="0.3">
      <c r="A97" s="12" t="s">
        <v>1181</v>
      </c>
      <c r="B97" s="12" t="s">
        <v>813</v>
      </c>
      <c r="C97" s="12">
        <v>79.75</v>
      </c>
      <c r="D97" s="12">
        <v>4</v>
      </c>
      <c r="E97" s="12">
        <v>3</v>
      </c>
      <c r="F97" s="12">
        <v>3</v>
      </c>
      <c r="H97" s="14">
        <v>1710000</v>
      </c>
      <c r="I97" s="14">
        <v>1060000</v>
      </c>
      <c r="J97" s="14">
        <v>1220000</v>
      </c>
      <c r="K97" s="14">
        <v>2960000</v>
      </c>
      <c r="L97" s="14">
        <v>2730000</v>
      </c>
      <c r="M97" s="14">
        <v>3130000</v>
      </c>
      <c r="N97" s="14">
        <v>1710000</v>
      </c>
      <c r="O97" s="14">
        <v>1060000</v>
      </c>
      <c r="P97" s="14">
        <v>1220000</v>
      </c>
      <c r="Q97" s="14">
        <v>2960000</v>
      </c>
      <c r="R97" s="14">
        <v>2730000</v>
      </c>
      <c r="S97" s="14">
        <v>3130000</v>
      </c>
      <c r="T97" s="12" t="s">
        <v>550</v>
      </c>
      <c r="U97" s="14">
        <v>1390000</v>
      </c>
      <c r="V97" s="14">
        <v>2940000</v>
      </c>
      <c r="W97" s="14">
        <v>1390000</v>
      </c>
      <c r="X97" s="14">
        <v>2940000</v>
      </c>
      <c r="Y97" s="12" t="s">
        <v>551</v>
      </c>
      <c r="Z97" s="12">
        <f>1/2.12</f>
        <v>0.47169811320754712</v>
      </c>
      <c r="AB97" s="12">
        <v>98126</v>
      </c>
    </row>
    <row r="98" spans="1:28" x14ac:dyDescent="0.3">
      <c r="A98" s="12" t="s">
        <v>1248</v>
      </c>
      <c r="B98" s="12" t="s">
        <v>4472</v>
      </c>
      <c r="C98" s="12">
        <v>114.26</v>
      </c>
      <c r="D98" s="12">
        <v>24</v>
      </c>
      <c r="E98" s="12">
        <v>2</v>
      </c>
      <c r="F98" s="12">
        <v>2</v>
      </c>
      <c r="H98" s="14">
        <v>16300000</v>
      </c>
      <c r="I98" s="14">
        <v>16000000</v>
      </c>
      <c r="J98" s="14">
        <v>16200000</v>
      </c>
      <c r="K98" s="14">
        <v>5970000</v>
      </c>
      <c r="L98" s="14">
        <v>5640000</v>
      </c>
      <c r="M98" s="14">
        <v>6900000</v>
      </c>
      <c r="N98" s="14">
        <v>16300000</v>
      </c>
      <c r="O98" s="14">
        <v>16000000</v>
      </c>
      <c r="P98" s="14">
        <v>16200000</v>
      </c>
      <c r="Q98" s="14">
        <v>5970000</v>
      </c>
      <c r="R98" s="14">
        <v>5640000</v>
      </c>
      <c r="S98" s="14">
        <v>6900000</v>
      </c>
      <c r="T98" s="12" t="s">
        <v>452</v>
      </c>
      <c r="U98" s="14">
        <v>16200000</v>
      </c>
      <c r="V98" s="14">
        <v>6170000</v>
      </c>
      <c r="W98" s="14">
        <v>16200000</v>
      </c>
      <c r="X98" s="14">
        <v>6170000</v>
      </c>
      <c r="Y98" s="12" t="s">
        <v>357</v>
      </c>
      <c r="Z98" s="12">
        <f>1/0.38</f>
        <v>2.6315789473684212</v>
      </c>
      <c r="AB98" s="12">
        <v>20165</v>
      </c>
    </row>
    <row r="99" spans="1:28" x14ac:dyDescent="0.3">
      <c r="A99" s="12" t="s">
        <v>1286</v>
      </c>
      <c r="B99" s="12" t="s">
        <v>905</v>
      </c>
      <c r="C99" s="12">
        <v>200</v>
      </c>
      <c r="D99" s="12">
        <v>5</v>
      </c>
      <c r="E99" s="12">
        <v>3</v>
      </c>
      <c r="F99" s="12">
        <v>3</v>
      </c>
      <c r="H99" s="14">
        <v>5770000</v>
      </c>
      <c r="I99" s="14">
        <v>4590000</v>
      </c>
      <c r="J99" s="14">
        <v>5440000</v>
      </c>
      <c r="K99" s="14">
        <v>1700000</v>
      </c>
      <c r="L99" s="14">
        <v>2020000</v>
      </c>
      <c r="M99" s="14">
        <v>1230000</v>
      </c>
      <c r="N99" s="14">
        <v>5770000</v>
      </c>
      <c r="O99" s="14">
        <v>4590000</v>
      </c>
      <c r="P99" s="14">
        <v>5440000</v>
      </c>
      <c r="Q99" s="14">
        <v>1700000</v>
      </c>
      <c r="R99" s="14">
        <v>2020000</v>
      </c>
      <c r="S99" s="14">
        <v>1230000</v>
      </c>
      <c r="T99" s="12" t="s">
        <v>328</v>
      </c>
      <c r="U99" s="14">
        <v>5270000</v>
      </c>
      <c r="V99" s="14">
        <v>1770000</v>
      </c>
      <c r="W99" s="14">
        <v>5270000</v>
      </c>
      <c r="X99" s="14">
        <v>1770000</v>
      </c>
      <c r="Y99" s="12" t="s">
        <v>155</v>
      </c>
      <c r="Z99" s="12">
        <f>1/0.34</f>
        <v>2.9411764705882351</v>
      </c>
      <c r="AB99" s="12">
        <v>81317</v>
      </c>
    </row>
    <row r="100" spans="1:28" x14ac:dyDescent="0.3">
      <c r="A100" s="12" t="s">
        <v>1199</v>
      </c>
      <c r="B100" s="12" t="s">
        <v>825</v>
      </c>
      <c r="C100" s="12">
        <v>74.14</v>
      </c>
      <c r="D100" s="12">
        <v>16</v>
      </c>
      <c r="E100" s="12">
        <v>4</v>
      </c>
      <c r="F100" s="12">
        <v>4</v>
      </c>
      <c r="G100" s="12" t="s">
        <v>35</v>
      </c>
      <c r="H100" s="14">
        <v>3930000</v>
      </c>
      <c r="I100" s="14">
        <v>5620000</v>
      </c>
      <c r="J100" s="14">
        <v>5580000</v>
      </c>
      <c r="K100" s="14">
        <v>2140000</v>
      </c>
      <c r="L100" s="14">
        <v>3680000</v>
      </c>
      <c r="M100" s="14">
        <v>1580000</v>
      </c>
      <c r="N100" s="14">
        <v>3910000</v>
      </c>
      <c r="O100" s="14">
        <v>3650000</v>
      </c>
      <c r="P100" s="14">
        <v>5580000</v>
      </c>
      <c r="Q100" s="14">
        <v>1880000</v>
      </c>
      <c r="R100" s="14">
        <v>2730000</v>
      </c>
      <c r="S100" s="14">
        <v>1520000</v>
      </c>
      <c r="T100" s="12" t="s">
        <v>568</v>
      </c>
      <c r="U100" s="14">
        <v>5370000</v>
      </c>
      <c r="V100" s="14">
        <v>2460000</v>
      </c>
      <c r="W100" s="14">
        <v>4380000</v>
      </c>
      <c r="X100" s="14">
        <v>2040000</v>
      </c>
      <c r="Y100" s="12" t="s">
        <v>567</v>
      </c>
      <c r="Z100" s="12">
        <f>1/0.47</f>
        <v>2.1276595744680851</v>
      </c>
      <c r="AB100" s="12">
        <v>51572</v>
      </c>
    </row>
    <row r="101" spans="1:28" x14ac:dyDescent="0.3">
      <c r="A101" s="12" t="s">
        <v>1111</v>
      </c>
      <c r="B101" s="12" t="s">
        <v>745</v>
      </c>
      <c r="C101" s="12">
        <v>123.27</v>
      </c>
      <c r="D101" s="12">
        <v>9</v>
      </c>
      <c r="E101" s="12">
        <v>5</v>
      </c>
      <c r="F101" s="12">
        <v>5</v>
      </c>
      <c r="G101" s="12" t="s">
        <v>32</v>
      </c>
      <c r="H101" s="14">
        <v>1880000</v>
      </c>
      <c r="I101" s="14">
        <v>2050000</v>
      </c>
      <c r="J101" s="14">
        <v>1630000</v>
      </c>
      <c r="K101" s="14">
        <v>4900000</v>
      </c>
      <c r="L101" s="14">
        <v>5540000</v>
      </c>
      <c r="M101" s="14">
        <v>6390000</v>
      </c>
      <c r="N101" s="14">
        <v>1760000</v>
      </c>
      <c r="O101" s="14">
        <v>1930000</v>
      </c>
      <c r="P101" s="14">
        <v>1530000</v>
      </c>
      <c r="Q101" s="14">
        <v>4670000</v>
      </c>
      <c r="R101" s="14">
        <v>5330000</v>
      </c>
      <c r="S101" s="14">
        <v>6180000</v>
      </c>
      <c r="T101" s="12" t="s">
        <v>422</v>
      </c>
      <c r="U101" s="14">
        <v>1850000</v>
      </c>
      <c r="V101" s="14">
        <v>5610000</v>
      </c>
      <c r="W101" s="14">
        <v>1740000</v>
      </c>
      <c r="X101" s="14">
        <v>5390000</v>
      </c>
      <c r="Y101" s="12" t="s">
        <v>348</v>
      </c>
      <c r="Z101" s="12">
        <f>1/3.1</f>
        <v>0.32258064516129031</v>
      </c>
      <c r="AB101" s="12">
        <v>104925</v>
      </c>
    </row>
    <row r="102" spans="1:28" x14ac:dyDescent="0.3">
      <c r="A102" s="12" t="s">
        <v>1077</v>
      </c>
      <c r="B102" s="12" t="s">
        <v>713</v>
      </c>
      <c r="C102" s="12">
        <v>200</v>
      </c>
      <c r="D102" s="12">
        <v>19</v>
      </c>
      <c r="E102" s="12">
        <v>6</v>
      </c>
      <c r="F102" s="12">
        <v>6</v>
      </c>
      <c r="G102" s="12" t="s">
        <v>26</v>
      </c>
      <c r="H102" s="14">
        <v>9790000</v>
      </c>
      <c r="I102" s="14">
        <v>7580000</v>
      </c>
      <c r="J102" s="14">
        <v>8000000</v>
      </c>
      <c r="K102" s="14">
        <v>32400000</v>
      </c>
      <c r="L102" s="14">
        <v>27100000</v>
      </c>
      <c r="M102" s="14">
        <v>36600000</v>
      </c>
      <c r="N102" s="14">
        <v>6180000</v>
      </c>
      <c r="O102" s="14">
        <v>5050000</v>
      </c>
      <c r="P102" s="14">
        <v>5770000</v>
      </c>
      <c r="Q102" s="14">
        <v>21900000</v>
      </c>
      <c r="R102" s="14">
        <v>20600000</v>
      </c>
      <c r="S102" s="14">
        <v>23700000</v>
      </c>
      <c r="T102" s="12" t="s">
        <v>188</v>
      </c>
      <c r="U102" s="14">
        <v>8460000</v>
      </c>
      <c r="V102" s="14">
        <v>32000000</v>
      </c>
      <c r="W102" s="14">
        <v>5670000</v>
      </c>
      <c r="X102" s="14">
        <v>22000000</v>
      </c>
      <c r="Y102" s="12" t="s">
        <v>189</v>
      </c>
      <c r="Z102" s="12">
        <f>1/3.89</f>
        <v>0.25706940874035988</v>
      </c>
      <c r="AB102" s="12">
        <v>47756</v>
      </c>
    </row>
    <row r="103" spans="1:28" x14ac:dyDescent="0.3">
      <c r="A103" s="12" t="s">
        <v>1268</v>
      </c>
      <c r="B103" s="12" t="s">
        <v>887</v>
      </c>
      <c r="C103" s="12">
        <v>127.02</v>
      </c>
      <c r="D103" s="12">
        <v>36</v>
      </c>
      <c r="E103" s="12">
        <v>3</v>
      </c>
      <c r="F103" s="12">
        <v>3</v>
      </c>
      <c r="G103" s="12" t="s">
        <v>26</v>
      </c>
      <c r="H103" s="14">
        <v>102000000</v>
      </c>
      <c r="I103" s="14">
        <v>90000000</v>
      </c>
      <c r="J103" s="14">
        <v>102000000</v>
      </c>
      <c r="K103" s="14">
        <v>32200000</v>
      </c>
      <c r="L103" s="14">
        <v>36600000</v>
      </c>
      <c r="M103" s="14">
        <v>37300000</v>
      </c>
      <c r="N103" s="14">
        <v>102000000</v>
      </c>
      <c r="O103" s="14">
        <v>90000000</v>
      </c>
      <c r="P103" s="14">
        <v>102000000</v>
      </c>
      <c r="Q103" s="14">
        <v>32200000</v>
      </c>
      <c r="R103" s="14">
        <v>36600000</v>
      </c>
      <c r="S103" s="14">
        <v>37300000</v>
      </c>
      <c r="T103" s="12" t="s">
        <v>407</v>
      </c>
      <c r="U103" s="14">
        <v>98000000</v>
      </c>
      <c r="V103" s="14">
        <v>35400000</v>
      </c>
      <c r="W103" s="14">
        <v>98000000</v>
      </c>
      <c r="X103" s="14">
        <v>35400000</v>
      </c>
      <c r="Y103" s="12" t="s">
        <v>344</v>
      </c>
      <c r="Z103" s="12">
        <f>1/0.36</f>
        <v>2.7777777777777777</v>
      </c>
      <c r="AB103" s="12">
        <v>12504</v>
      </c>
    </row>
    <row r="104" spans="1:28" x14ac:dyDescent="0.3">
      <c r="A104" s="12" t="s">
        <v>1394</v>
      </c>
      <c r="B104" s="12" t="s">
        <v>1006</v>
      </c>
      <c r="C104" s="12">
        <v>200</v>
      </c>
      <c r="D104" s="12">
        <v>16</v>
      </c>
      <c r="E104" s="12">
        <v>9</v>
      </c>
      <c r="F104" s="12">
        <v>9</v>
      </c>
      <c r="G104" s="12" t="s">
        <v>98</v>
      </c>
      <c r="H104" s="14">
        <v>60700000</v>
      </c>
      <c r="I104" s="14">
        <v>61600000</v>
      </c>
      <c r="J104" s="14">
        <v>53800000</v>
      </c>
      <c r="K104" s="14">
        <v>10800000</v>
      </c>
      <c r="L104" s="14">
        <v>10900000</v>
      </c>
      <c r="M104" s="14">
        <v>6530000</v>
      </c>
      <c r="N104" s="14">
        <v>34900000</v>
      </c>
      <c r="O104" s="14">
        <v>37000000</v>
      </c>
      <c r="P104" s="14">
        <v>40300000</v>
      </c>
      <c r="Q104" s="14">
        <v>3520000</v>
      </c>
      <c r="R104" s="14">
        <v>3450000</v>
      </c>
      <c r="S104" s="14">
        <v>3480000</v>
      </c>
      <c r="T104" s="12" t="s">
        <v>99</v>
      </c>
      <c r="U104" s="14">
        <v>58700000</v>
      </c>
      <c r="V104" s="14">
        <v>9470000</v>
      </c>
      <c r="W104" s="14">
        <v>37400000</v>
      </c>
      <c r="X104" s="14">
        <v>3490000</v>
      </c>
      <c r="Y104" s="12" t="s">
        <v>100</v>
      </c>
      <c r="Z104" s="12">
        <f>1/0.09</f>
        <v>11.111111111111111</v>
      </c>
      <c r="AB104" s="12">
        <v>67278</v>
      </c>
    </row>
    <row r="105" spans="1:28" x14ac:dyDescent="0.3">
      <c r="A105" s="12" t="s">
        <v>1223</v>
      </c>
      <c r="B105" s="12" t="s">
        <v>852</v>
      </c>
      <c r="C105" s="12">
        <v>92.6</v>
      </c>
      <c r="D105" s="12">
        <v>54</v>
      </c>
      <c r="E105" s="12">
        <v>8</v>
      </c>
      <c r="F105" s="12">
        <v>7</v>
      </c>
      <c r="G105" s="12" t="s">
        <v>26</v>
      </c>
      <c r="H105" s="14">
        <v>157000000</v>
      </c>
      <c r="I105" s="14">
        <v>144000000</v>
      </c>
      <c r="J105" s="14">
        <v>149000000</v>
      </c>
      <c r="K105" s="14">
        <v>59100000</v>
      </c>
      <c r="L105" s="14">
        <v>61400000</v>
      </c>
      <c r="M105" s="14">
        <v>60400000</v>
      </c>
      <c r="N105" s="14">
        <v>110000000</v>
      </c>
      <c r="O105" s="14">
        <v>103000000</v>
      </c>
      <c r="P105" s="14">
        <v>106000000</v>
      </c>
      <c r="Q105" s="14">
        <v>43800000</v>
      </c>
      <c r="R105" s="14">
        <v>45700000</v>
      </c>
      <c r="S105" s="14">
        <v>45500000</v>
      </c>
      <c r="T105" s="12" t="s">
        <v>511</v>
      </c>
      <c r="U105" s="14">
        <v>150000000</v>
      </c>
      <c r="V105" s="14">
        <v>60300000</v>
      </c>
      <c r="W105" s="14">
        <v>106000000</v>
      </c>
      <c r="X105" s="14">
        <v>45000000</v>
      </c>
      <c r="Y105" s="12" t="s">
        <v>339</v>
      </c>
      <c r="Z105" s="12">
        <f>1/0.42</f>
        <v>2.3809523809523809</v>
      </c>
      <c r="AB105" s="12">
        <v>22176</v>
      </c>
    </row>
    <row r="106" spans="1:28" x14ac:dyDescent="0.3">
      <c r="A106" s="12" t="s">
        <v>1177</v>
      </c>
      <c r="B106" s="12" t="s">
        <v>809</v>
      </c>
      <c r="C106" s="12">
        <v>75.2</v>
      </c>
      <c r="D106" s="12">
        <v>31</v>
      </c>
      <c r="E106" s="12">
        <v>4</v>
      </c>
      <c r="F106" s="12">
        <v>4</v>
      </c>
      <c r="G106" s="12" t="s">
        <v>29</v>
      </c>
      <c r="H106" s="14">
        <v>53800000</v>
      </c>
      <c r="I106" s="14">
        <v>49000000</v>
      </c>
      <c r="J106" s="14">
        <v>54200000</v>
      </c>
      <c r="K106" s="14">
        <v>131000000</v>
      </c>
      <c r="L106" s="14">
        <v>101000000</v>
      </c>
      <c r="M106" s="14">
        <v>113000000</v>
      </c>
      <c r="N106" s="14">
        <v>49000000</v>
      </c>
      <c r="O106" s="14">
        <v>44900000</v>
      </c>
      <c r="P106" s="14">
        <v>48500000</v>
      </c>
      <c r="Q106" s="14">
        <v>114000000</v>
      </c>
      <c r="R106" s="14">
        <v>88400000</v>
      </c>
      <c r="S106" s="14">
        <v>105000000</v>
      </c>
      <c r="T106" s="12" t="s">
        <v>562</v>
      </c>
      <c r="U106" s="14">
        <v>52600000</v>
      </c>
      <c r="V106" s="14">
        <v>116000000</v>
      </c>
      <c r="W106" s="14">
        <v>47500000</v>
      </c>
      <c r="X106" s="14">
        <v>102000000</v>
      </c>
      <c r="Y106" s="12" t="s">
        <v>563</v>
      </c>
      <c r="Z106" s="12">
        <f>1/2.16</f>
        <v>0.46296296296296291</v>
      </c>
      <c r="AB106" s="12">
        <v>25815</v>
      </c>
    </row>
    <row r="107" spans="1:28" x14ac:dyDescent="0.3">
      <c r="A107" s="12" t="s">
        <v>1143</v>
      </c>
      <c r="B107" s="12" t="s">
        <v>777</v>
      </c>
      <c r="C107" s="12">
        <v>116.98</v>
      </c>
      <c r="D107" s="12">
        <v>55</v>
      </c>
      <c r="E107" s="12">
        <v>6</v>
      </c>
      <c r="F107" s="12">
        <v>6</v>
      </c>
      <c r="G107" s="12" t="s">
        <v>32</v>
      </c>
      <c r="H107" s="14">
        <v>149000000</v>
      </c>
      <c r="I107" s="14">
        <v>134000000</v>
      </c>
      <c r="J107" s="14">
        <v>141000000</v>
      </c>
      <c r="K107" s="14">
        <v>387000000</v>
      </c>
      <c r="L107" s="14">
        <v>395000000</v>
      </c>
      <c r="M107" s="14">
        <v>409000000</v>
      </c>
      <c r="N107" s="14">
        <v>89400000</v>
      </c>
      <c r="O107" s="14">
        <v>89400000</v>
      </c>
      <c r="P107" s="14">
        <v>87200000</v>
      </c>
      <c r="Q107" s="14">
        <v>231000000</v>
      </c>
      <c r="R107" s="14">
        <v>239000000</v>
      </c>
      <c r="S107" s="14">
        <v>236000000</v>
      </c>
      <c r="T107" s="12" t="s">
        <v>446</v>
      </c>
      <c r="U107" s="14">
        <v>141000000</v>
      </c>
      <c r="V107" s="14">
        <v>397000000</v>
      </c>
      <c r="W107" s="14">
        <v>88700000</v>
      </c>
      <c r="X107" s="14">
        <v>235000000</v>
      </c>
      <c r="Y107" s="12" t="s">
        <v>447</v>
      </c>
      <c r="Z107" s="12">
        <f>1/2.65</f>
        <v>0.37735849056603776</v>
      </c>
      <c r="AB107" s="12">
        <v>17805</v>
      </c>
    </row>
    <row r="108" spans="1:28" x14ac:dyDescent="0.3">
      <c r="A108" s="12" t="s">
        <v>1184</v>
      </c>
      <c r="B108" s="12" t="s">
        <v>815</v>
      </c>
      <c r="C108" s="12">
        <v>68.75</v>
      </c>
      <c r="D108" s="12">
        <v>19</v>
      </c>
      <c r="E108" s="12">
        <v>3</v>
      </c>
      <c r="F108" s="12">
        <v>3</v>
      </c>
      <c r="H108" s="14">
        <v>114000000</v>
      </c>
      <c r="I108" s="14">
        <v>104000000</v>
      </c>
      <c r="J108" s="14">
        <v>111000000</v>
      </c>
      <c r="K108" s="14">
        <v>257000000</v>
      </c>
      <c r="L108" s="14">
        <v>159000000</v>
      </c>
      <c r="M108" s="14">
        <v>269000000</v>
      </c>
      <c r="N108" s="14">
        <v>114000000</v>
      </c>
      <c r="O108" s="14">
        <v>104000000</v>
      </c>
      <c r="P108" s="14">
        <v>111000000</v>
      </c>
      <c r="Q108" s="14">
        <v>257000000</v>
      </c>
      <c r="R108" s="14">
        <v>159000000</v>
      </c>
      <c r="S108" s="14">
        <v>269000000</v>
      </c>
      <c r="T108" s="12" t="s">
        <v>583</v>
      </c>
      <c r="U108" s="14">
        <v>110000000</v>
      </c>
      <c r="V108" s="14">
        <v>228000000</v>
      </c>
      <c r="W108" s="14">
        <v>110000000</v>
      </c>
      <c r="X108" s="14">
        <v>228000000</v>
      </c>
      <c r="Y108" s="12" t="s">
        <v>580</v>
      </c>
      <c r="Z108" s="12">
        <f>1/2.08</f>
        <v>0.48076923076923073</v>
      </c>
      <c r="AB108" s="12">
        <v>21645</v>
      </c>
    </row>
    <row r="109" spans="1:28" x14ac:dyDescent="0.3">
      <c r="A109" s="12" t="s">
        <v>1390</v>
      </c>
      <c r="B109" s="12" t="s">
        <v>1001</v>
      </c>
      <c r="C109" s="12">
        <v>200</v>
      </c>
      <c r="D109" s="12">
        <v>9</v>
      </c>
      <c r="E109" s="12">
        <v>4</v>
      </c>
      <c r="F109" s="12">
        <v>4</v>
      </c>
      <c r="G109" s="12" t="s">
        <v>64</v>
      </c>
      <c r="H109" s="14">
        <v>17500000</v>
      </c>
      <c r="I109" s="14">
        <v>15400000</v>
      </c>
      <c r="J109" s="14">
        <v>17500000</v>
      </c>
      <c r="K109" s="14">
        <v>2050000</v>
      </c>
      <c r="L109" s="14">
        <v>2250000</v>
      </c>
      <c r="M109" s="14">
        <v>2370000</v>
      </c>
      <c r="N109" s="14">
        <v>15000000</v>
      </c>
      <c r="O109" s="14">
        <v>13700000</v>
      </c>
      <c r="P109" s="14">
        <v>15900000</v>
      </c>
      <c r="Q109" s="14">
        <v>1470000</v>
      </c>
      <c r="R109" s="14">
        <v>2030000</v>
      </c>
      <c r="S109" s="14">
        <v>2030000</v>
      </c>
      <c r="T109" s="12" t="s">
        <v>225</v>
      </c>
      <c r="U109" s="14">
        <v>16800000</v>
      </c>
      <c r="V109" s="14">
        <v>2220000</v>
      </c>
      <c r="W109" s="14">
        <v>14900000</v>
      </c>
      <c r="X109" s="14">
        <v>1840000</v>
      </c>
      <c r="Y109" s="12" t="s">
        <v>78</v>
      </c>
      <c r="Z109" s="12">
        <f>1/0.12</f>
        <v>8.3333333333333339</v>
      </c>
      <c r="AB109" s="12">
        <v>73461</v>
      </c>
    </row>
    <row r="110" spans="1:28" x14ac:dyDescent="0.3">
      <c r="A110" s="12" t="s">
        <v>1262</v>
      </c>
      <c r="B110" s="12" t="s">
        <v>888</v>
      </c>
      <c r="C110" s="12">
        <v>115.54</v>
      </c>
      <c r="D110" s="12">
        <v>3</v>
      </c>
      <c r="E110" s="12">
        <v>4</v>
      </c>
      <c r="F110" s="12">
        <v>4</v>
      </c>
      <c r="G110" s="12" t="s">
        <v>64</v>
      </c>
      <c r="H110" s="14">
        <v>2640000</v>
      </c>
      <c r="I110" s="14">
        <v>2450000</v>
      </c>
      <c r="J110" s="14">
        <v>2520000</v>
      </c>
      <c r="K110" s="14">
        <v>1050000</v>
      </c>
      <c r="L110" s="14">
        <v>1110000</v>
      </c>
      <c r="M110" s="14">
        <v>1140000</v>
      </c>
      <c r="N110" s="14">
        <v>2320000</v>
      </c>
      <c r="O110" s="14">
        <v>2180000</v>
      </c>
      <c r="P110" s="14">
        <v>2190000</v>
      </c>
      <c r="Q110" s="14">
        <v>700000</v>
      </c>
      <c r="R110" s="14">
        <v>906000</v>
      </c>
      <c r="S110" s="14">
        <v>793000</v>
      </c>
      <c r="T110" s="12" t="s">
        <v>448</v>
      </c>
      <c r="U110" s="14">
        <v>2540000</v>
      </c>
      <c r="V110" s="14">
        <v>1100000</v>
      </c>
      <c r="W110" s="14">
        <v>2230000</v>
      </c>
      <c r="X110" s="14">
        <v>800000</v>
      </c>
      <c r="Y110" s="12" t="s">
        <v>344</v>
      </c>
      <c r="Z110" s="12">
        <f>1/0.36</f>
        <v>2.7777777777777777</v>
      </c>
      <c r="AB110" s="12">
        <v>194740</v>
      </c>
    </row>
    <row r="111" spans="1:28" x14ac:dyDescent="0.3">
      <c r="A111" s="12" t="s">
        <v>1313</v>
      </c>
      <c r="B111" s="12" t="s">
        <v>936</v>
      </c>
      <c r="C111" s="12">
        <v>200</v>
      </c>
      <c r="D111" s="12">
        <v>33</v>
      </c>
      <c r="E111" s="12">
        <v>9</v>
      </c>
      <c r="F111" s="12">
        <v>9</v>
      </c>
      <c r="G111" s="12" t="s">
        <v>26</v>
      </c>
      <c r="H111" s="14">
        <v>92200000</v>
      </c>
      <c r="I111" s="14">
        <v>79800000</v>
      </c>
      <c r="J111" s="14">
        <v>89800000</v>
      </c>
      <c r="K111" s="14">
        <v>23100000</v>
      </c>
      <c r="L111" s="14">
        <v>26300000</v>
      </c>
      <c r="M111" s="14">
        <v>24500000</v>
      </c>
      <c r="N111" s="14">
        <v>52400000</v>
      </c>
      <c r="O111" s="14">
        <v>44700000</v>
      </c>
      <c r="P111" s="14">
        <v>52100000</v>
      </c>
      <c r="Q111" s="14">
        <v>13100000</v>
      </c>
      <c r="R111" s="14">
        <v>16800000</v>
      </c>
      <c r="S111" s="14">
        <v>13100000</v>
      </c>
      <c r="T111" s="12" t="s">
        <v>97</v>
      </c>
      <c r="U111" s="14">
        <v>87300000</v>
      </c>
      <c r="V111" s="14">
        <v>25200000</v>
      </c>
      <c r="W111" s="14">
        <v>49700000</v>
      </c>
      <c r="X111" s="14">
        <v>14300000</v>
      </c>
      <c r="Y111" s="12" t="s">
        <v>37</v>
      </c>
      <c r="Z111" s="12">
        <f>1/0.29</f>
        <v>3.4482758620689657</v>
      </c>
      <c r="AB111" s="12">
        <v>51565</v>
      </c>
    </row>
    <row r="112" spans="1:28" x14ac:dyDescent="0.3">
      <c r="A112" s="12" t="s">
        <v>1178</v>
      </c>
      <c r="B112" s="12" t="s">
        <v>810</v>
      </c>
      <c r="C112" s="12">
        <v>73.03</v>
      </c>
      <c r="D112" s="12">
        <v>9</v>
      </c>
      <c r="E112" s="12">
        <v>2</v>
      </c>
      <c r="F112" s="12">
        <v>2</v>
      </c>
      <c r="H112" s="14">
        <v>41600000</v>
      </c>
      <c r="I112" s="14">
        <v>43200000</v>
      </c>
      <c r="J112" s="14">
        <v>41300000</v>
      </c>
      <c r="K112" s="14">
        <v>96000000</v>
      </c>
      <c r="L112" s="14">
        <v>86300000</v>
      </c>
      <c r="M112" s="14">
        <v>86100000</v>
      </c>
      <c r="N112" s="14">
        <v>41600000</v>
      </c>
      <c r="O112" s="14">
        <v>43200000</v>
      </c>
      <c r="P112" s="14">
        <v>41300000</v>
      </c>
      <c r="Q112" s="14">
        <v>96000000</v>
      </c>
      <c r="R112" s="14">
        <v>86300000</v>
      </c>
      <c r="S112" s="14">
        <v>86100000</v>
      </c>
      <c r="T112" s="12" t="s">
        <v>572</v>
      </c>
      <c r="U112" s="14">
        <v>42000000</v>
      </c>
      <c r="V112" s="14">
        <v>89500000</v>
      </c>
      <c r="W112" s="14">
        <v>42000000</v>
      </c>
      <c r="X112" s="14">
        <v>89500000</v>
      </c>
      <c r="Y112" s="12" t="s">
        <v>571</v>
      </c>
      <c r="Z112" s="12">
        <f>1/2.13</f>
        <v>0.46948356807511737</v>
      </c>
      <c r="AB112" s="12">
        <v>29629</v>
      </c>
    </row>
    <row r="113" spans="1:28" x14ac:dyDescent="0.3">
      <c r="A113" s="12" t="s">
        <v>1106</v>
      </c>
      <c r="B113" s="12" t="s">
        <v>741</v>
      </c>
      <c r="C113" s="12">
        <v>200</v>
      </c>
      <c r="D113" s="12">
        <v>14</v>
      </c>
      <c r="E113" s="12">
        <v>2</v>
      </c>
      <c r="F113" s="12">
        <v>2</v>
      </c>
      <c r="G113" s="12" t="s">
        <v>35</v>
      </c>
      <c r="H113" s="14">
        <v>19400000</v>
      </c>
      <c r="I113" s="14">
        <v>20600000</v>
      </c>
      <c r="J113" s="14">
        <v>22500000</v>
      </c>
      <c r="K113" s="14">
        <v>67400000</v>
      </c>
      <c r="L113" s="14">
        <v>68100000</v>
      </c>
      <c r="M113" s="14">
        <v>65200000</v>
      </c>
      <c r="N113" s="14">
        <v>18600000</v>
      </c>
      <c r="O113" s="14">
        <v>20200000</v>
      </c>
      <c r="P113" s="14">
        <v>21800000</v>
      </c>
      <c r="Q113" s="14">
        <v>64100000</v>
      </c>
      <c r="R113" s="14">
        <v>65400000</v>
      </c>
      <c r="S113" s="14">
        <v>62300000</v>
      </c>
      <c r="T113" s="12" t="s">
        <v>327</v>
      </c>
      <c r="U113" s="14">
        <v>20800000</v>
      </c>
      <c r="V113" s="14">
        <v>66900000</v>
      </c>
      <c r="W113" s="14">
        <v>20200000</v>
      </c>
      <c r="X113" s="14">
        <v>63900000</v>
      </c>
      <c r="Y113" s="12" t="s">
        <v>137</v>
      </c>
      <c r="Z113" s="12">
        <f>1/3.17</f>
        <v>0.31545741324921134</v>
      </c>
      <c r="AB113" s="12">
        <v>15733</v>
      </c>
    </row>
    <row r="114" spans="1:28" x14ac:dyDescent="0.3">
      <c r="A114" s="12" t="s">
        <v>1373</v>
      </c>
      <c r="B114" s="12" t="s">
        <v>989</v>
      </c>
      <c r="C114" s="12">
        <v>200</v>
      </c>
      <c r="D114" s="12">
        <v>20</v>
      </c>
      <c r="E114" s="12">
        <v>5</v>
      </c>
      <c r="F114" s="12">
        <v>5</v>
      </c>
      <c r="G114" s="12" t="s">
        <v>218</v>
      </c>
      <c r="H114" s="14">
        <v>26800000</v>
      </c>
      <c r="I114" s="14">
        <v>26100000</v>
      </c>
      <c r="J114" s="14">
        <v>21900000</v>
      </c>
      <c r="K114" s="14">
        <v>5300000</v>
      </c>
      <c r="L114" s="14">
        <v>5280000</v>
      </c>
      <c r="M114" s="14">
        <v>5270000</v>
      </c>
      <c r="N114" s="14">
        <v>21600000</v>
      </c>
      <c r="O114" s="14">
        <v>18600000</v>
      </c>
      <c r="P114" s="14">
        <v>19400000</v>
      </c>
      <c r="Q114" s="14">
        <v>3530000</v>
      </c>
      <c r="R114" s="14">
        <v>3480000</v>
      </c>
      <c r="S114" s="14">
        <v>3880000</v>
      </c>
      <c r="T114" s="12" t="s">
        <v>219</v>
      </c>
      <c r="U114" s="14">
        <v>24900000</v>
      </c>
      <c r="V114" s="14">
        <v>5280000</v>
      </c>
      <c r="W114" s="14">
        <v>19900000</v>
      </c>
      <c r="X114" s="14">
        <v>3630000</v>
      </c>
      <c r="Y114" s="12" t="s">
        <v>220</v>
      </c>
      <c r="Z114" s="12">
        <f>1/0.18</f>
        <v>5.5555555555555554</v>
      </c>
      <c r="AB114" s="12">
        <v>41526</v>
      </c>
    </row>
    <row r="115" spans="1:28" x14ac:dyDescent="0.3">
      <c r="A115" s="12" t="s">
        <v>1096</v>
      </c>
      <c r="B115" s="12" t="s">
        <v>733</v>
      </c>
      <c r="C115" s="12">
        <v>200</v>
      </c>
      <c r="D115" s="12">
        <v>53</v>
      </c>
      <c r="E115" s="12">
        <v>20</v>
      </c>
      <c r="F115" s="12">
        <v>20</v>
      </c>
      <c r="G115" s="12" t="s">
        <v>40</v>
      </c>
      <c r="H115" s="14">
        <v>175000000</v>
      </c>
      <c r="I115" s="14">
        <v>145000000</v>
      </c>
      <c r="J115" s="14">
        <v>169000000</v>
      </c>
      <c r="K115" s="14">
        <v>450000000</v>
      </c>
      <c r="L115" s="14">
        <v>462000000</v>
      </c>
      <c r="M115" s="14">
        <v>458000000</v>
      </c>
      <c r="N115" s="14">
        <v>49600000</v>
      </c>
      <c r="O115" s="14">
        <v>36600000</v>
      </c>
      <c r="P115" s="14">
        <v>45700000</v>
      </c>
      <c r="Q115" s="14">
        <v>142000000</v>
      </c>
      <c r="R115" s="14">
        <v>153000000</v>
      </c>
      <c r="S115" s="14">
        <v>153000000</v>
      </c>
      <c r="T115" s="12" t="s">
        <v>45</v>
      </c>
      <c r="U115" s="14">
        <v>166000000</v>
      </c>
      <c r="V115" s="14">
        <v>460000000</v>
      </c>
      <c r="W115" s="14">
        <v>43900000</v>
      </c>
      <c r="X115" s="14">
        <v>149000000</v>
      </c>
      <c r="Y115" s="12" t="s">
        <v>46</v>
      </c>
      <c r="Z115" s="12">
        <f>1/3.4</f>
        <v>0.29411764705882354</v>
      </c>
      <c r="AB115" s="12">
        <v>59556</v>
      </c>
    </row>
    <row r="116" spans="1:28" x14ac:dyDescent="0.3">
      <c r="A116" s="12" t="s">
        <v>1026</v>
      </c>
      <c r="B116" s="12" t="s">
        <v>4451</v>
      </c>
      <c r="C116" s="12">
        <v>200</v>
      </c>
      <c r="D116" s="12">
        <v>18</v>
      </c>
      <c r="E116" s="12">
        <v>3</v>
      </c>
      <c r="F116" s="12">
        <v>3</v>
      </c>
      <c r="H116" s="14">
        <v>4320000</v>
      </c>
      <c r="I116" s="14">
        <v>3630000</v>
      </c>
      <c r="J116" s="14">
        <v>4340000</v>
      </c>
      <c r="K116" s="14">
        <v>34500000</v>
      </c>
      <c r="L116" s="14">
        <v>35400000</v>
      </c>
      <c r="M116" s="14">
        <v>34300000</v>
      </c>
      <c r="N116" s="14">
        <v>4320000</v>
      </c>
      <c r="O116" s="14">
        <v>3630000</v>
      </c>
      <c r="P116" s="14">
        <v>4340000</v>
      </c>
      <c r="Q116" s="14">
        <v>34500000</v>
      </c>
      <c r="R116" s="14">
        <v>35400000</v>
      </c>
      <c r="S116" s="14">
        <v>34300000</v>
      </c>
      <c r="T116" s="12" t="s">
        <v>295</v>
      </c>
      <c r="U116" s="14">
        <v>4090000</v>
      </c>
      <c r="V116" s="14">
        <v>34800000</v>
      </c>
      <c r="W116" s="14">
        <v>4090000</v>
      </c>
      <c r="X116" s="14">
        <v>34800000</v>
      </c>
      <c r="Y116" s="12" t="s">
        <v>296</v>
      </c>
      <c r="Z116" s="12">
        <f>1/8.49</f>
        <v>0.11778563015312131</v>
      </c>
      <c r="AB116" s="12">
        <v>22576</v>
      </c>
    </row>
    <row r="117" spans="1:28" x14ac:dyDescent="0.3">
      <c r="A117" s="12" t="s">
        <v>1216</v>
      </c>
      <c r="B117" s="12" t="s">
        <v>845</v>
      </c>
      <c r="C117" s="12">
        <v>91</v>
      </c>
      <c r="D117" s="12">
        <v>20</v>
      </c>
      <c r="E117" s="12">
        <v>13</v>
      </c>
      <c r="F117" s="12">
        <v>13</v>
      </c>
      <c r="G117" s="12" t="s">
        <v>40</v>
      </c>
      <c r="H117" s="14">
        <v>62000000</v>
      </c>
      <c r="I117" s="14">
        <v>56000000</v>
      </c>
      <c r="J117" s="14">
        <v>63600000</v>
      </c>
      <c r="K117" s="14">
        <v>25600000</v>
      </c>
      <c r="L117" s="14">
        <v>27100000</v>
      </c>
      <c r="M117" s="14">
        <v>30800000</v>
      </c>
      <c r="N117" s="14">
        <v>27400000</v>
      </c>
      <c r="O117" s="14">
        <v>23700000</v>
      </c>
      <c r="P117" s="14">
        <v>25000000</v>
      </c>
      <c r="Q117" s="14">
        <v>8790000</v>
      </c>
      <c r="R117" s="14">
        <v>10400000</v>
      </c>
      <c r="S117" s="14">
        <v>13300000</v>
      </c>
      <c r="T117" s="12" t="s">
        <v>514</v>
      </c>
      <c r="U117" s="14">
        <v>61600000</v>
      </c>
      <c r="V117" s="14">
        <v>27800000</v>
      </c>
      <c r="W117" s="14">
        <v>25400000</v>
      </c>
      <c r="X117" s="14">
        <v>10800000</v>
      </c>
      <c r="Y117" s="12" t="s">
        <v>507</v>
      </c>
      <c r="Z117" s="12">
        <f>1/0.43</f>
        <v>2.3255813953488373</v>
      </c>
      <c r="AB117" s="12">
        <v>115360</v>
      </c>
    </row>
    <row r="118" spans="1:28" x14ac:dyDescent="0.3">
      <c r="A118" s="12" t="s">
        <v>1365</v>
      </c>
      <c r="B118" s="12" t="s">
        <v>4479</v>
      </c>
      <c r="C118" s="12">
        <v>200</v>
      </c>
      <c r="D118" s="12">
        <v>29</v>
      </c>
      <c r="E118" s="12">
        <v>3</v>
      </c>
      <c r="F118" s="12">
        <v>2</v>
      </c>
      <c r="G118" s="12" t="s">
        <v>56</v>
      </c>
      <c r="H118" s="14">
        <v>17500000</v>
      </c>
      <c r="I118" s="14">
        <v>16200000</v>
      </c>
      <c r="J118" s="14">
        <v>15700000</v>
      </c>
      <c r="K118" s="14">
        <v>3910000</v>
      </c>
      <c r="L118" s="14">
        <v>3670000</v>
      </c>
      <c r="M118" s="14">
        <v>3630000</v>
      </c>
      <c r="N118" s="14">
        <v>13200000</v>
      </c>
      <c r="O118" s="14">
        <v>12200000</v>
      </c>
      <c r="P118" s="14">
        <v>11200000</v>
      </c>
      <c r="Q118" s="14">
        <v>2710000</v>
      </c>
      <c r="R118" s="14">
        <v>2560000</v>
      </c>
      <c r="S118" s="14">
        <v>2510000</v>
      </c>
      <c r="T118" s="12" t="s">
        <v>241</v>
      </c>
      <c r="U118" s="14">
        <v>16500000</v>
      </c>
      <c r="V118" s="14">
        <v>3740000</v>
      </c>
      <c r="W118" s="14">
        <v>12200000</v>
      </c>
      <c r="X118" s="14">
        <v>2590000</v>
      </c>
      <c r="Y118" s="12" t="s">
        <v>110</v>
      </c>
      <c r="Z118" s="12">
        <f>1/0.21</f>
        <v>4.7619047619047619</v>
      </c>
      <c r="AB118" s="12">
        <v>18710</v>
      </c>
    </row>
    <row r="119" spans="1:28" x14ac:dyDescent="0.3">
      <c r="A119" s="12" t="s">
        <v>1259</v>
      </c>
      <c r="B119" s="12" t="s">
        <v>879</v>
      </c>
      <c r="C119" s="12">
        <v>156.54</v>
      </c>
      <c r="D119" s="12">
        <v>19</v>
      </c>
      <c r="E119" s="12">
        <v>5</v>
      </c>
      <c r="F119" s="12">
        <v>5</v>
      </c>
      <c r="G119" s="12" t="s">
        <v>32</v>
      </c>
      <c r="H119" s="14">
        <v>4540000</v>
      </c>
      <c r="I119" s="14">
        <v>5120000</v>
      </c>
      <c r="J119" s="14">
        <v>4890000</v>
      </c>
      <c r="K119" s="14">
        <v>1550000</v>
      </c>
      <c r="L119" s="14">
        <v>886000</v>
      </c>
      <c r="M119" s="14">
        <v>1980000</v>
      </c>
      <c r="N119" s="14">
        <v>3240000</v>
      </c>
      <c r="O119" s="14">
        <v>3800000</v>
      </c>
      <c r="P119" s="14">
        <v>3650000</v>
      </c>
      <c r="Q119" s="14">
        <v>1010000</v>
      </c>
      <c r="R119" s="14">
        <v>624000</v>
      </c>
      <c r="S119" s="14">
        <v>1780000</v>
      </c>
      <c r="T119" s="12" t="s">
        <v>336</v>
      </c>
      <c r="U119" s="14">
        <v>4850000</v>
      </c>
      <c r="V119" s="14">
        <v>1690000</v>
      </c>
      <c r="W119" s="14">
        <v>3560000</v>
      </c>
      <c r="X119" s="14">
        <v>1330000</v>
      </c>
      <c r="Y119" s="12" t="s">
        <v>337</v>
      </c>
      <c r="Z119" s="12">
        <f>1/0.37</f>
        <v>2.7027027027027026</v>
      </c>
      <c r="AB119" s="12">
        <v>63531</v>
      </c>
    </row>
    <row r="120" spans="1:28" x14ac:dyDescent="0.3">
      <c r="A120" s="12" t="s">
        <v>1056</v>
      </c>
      <c r="B120" s="12" t="s">
        <v>693</v>
      </c>
      <c r="C120" s="12">
        <v>200</v>
      </c>
      <c r="D120" s="12">
        <v>38</v>
      </c>
      <c r="E120" s="12">
        <v>12</v>
      </c>
      <c r="F120" s="12">
        <v>12</v>
      </c>
      <c r="G120" s="12" t="s">
        <v>32</v>
      </c>
      <c r="H120" s="14">
        <v>10100000</v>
      </c>
      <c r="I120" s="14">
        <v>10600000</v>
      </c>
      <c r="J120" s="14">
        <v>11500000</v>
      </c>
      <c r="K120" s="14">
        <v>53900000</v>
      </c>
      <c r="L120" s="14">
        <v>53000000</v>
      </c>
      <c r="M120" s="14">
        <v>56300000</v>
      </c>
      <c r="N120" s="14">
        <v>4570000</v>
      </c>
      <c r="O120" s="14">
        <v>5370000</v>
      </c>
      <c r="P120" s="14">
        <v>5740000</v>
      </c>
      <c r="Q120" s="14">
        <v>24400000</v>
      </c>
      <c r="R120" s="14">
        <v>22900000</v>
      </c>
      <c r="S120" s="14">
        <v>26100000</v>
      </c>
      <c r="T120" s="12" t="s">
        <v>145</v>
      </c>
      <c r="U120" s="14">
        <v>10800000</v>
      </c>
      <c r="V120" s="14">
        <v>54400000</v>
      </c>
      <c r="W120" s="14">
        <v>5230000</v>
      </c>
      <c r="X120" s="14">
        <v>24400000</v>
      </c>
      <c r="Y120" s="12" t="s">
        <v>117</v>
      </c>
      <c r="Z120" s="12">
        <f>1/4.68</f>
        <v>0.21367521367521369</v>
      </c>
      <c r="AB120" s="12">
        <v>48648</v>
      </c>
    </row>
    <row r="121" spans="1:28" x14ac:dyDescent="0.3">
      <c r="A121" s="12" t="s">
        <v>1291</v>
      </c>
      <c r="B121" s="12" t="s">
        <v>911</v>
      </c>
      <c r="C121" s="12">
        <v>150.51</v>
      </c>
      <c r="D121" s="12">
        <v>31</v>
      </c>
      <c r="E121" s="12">
        <v>6</v>
      </c>
      <c r="F121" s="12">
        <v>2</v>
      </c>
      <c r="H121" s="14">
        <v>7710000</v>
      </c>
      <c r="I121" s="14">
        <v>7760000</v>
      </c>
      <c r="J121" s="14">
        <v>8560000</v>
      </c>
      <c r="K121" s="14">
        <v>2890000</v>
      </c>
      <c r="L121" s="14">
        <v>2930000</v>
      </c>
      <c r="M121" s="14">
        <v>2040000</v>
      </c>
      <c r="N121" s="14">
        <v>7710000</v>
      </c>
      <c r="O121" s="14">
        <v>7760000</v>
      </c>
      <c r="P121" s="14">
        <v>8560000</v>
      </c>
      <c r="Q121" s="14">
        <v>2890000</v>
      </c>
      <c r="R121" s="14">
        <v>2930000</v>
      </c>
      <c r="S121" s="14">
        <v>2040000</v>
      </c>
      <c r="T121" s="12" t="s">
        <v>358</v>
      </c>
      <c r="U121" s="14">
        <v>8010000</v>
      </c>
      <c r="V121" s="14">
        <v>2620000</v>
      </c>
      <c r="W121" s="14">
        <v>8010000</v>
      </c>
      <c r="X121" s="14">
        <v>2620000</v>
      </c>
      <c r="Y121" s="12" t="s">
        <v>306</v>
      </c>
      <c r="Z121" s="12">
        <f>1/0.33</f>
        <v>3.0303030303030303</v>
      </c>
      <c r="AB121" s="12">
        <v>24489</v>
      </c>
    </row>
    <row r="122" spans="1:28" x14ac:dyDescent="0.3">
      <c r="A122" s="12" t="s">
        <v>1388</v>
      </c>
      <c r="B122" s="12" t="s">
        <v>1000</v>
      </c>
      <c r="C122" s="12">
        <v>200</v>
      </c>
      <c r="D122" s="12">
        <v>7</v>
      </c>
      <c r="E122" s="12">
        <v>2</v>
      </c>
      <c r="F122" s="12">
        <v>2</v>
      </c>
      <c r="H122" s="14">
        <v>2480000</v>
      </c>
      <c r="I122" s="14">
        <v>2190000</v>
      </c>
      <c r="J122" s="14">
        <v>2600000</v>
      </c>
      <c r="K122" s="14">
        <v>544000</v>
      </c>
      <c r="L122" s="14">
        <v>323000</v>
      </c>
      <c r="M122" s="14">
        <v>76200</v>
      </c>
      <c r="N122" s="14">
        <v>2480000</v>
      </c>
      <c r="O122" s="14">
        <v>2190000</v>
      </c>
      <c r="P122" s="14">
        <v>2600000</v>
      </c>
      <c r="Q122" s="14">
        <v>544000</v>
      </c>
      <c r="R122" s="14">
        <v>323000</v>
      </c>
      <c r="S122" s="14">
        <v>76200</v>
      </c>
      <c r="T122" s="12" t="s">
        <v>307</v>
      </c>
      <c r="U122" s="14">
        <v>2420000</v>
      </c>
      <c r="V122" s="14">
        <v>314000</v>
      </c>
      <c r="W122" s="14">
        <v>2420000</v>
      </c>
      <c r="X122" s="14">
        <v>314000</v>
      </c>
      <c r="Y122" s="12" t="s">
        <v>308</v>
      </c>
      <c r="Z122" s="12">
        <f>1/0.13</f>
        <v>7.6923076923076916</v>
      </c>
      <c r="AB122" s="12">
        <v>53663</v>
      </c>
    </row>
    <row r="123" spans="1:28" x14ac:dyDescent="0.3">
      <c r="A123" s="12" t="s">
        <v>1135</v>
      </c>
      <c r="B123" s="12" t="s">
        <v>769</v>
      </c>
      <c r="C123" s="12">
        <v>124.07</v>
      </c>
      <c r="D123" s="12">
        <v>33</v>
      </c>
      <c r="E123" s="12">
        <v>11</v>
      </c>
      <c r="F123" s="12">
        <v>11</v>
      </c>
      <c r="G123" s="12" t="s">
        <v>56</v>
      </c>
      <c r="H123" s="14">
        <v>248000000</v>
      </c>
      <c r="I123" s="14">
        <v>231000000</v>
      </c>
      <c r="J123" s="14">
        <v>237000000</v>
      </c>
      <c r="K123" s="14">
        <v>610000000</v>
      </c>
      <c r="L123" s="14">
        <v>681000000</v>
      </c>
      <c r="M123" s="14">
        <v>713000000</v>
      </c>
      <c r="N123" s="14">
        <v>107000000</v>
      </c>
      <c r="O123" s="14">
        <v>98500000</v>
      </c>
      <c r="P123" s="14">
        <v>94300000</v>
      </c>
      <c r="Q123" s="14">
        <v>203000000</v>
      </c>
      <c r="R123" s="14">
        <v>304000000</v>
      </c>
      <c r="S123" s="14">
        <v>313000000</v>
      </c>
      <c r="T123" s="12" t="s">
        <v>420</v>
      </c>
      <c r="U123" s="14">
        <v>238000000</v>
      </c>
      <c r="V123" s="14">
        <v>668000000</v>
      </c>
      <c r="W123" s="14">
        <v>100000000</v>
      </c>
      <c r="X123" s="14">
        <v>273000000</v>
      </c>
      <c r="Y123" s="12" t="s">
        <v>418</v>
      </c>
      <c r="Z123" s="12">
        <f>1/2.74</f>
        <v>0.36496350364963503</v>
      </c>
      <c r="AB123" s="12">
        <v>33510</v>
      </c>
    </row>
    <row r="124" spans="1:28" x14ac:dyDescent="0.3">
      <c r="A124" s="12" t="s">
        <v>1173</v>
      </c>
      <c r="B124" s="12" t="s">
        <v>805</v>
      </c>
      <c r="C124" s="12">
        <v>77.41</v>
      </c>
      <c r="D124" s="12">
        <v>40</v>
      </c>
      <c r="E124" s="12">
        <v>7</v>
      </c>
      <c r="F124" s="12">
        <v>7</v>
      </c>
      <c r="G124" s="12" t="s">
        <v>86</v>
      </c>
      <c r="H124" s="14">
        <v>47400000</v>
      </c>
      <c r="I124" s="14">
        <v>52000000</v>
      </c>
      <c r="J124" s="14">
        <v>55400000</v>
      </c>
      <c r="K124" s="14">
        <v>112000000</v>
      </c>
      <c r="L124" s="14">
        <v>108000000</v>
      </c>
      <c r="M124" s="14">
        <v>110000000</v>
      </c>
      <c r="N124" s="14">
        <v>33900000</v>
      </c>
      <c r="O124" s="14">
        <v>39400000</v>
      </c>
      <c r="P124" s="14">
        <v>40100000</v>
      </c>
      <c r="Q124" s="14">
        <v>85700000</v>
      </c>
      <c r="R124" s="14">
        <v>79700000</v>
      </c>
      <c r="S124" s="14">
        <v>82100000</v>
      </c>
      <c r="T124" s="12" t="s">
        <v>556</v>
      </c>
      <c r="U124" s="14">
        <v>51600000</v>
      </c>
      <c r="V124" s="14">
        <v>111000000</v>
      </c>
      <c r="W124" s="14">
        <v>37800000</v>
      </c>
      <c r="X124" s="14">
        <v>82500000</v>
      </c>
      <c r="Y124" s="12" t="s">
        <v>557</v>
      </c>
      <c r="Z124" s="12">
        <f>1/2.18</f>
        <v>0.4587155963302752</v>
      </c>
      <c r="AB124" s="12">
        <v>34401</v>
      </c>
    </row>
    <row r="125" spans="1:28" x14ac:dyDescent="0.3">
      <c r="A125" s="12" t="s">
        <v>1121</v>
      </c>
      <c r="B125" s="12" t="s">
        <v>756</v>
      </c>
      <c r="C125" s="12">
        <v>139.05000000000001</v>
      </c>
      <c r="D125" s="12">
        <v>20</v>
      </c>
      <c r="E125" s="12">
        <v>4</v>
      </c>
      <c r="F125" s="12">
        <v>4</v>
      </c>
      <c r="H125" s="14">
        <v>100000000</v>
      </c>
      <c r="I125" s="14">
        <v>94100000</v>
      </c>
      <c r="J125" s="14">
        <v>102000000</v>
      </c>
      <c r="K125" s="14">
        <v>280000000</v>
      </c>
      <c r="L125" s="14">
        <v>290000000</v>
      </c>
      <c r="M125" s="14">
        <v>296000000</v>
      </c>
      <c r="N125" s="14">
        <v>90400000</v>
      </c>
      <c r="O125" s="14">
        <v>88000000</v>
      </c>
      <c r="P125" s="14">
        <v>92800000</v>
      </c>
      <c r="Q125" s="14">
        <v>254000000</v>
      </c>
      <c r="R125" s="14">
        <v>264000000</v>
      </c>
      <c r="S125" s="14">
        <v>272000000</v>
      </c>
      <c r="T125" s="12" t="s">
        <v>378</v>
      </c>
      <c r="U125" s="14">
        <v>98700000</v>
      </c>
      <c r="V125" s="14">
        <v>289000000</v>
      </c>
      <c r="W125" s="14">
        <v>90400000</v>
      </c>
      <c r="X125" s="14">
        <v>263000000</v>
      </c>
      <c r="Y125" s="12" t="s">
        <v>379</v>
      </c>
      <c r="Z125" s="12">
        <f>1/2.91</f>
        <v>0.3436426116838488</v>
      </c>
      <c r="AB125" s="12">
        <v>24305</v>
      </c>
    </row>
    <row r="126" spans="1:28" x14ac:dyDescent="0.3">
      <c r="A126" s="12" t="s">
        <v>1078</v>
      </c>
      <c r="B126" s="12" t="s">
        <v>714</v>
      </c>
      <c r="C126" s="12">
        <v>200</v>
      </c>
      <c r="D126" s="12">
        <v>18</v>
      </c>
      <c r="E126" s="12">
        <v>2</v>
      </c>
      <c r="F126" s="12">
        <v>2</v>
      </c>
      <c r="G126" s="12" t="s">
        <v>26</v>
      </c>
      <c r="H126" s="14">
        <v>18300000</v>
      </c>
      <c r="I126" s="14">
        <v>19900000</v>
      </c>
      <c r="J126" s="14">
        <v>19000000</v>
      </c>
      <c r="K126" s="14">
        <v>77900000</v>
      </c>
      <c r="L126" s="14">
        <v>72400000</v>
      </c>
      <c r="M126" s="14">
        <v>68600000</v>
      </c>
      <c r="N126" s="14">
        <v>18300000</v>
      </c>
      <c r="O126" s="14">
        <v>19900000</v>
      </c>
      <c r="P126" s="14">
        <v>19000000</v>
      </c>
      <c r="Q126" s="14">
        <v>77900000</v>
      </c>
      <c r="R126" s="14">
        <v>72400000</v>
      </c>
      <c r="S126" s="14">
        <v>68600000</v>
      </c>
      <c r="T126" s="12" t="s">
        <v>323</v>
      </c>
      <c r="U126" s="14">
        <v>19100000</v>
      </c>
      <c r="V126" s="14">
        <v>73000000</v>
      </c>
      <c r="W126" s="14">
        <v>19100000</v>
      </c>
      <c r="X126" s="14">
        <v>73000000</v>
      </c>
      <c r="Y126" s="12" t="s">
        <v>324</v>
      </c>
      <c r="Z126" s="12">
        <f>1/3.83</f>
        <v>0.2610966057441253</v>
      </c>
      <c r="AB126" s="12">
        <v>12216</v>
      </c>
    </row>
    <row r="127" spans="1:28" x14ac:dyDescent="0.3">
      <c r="A127" s="12" t="s">
        <v>1274</v>
      </c>
      <c r="B127" s="12" t="s">
        <v>896</v>
      </c>
      <c r="C127" s="12">
        <v>137.4</v>
      </c>
      <c r="D127" s="12">
        <v>62</v>
      </c>
      <c r="E127" s="12">
        <v>17</v>
      </c>
      <c r="F127" s="12">
        <v>17</v>
      </c>
      <c r="G127" s="12" t="s">
        <v>32</v>
      </c>
      <c r="H127" s="14">
        <v>563000000</v>
      </c>
      <c r="I127" s="14">
        <v>523000000</v>
      </c>
      <c r="J127" s="14">
        <v>540000000</v>
      </c>
      <c r="K127" s="14">
        <v>183000000</v>
      </c>
      <c r="L127" s="14">
        <v>174000000</v>
      </c>
      <c r="M127" s="14">
        <v>192000000</v>
      </c>
      <c r="N127" s="14">
        <v>235000000</v>
      </c>
      <c r="O127" s="14">
        <v>217000000</v>
      </c>
      <c r="P127" s="14">
        <v>221000000</v>
      </c>
      <c r="Q127" s="14">
        <v>77100000</v>
      </c>
      <c r="R127" s="14">
        <v>73000000</v>
      </c>
      <c r="S127" s="14">
        <v>82800000</v>
      </c>
      <c r="T127" s="12" t="s">
        <v>381</v>
      </c>
      <c r="U127" s="14">
        <v>542000000</v>
      </c>
      <c r="V127" s="14">
        <v>183000000</v>
      </c>
      <c r="W127" s="14">
        <v>225000000</v>
      </c>
      <c r="X127" s="14">
        <v>77600000</v>
      </c>
      <c r="Y127" s="12" t="s">
        <v>382</v>
      </c>
      <c r="Z127" s="12">
        <f>1/0.35</f>
        <v>2.8571428571428572</v>
      </c>
      <c r="AB127" s="12">
        <v>35752</v>
      </c>
    </row>
    <row r="128" spans="1:28" x14ac:dyDescent="0.3">
      <c r="A128" s="12" t="s">
        <v>1338</v>
      </c>
      <c r="B128" s="12" t="s">
        <v>960</v>
      </c>
      <c r="C128" s="12">
        <v>200</v>
      </c>
      <c r="D128" s="12">
        <v>37</v>
      </c>
      <c r="E128" s="12">
        <v>18</v>
      </c>
      <c r="F128" s="12">
        <v>18</v>
      </c>
      <c r="G128" s="12" t="s">
        <v>26</v>
      </c>
      <c r="H128" s="14">
        <v>99400000</v>
      </c>
      <c r="I128" s="14">
        <v>94500000</v>
      </c>
      <c r="J128" s="14">
        <v>97500000</v>
      </c>
      <c r="K128" s="14">
        <v>38000000</v>
      </c>
      <c r="L128" s="14">
        <v>34100000</v>
      </c>
      <c r="M128" s="14">
        <v>32900000</v>
      </c>
      <c r="N128" s="14">
        <v>41600000</v>
      </c>
      <c r="O128" s="14">
        <v>41200000</v>
      </c>
      <c r="P128" s="14">
        <v>38400000</v>
      </c>
      <c r="Q128" s="14">
        <v>12800000</v>
      </c>
      <c r="R128" s="14">
        <v>9350000</v>
      </c>
      <c r="S128" s="14">
        <v>8480000</v>
      </c>
      <c r="T128" s="12" t="s">
        <v>70</v>
      </c>
      <c r="U128" s="14">
        <v>97100000</v>
      </c>
      <c r="V128" s="14">
        <v>35100000</v>
      </c>
      <c r="W128" s="14">
        <v>40400000</v>
      </c>
      <c r="X128" s="14">
        <v>10200000</v>
      </c>
      <c r="Y128" s="12" t="s">
        <v>71</v>
      </c>
      <c r="Z128" s="12">
        <f>1/0.25</f>
        <v>4</v>
      </c>
      <c r="AB128" s="12">
        <v>74238</v>
      </c>
    </row>
    <row r="129" spans="1:28" x14ac:dyDescent="0.3">
      <c r="A129" s="12" t="s">
        <v>1361</v>
      </c>
      <c r="B129" s="12" t="s">
        <v>978</v>
      </c>
      <c r="C129" s="12">
        <v>200</v>
      </c>
      <c r="D129" s="12">
        <v>4</v>
      </c>
      <c r="E129" s="12">
        <v>2</v>
      </c>
      <c r="F129" s="12">
        <v>2</v>
      </c>
      <c r="G129" s="12" t="s">
        <v>26</v>
      </c>
      <c r="H129" s="14">
        <v>5840000</v>
      </c>
      <c r="I129" s="14">
        <v>5170000</v>
      </c>
      <c r="J129" s="14">
        <v>5560000</v>
      </c>
      <c r="K129" s="14">
        <v>1120000</v>
      </c>
      <c r="L129" s="14">
        <v>1300000</v>
      </c>
      <c r="M129" s="14">
        <v>1270000</v>
      </c>
      <c r="N129" s="14">
        <v>5840000</v>
      </c>
      <c r="O129" s="14">
        <v>5170000</v>
      </c>
      <c r="P129" s="14">
        <v>5560000</v>
      </c>
      <c r="Q129" s="14">
        <v>1120000</v>
      </c>
      <c r="R129" s="14">
        <v>1300000</v>
      </c>
      <c r="S129" s="14">
        <v>1270000</v>
      </c>
      <c r="T129" s="12" t="s">
        <v>221</v>
      </c>
      <c r="U129" s="14">
        <v>5520000</v>
      </c>
      <c r="V129" s="14">
        <v>1230000</v>
      </c>
      <c r="W129" s="14">
        <v>5520000</v>
      </c>
      <c r="X129" s="14">
        <v>1230000</v>
      </c>
      <c r="Y129" s="12" t="s">
        <v>144</v>
      </c>
      <c r="Z129" s="12">
        <f>1/0.22</f>
        <v>4.5454545454545459</v>
      </c>
      <c r="AB129" s="12">
        <v>77967</v>
      </c>
    </row>
    <row r="130" spans="1:28" x14ac:dyDescent="0.3">
      <c r="A130" s="12" t="s">
        <v>1222</v>
      </c>
      <c r="B130" s="12" t="s">
        <v>4469</v>
      </c>
      <c r="C130" s="12">
        <v>88.82</v>
      </c>
      <c r="D130" s="12">
        <v>17</v>
      </c>
      <c r="E130" s="12">
        <v>4</v>
      </c>
      <c r="F130" s="12">
        <v>4</v>
      </c>
      <c r="H130" s="14">
        <v>9600000</v>
      </c>
      <c r="I130" s="14">
        <v>14700000</v>
      </c>
      <c r="J130" s="14">
        <v>12200000</v>
      </c>
      <c r="K130" s="14">
        <v>5570000</v>
      </c>
      <c r="L130" s="14">
        <v>6520000</v>
      </c>
      <c r="M130" s="14">
        <v>6310000</v>
      </c>
      <c r="N130" s="14">
        <v>9600000</v>
      </c>
      <c r="O130" s="14">
        <v>14100000</v>
      </c>
      <c r="P130" s="14">
        <v>11900000</v>
      </c>
      <c r="Q130" s="14">
        <v>4860000</v>
      </c>
      <c r="R130" s="14">
        <v>5320000</v>
      </c>
      <c r="S130" s="14">
        <v>5160000</v>
      </c>
      <c r="T130" s="12" t="s">
        <v>524</v>
      </c>
      <c r="U130" s="14">
        <v>12300000</v>
      </c>
      <c r="V130" s="14">
        <v>6130000</v>
      </c>
      <c r="W130" s="14">
        <v>11900000</v>
      </c>
      <c r="X130" s="14">
        <v>5110000</v>
      </c>
      <c r="Y130" s="12" t="s">
        <v>507</v>
      </c>
      <c r="Z130" s="12">
        <f>1/0.43</f>
        <v>2.3255813953488373</v>
      </c>
      <c r="AB130" s="12">
        <v>34196</v>
      </c>
    </row>
    <row r="131" spans="1:28" x14ac:dyDescent="0.3">
      <c r="A131" s="12" t="s">
        <v>1253</v>
      </c>
      <c r="B131" s="12" t="s">
        <v>880</v>
      </c>
      <c r="C131" s="12">
        <v>122.6</v>
      </c>
      <c r="D131" s="12">
        <v>64</v>
      </c>
      <c r="E131" s="12">
        <v>3</v>
      </c>
      <c r="F131" s="12">
        <v>3</v>
      </c>
      <c r="G131" s="12" t="s">
        <v>26</v>
      </c>
      <c r="H131" s="14">
        <v>46600000</v>
      </c>
      <c r="I131" s="14">
        <v>44300000</v>
      </c>
      <c r="J131" s="14">
        <v>45000000</v>
      </c>
      <c r="K131" s="14">
        <v>15800000</v>
      </c>
      <c r="L131" s="14">
        <v>16800000</v>
      </c>
      <c r="M131" s="14">
        <v>17400000</v>
      </c>
      <c r="N131" s="14">
        <v>46600000</v>
      </c>
      <c r="O131" s="14">
        <v>44300000</v>
      </c>
      <c r="P131" s="14">
        <v>45000000</v>
      </c>
      <c r="Q131" s="14">
        <v>15800000</v>
      </c>
      <c r="R131" s="14">
        <v>16800000</v>
      </c>
      <c r="S131" s="14">
        <v>17400000</v>
      </c>
      <c r="T131" s="12" t="s">
        <v>423</v>
      </c>
      <c r="U131" s="14">
        <v>45300000</v>
      </c>
      <c r="V131" s="14">
        <v>16700000</v>
      </c>
      <c r="W131" s="14">
        <v>45300000</v>
      </c>
      <c r="X131" s="14">
        <v>16700000</v>
      </c>
      <c r="Y131" s="12" t="s">
        <v>337</v>
      </c>
      <c r="Z131" s="12">
        <f>1/0.37</f>
        <v>2.7027027027027026</v>
      </c>
      <c r="AB131" s="12">
        <v>11083</v>
      </c>
    </row>
    <row r="132" spans="1:28" x14ac:dyDescent="0.3">
      <c r="A132" s="12" t="s">
        <v>1275</v>
      </c>
      <c r="B132" s="12" t="s">
        <v>897</v>
      </c>
      <c r="C132" s="12">
        <v>136.41</v>
      </c>
      <c r="D132" s="12">
        <v>14</v>
      </c>
      <c r="E132" s="12">
        <v>4</v>
      </c>
      <c r="F132" s="12">
        <v>4</v>
      </c>
      <c r="G132" s="12" t="s">
        <v>26</v>
      </c>
      <c r="H132" s="14">
        <v>50800000</v>
      </c>
      <c r="I132" s="14">
        <v>44300000</v>
      </c>
      <c r="J132" s="14">
        <v>52000000</v>
      </c>
      <c r="K132" s="14">
        <v>16800000</v>
      </c>
      <c r="L132" s="14">
        <v>16800000</v>
      </c>
      <c r="M132" s="14">
        <v>15600000</v>
      </c>
      <c r="N132" s="14">
        <v>47900000</v>
      </c>
      <c r="O132" s="14">
        <v>41400000</v>
      </c>
      <c r="P132" s="14">
        <v>48800000</v>
      </c>
      <c r="Q132" s="14">
        <v>16300000</v>
      </c>
      <c r="R132" s="14">
        <v>16400000</v>
      </c>
      <c r="S132" s="14">
        <v>15200000</v>
      </c>
      <c r="T132" s="12" t="s">
        <v>385</v>
      </c>
      <c r="U132" s="14">
        <v>49000000</v>
      </c>
      <c r="V132" s="14">
        <v>16400000</v>
      </c>
      <c r="W132" s="14">
        <v>46000000</v>
      </c>
      <c r="X132" s="14">
        <v>16000000</v>
      </c>
      <c r="Y132" s="12" t="s">
        <v>382</v>
      </c>
      <c r="Z132" s="12">
        <f>1/0.35</f>
        <v>2.8571428571428572</v>
      </c>
      <c r="AB132" s="12">
        <v>53267</v>
      </c>
    </row>
    <row r="133" spans="1:28" x14ac:dyDescent="0.3">
      <c r="A133" s="12" t="s">
        <v>1237</v>
      </c>
      <c r="B133" s="12" t="s">
        <v>863</v>
      </c>
      <c r="C133" s="12">
        <v>101.64</v>
      </c>
      <c r="D133" s="12">
        <v>49</v>
      </c>
      <c r="E133" s="12">
        <v>7</v>
      </c>
      <c r="F133" s="12">
        <v>7</v>
      </c>
      <c r="G133" s="12" t="s">
        <v>26</v>
      </c>
      <c r="H133" s="14">
        <v>34300000</v>
      </c>
      <c r="I133" s="14">
        <v>32400000</v>
      </c>
      <c r="J133" s="14">
        <v>32700000</v>
      </c>
      <c r="K133" s="14">
        <v>15100000</v>
      </c>
      <c r="L133" s="14">
        <v>13700000</v>
      </c>
      <c r="M133" s="14">
        <v>12500000</v>
      </c>
      <c r="N133" s="14">
        <v>24800000</v>
      </c>
      <c r="O133" s="14">
        <v>24000000</v>
      </c>
      <c r="P133" s="14">
        <v>24100000</v>
      </c>
      <c r="Q133" s="14">
        <v>11300000</v>
      </c>
      <c r="R133" s="14">
        <v>9660000</v>
      </c>
      <c r="S133" s="14">
        <v>8540000</v>
      </c>
      <c r="T133" s="12" t="s">
        <v>489</v>
      </c>
      <c r="U133" s="14">
        <v>33400000</v>
      </c>
      <c r="V133" s="14">
        <v>13800000</v>
      </c>
      <c r="W133" s="14">
        <v>24300000</v>
      </c>
      <c r="X133" s="14">
        <v>9840000</v>
      </c>
      <c r="Y133" s="12" t="s">
        <v>434</v>
      </c>
      <c r="Z133" s="12">
        <f>1/0.4</f>
        <v>2.5</v>
      </c>
      <c r="AB133" s="12">
        <v>23548</v>
      </c>
    </row>
    <row r="134" spans="1:28" x14ac:dyDescent="0.3">
      <c r="A134" s="12" t="s">
        <v>1043</v>
      </c>
      <c r="B134" s="12" t="s">
        <v>685</v>
      </c>
      <c r="C134" s="12">
        <v>200</v>
      </c>
      <c r="D134" s="12">
        <v>27</v>
      </c>
      <c r="E134" s="12">
        <v>5</v>
      </c>
      <c r="F134" s="12">
        <v>5</v>
      </c>
      <c r="H134" s="14">
        <v>5120000</v>
      </c>
      <c r="I134" s="14">
        <v>4580000</v>
      </c>
      <c r="J134" s="14">
        <v>5060000</v>
      </c>
      <c r="K134" s="14">
        <v>25800000</v>
      </c>
      <c r="L134" s="14">
        <v>25200000</v>
      </c>
      <c r="M134" s="14">
        <v>26000000</v>
      </c>
      <c r="N134" s="14">
        <v>3710000</v>
      </c>
      <c r="O134" s="14">
        <v>3280000</v>
      </c>
      <c r="P134" s="14">
        <v>3700000</v>
      </c>
      <c r="Q134" s="14">
        <v>19500000</v>
      </c>
      <c r="R134" s="14">
        <v>19200000</v>
      </c>
      <c r="S134" s="14">
        <v>19700000</v>
      </c>
      <c r="T134" s="12" t="s">
        <v>175</v>
      </c>
      <c r="U134" s="14">
        <v>4920000</v>
      </c>
      <c r="V134" s="14">
        <v>25700000</v>
      </c>
      <c r="W134" s="14">
        <v>3560000</v>
      </c>
      <c r="X134" s="14">
        <v>19500000</v>
      </c>
      <c r="Y134" s="12" t="s">
        <v>176</v>
      </c>
      <c r="Z134" s="12">
        <f>1/5.47</f>
        <v>0.18281535648994515</v>
      </c>
      <c r="AB134" s="12">
        <v>47408</v>
      </c>
    </row>
    <row r="135" spans="1:28" x14ac:dyDescent="0.3">
      <c r="A135" s="12" t="s">
        <v>1263</v>
      </c>
      <c r="B135" s="12" t="s">
        <v>889</v>
      </c>
      <c r="C135" s="12">
        <v>129.56</v>
      </c>
      <c r="D135" s="12">
        <v>5</v>
      </c>
      <c r="E135" s="12">
        <v>3</v>
      </c>
      <c r="F135" s="12">
        <v>3</v>
      </c>
      <c r="H135" s="14">
        <v>12300000</v>
      </c>
      <c r="I135" s="14">
        <v>12000000</v>
      </c>
      <c r="J135" s="14">
        <v>12600000</v>
      </c>
      <c r="K135" s="14">
        <v>4610000</v>
      </c>
      <c r="L135" s="14">
        <v>3680000</v>
      </c>
      <c r="M135" s="14">
        <v>4880000</v>
      </c>
      <c r="N135" s="14">
        <v>12300000</v>
      </c>
      <c r="O135" s="14">
        <v>12000000</v>
      </c>
      <c r="P135" s="14">
        <v>12600000</v>
      </c>
      <c r="Q135" s="14">
        <v>4610000</v>
      </c>
      <c r="R135" s="14">
        <v>3680000</v>
      </c>
      <c r="S135" s="14">
        <v>4880000</v>
      </c>
      <c r="T135" s="12" t="s">
        <v>399</v>
      </c>
      <c r="U135" s="14">
        <v>12300000</v>
      </c>
      <c r="V135" s="14">
        <v>4390000</v>
      </c>
      <c r="W135" s="14">
        <v>12300000</v>
      </c>
      <c r="X135" s="14">
        <v>4390000</v>
      </c>
      <c r="Y135" s="12" t="s">
        <v>344</v>
      </c>
      <c r="Z135" s="12">
        <f>1/0.36</f>
        <v>2.7777777777777777</v>
      </c>
      <c r="AB135" s="12">
        <v>95833</v>
      </c>
    </row>
    <row r="136" spans="1:28" x14ac:dyDescent="0.3">
      <c r="A136" s="12" t="s">
        <v>1404</v>
      </c>
      <c r="B136" s="12" t="s">
        <v>1015</v>
      </c>
      <c r="C136" s="12">
        <v>200</v>
      </c>
      <c r="D136" s="12">
        <v>7</v>
      </c>
      <c r="E136" s="12">
        <v>2</v>
      </c>
      <c r="F136" s="12">
        <v>2</v>
      </c>
      <c r="H136" s="14">
        <v>24900000</v>
      </c>
      <c r="I136" s="14">
        <v>22200000</v>
      </c>
      <c r="J136" s="14">
        <v>22500000</v>
      </c>
      <c r="K136" s="14">
        <v>593000</v>
      </c>
      <c r="L136" s="14">
        <v>392000</v>
      </c>
      <c r="M136" s="14">
        <v>814000</v>
      </c>
      <c r="N136" s="14">
        <v>24900000</v>
      </c>
      <c r="O136" s="14">
        <v>22200000</v>
      </c>
      <c r="P136" s="14">
        <v>22500000</v>
      </c>
      <c r="Q136" s="14">
        <v>593000</v>
      </c>
      <c r="R136" s="14">
        <v>392000</v>
      </c>
      <c r="S136" s="14">
        <v>814000</v>
      </c>
      <c r="T136" s="12" t="s">
        <v>130</v>
      </c>
      <c r="U136" s="14">
        <v>23200000</v>
      </c>
      <c r="V136" s="14">
        <v>600000</v>
      </c>
      <c r="W136" s="14">
        <v>23200000</v>
      </c>
      <c r="X136" s="14">
        <v>600000</v>
      </c>
      <c r="Y136" s="12" t="s">
        <v>131</v>
      </c>
      <c r="Z136" s="12">
        <f>1/0.03</f>
        <v>33.333333333333336</v>
      </c>
      <c r="AB136" s="12">
        <v>56301</v>
      </c>
    </row>
    <row r="137" spans="1:28" x14ac:dyDescent="0.3">
      <c r="A137" s="12" t="s">
        <v>1233</v>
      </c>
      <c r="B137" s="12" t="s">
        <v>856</v>
      </c>
      <c r="C137" s="12">
        <v>77.52</v>
      </c>
      <c r="D137" s="12">
        <v>7</v>
      </c>
      <c r="E137" s="12">
        <v>3</v>
      </c>
      <c r="F137" s="12">
        <v>3</v>
      </c>
      <c r="H137" s="14">
        <v>7880000</v>
      </c>
      <c r="I137" s="14">
        <v>6950000</v>
      </c>
      <c r="J137" s="14">
        <v>6360000</v>
      </c>
      <c r="K137" s="14">
        <v>911000</v>
      </c>
      <c r="L137" s="14">
        <v>2900000</v>
      </c>
      <c r="M137" s="14">
        <v>2770000</v>
      </c>
      <c r="N137" s="14">
        <v>7880000</v>
      </c>
      <c r="O137" s="14">
        <v>6950000</v>
      </c>
      <c r="P137" s="14">
        <v>6360000</v>
      </c>
      <c r="Q137" s="14">
        <v>911000</v>
      </c>
      <c r="R137" s="14">
        <v>2900000</v>
      </c>
      <c r="S137" s="14">
        <v>2770000</v>
      </c>
      <c r="T137" s="12" t="s">
        <v>555</v>
      </c>
      <c r="U137" s="14">
        <v>7060000</v>
      </c>
      <c r="V137" s="14">
        <v>2890000</v>
      </c>
      <c r="W137" s="14">
        <v>7060000</v>
      </c>
      <c r="X137" s="14">
        <v>2890000</v>
      </c>
      <c r="Y137" s="12" t="s">
        <v>413</v>
      </c>
      <c r="Z137" s="12">
        <f>1/0.41</f>
        <v>2.4390243902439024</v>
      </c>
      <c r="AB137" s="12">
        <v>78492</v>
      </c>
    </row>
    <row r="138" spans="1:28" x14ac:dyDescent="0.3">
      <c r="A138" s="12" t="s">
        <v>1249</v>
      </c>
      <c r="B138" s="12" t="s">
        <v>875</v>
      </c>
      <c r="C138" s="12">
        <v>150.51</v>
      </c>
      <c r="D138" s="12">
        <v>44</v>
      </c>
      <c r="E138" s="12">
        <v>7</v>
      </c>
      <c r="F138" s="12">
        <v>7</v>
      </c>
      <c r="G138" s="12" t="s">
        <v>218</v>
      </c>
      <c r="H138" s="14">
        <v>66300000</v>
      </c>
      <c r="I138" s="14">
        <v>68400000</v>
      </c>
      <c r="J138" s="14">
        <v>68700000</v>
      </c>
      <c r="K138" s="14">
        <v>21300000</v>
      </c>
      <c r="L138" s="14">
        <v>27100000</v>
      </c>
      <c r="M138" s="14">
        <v>22400000</v>
      </c>
      <c r="N138" s="14">
        <v>40900000</v>
      </c>
      <c r="O138" s="14">
        <v>42800000</v>
      </c>
      <c r="P138" s="14">
        <v>38100000</v>
      </c>
      <c r="Q138" s="14">
        <v>11400000</v>
      </c>
      <c r="R138" s="14">
        <v>16200000</v>
      </c>
      <c r="S138" s="14">
        <v>12400000</v>
      </c>
      <c r="T138" s="12" t="s">
        <v>356</v>
      </c>
      <c r="U138" s="14">
        <v>67800000</v>
      </c>
      <c r="V138" s="14">
        <v>26200000</v>
      </c>
      <c r="W138" s="14">
        <v>40600000</v>
      </c>
      <c r="X138" s="14">
        <v>15500000</v>
      </c>
      <c r="Y138" s="12" t="s">
        <v>357</v>
      </c>
      <c r="Z138" s="12">
        <f>1/0.38</f>
        <v>2.6315789473684212</v>
      </c>
      <c r="AB138" s="12">
        <v>31293</v>
      </c>
    </row>
    <row r="139" spans="1:28" x14ac:dyDescent="0.3">
      <c r="A139" s="12" t="s">
        <v>1377</v>
      </c>
      <c r="B139" s="12" t="s">
        <v>4481</v>
      </c>
      <c r="C139" s="12">
        <v>200</v>
      </c>
      <c r="D139" s="12">
        <v>31</v>
      </c>
      <c r="E139" s="12">
        <v>20</v>
      </c>
      <c r="F139" s="12">
        <v>10</v>
      </c>
      <c r="G139" s="12" t="s">
        <v>26</v>
      </c>
      <c r="H139" s="14">
        <v>71600000</v>
      </c>
      <c r="I139" s="14">
        <v>66100000</v>
      </c>
      <c r="J139" s="14">
        <v>69000000</v>
      </c>
      <c r="K139" s="14">
        <v>13300000</v>
      </c>
      <c r="L139" s="14">
        <v>11600000</v>
      </c>
      <c r="M139" s="14">
        <v>11200000</v>
      </c>
      <c r="N139" s="14">
        <v>27600000</v>
      </c>
      <c r="O139" s="14">
        <v>25400000</v>
      </c>
      <c r="P139" s="14">
        <v>26800000</v>
      </c>
      <c r="Q139" s="14">
        <v>5220000</v>
      </c>
      <c r="R139" s="14">
        <v>4560000</v>
      </c>
      <c r="S139" s="14">
        <v>3660000</v>
      </c>
      <c r="T139" s="12" t="s">
        <v>47</v>
      </c>
      <c r="U139" s="14">
        <v>68900000</v>
      </c>
      <c r="V139" s="14">
        <v>12000000</v>
      </c>
      <c r="W139" s="14">
        <v>26600000</v>
      </c>
      <c r="X139" s="14">
        <v>4480000</v>
      </c>
      <c r="Y139" s="12" t="s">
        <v>42</v>
      </c>
      <c r="Z139" s="12">
        <f>1/0.17</f>
        <v>5.8823529411764701</v>
      </c>
      <c r="AB139" s="12">
        <v>104977</v>
      </c>
    </row>
    <row r="140" spans="1:28" x14ac:dyDescent="0.3">
      <c r="A140" s="12" t="s">
        <v>1153</v>
      </c>
      <c r="B140" s="12" t="s">
        <v>787</v>
      </c>
      <c r="C140" s="12">
        <v>25.79</v>
      </c>
      <c r="D140" s="12">
        <v>20</v>
      </c>
      <c r="E140" s="12">
        <v>3</v>
      </c>
      <c r="F140" s="12">
        <v>3</v>
      </c>
      <c r="H140" s="14">
        <v>1410000</v>
      </c>
      <c r="I140" s="14">
        <v>712000</v>
      </c>
      <c r="J140" s="14">
        <v>770000</v>
      </c>
      <c r="K140" s="14">
        <v>1750000</v>
      </c>
      <c r="L140" s="14">
        <v>2740000</v>
      </c>
      <c r="M140" s="14">
        <v>2860000</v>
      </c>
      <c r="N140" s="14">
        <v>1410000</v>
      </c>
      <c r="O140" s="14">
        <v>712000</v>
      </c>
      <c r="P140" s="14">
        <v>770000</v>
      </c>
      <c r="Q140" s="14">
        <v>1750000</v>
      </c>
      <c r="R140" s="14">
        <v>2740000</v>
      </c>
      <c r="S140" s="14">
        <v>2860000</v>
      </c>
      <c r="T140" s="12" t="s">
        <v>615</v>
      </c>
      <c r="U140" s="14">
        <v>1140000</v>
      </c>
      <c r="V140" s="14">
        <v>2840000</v>
      </c>
      <c r="W140" s="14">
        <v>1140000</v>
      </c>
      <c r="X140" s="14">
        <v>2840000</v>
      </c>
      <c r="Y140" s="12" t="s">
        <v>478</v>
      </c>
      <c r="Z140" s="12">
        <f>1/2.49</f>
        <v>0.40160642570281119</v>
      </c>
      <c r="AB140" s="12">
        <v>28357</v>
      </c>
    </row>
    <row r="141" spans="1:28" x14ac:dyDescent="0.3">
      <c r="A141" s="12" t="s">
        <v>1224</v>
      </c>
      <c r="B141" s="12" t="s">
        <v>853</v>
      </c>
      <c r="C141" s="12">
        <v>93.36</v>
      </c>
      <c r="D141" s="12">
        <v>15</v>
      </c>
      <c r="E141" s="12">
        <v>3</v>
      </c>
      <c r="F141" s="12">
        <v>3</v>
      </c>
      <c r="H141" s="14">
        <v>9800000</v>
      </c>
      <c r="I141" s="14">
        <v>8940000</v>
      </c>
      <c r="J141" s="14">
        <v>10200000</v>
      </c>
      <c r="K141" s="14">
        <v>4450000</v>
      </c>
      <c r="L141" s="14">
        <v>4140000</v>
      </c>
      <c r="M141" s="14">
        <v>3620000</v>
      </c>
      <c r="N141" s="14">
        <v>9800000</v>
      </c>
      <c r="O141" s="14">
        <v>8940000</v>
      </c>
      <c r="P141" s="14">
        <v>10200000</v>
      </c>
      <c r="Q141" s="14">
        <v>4450000</v>
      </c>
      <c r="R141" s="14">
        <v>4140000</v>
      </c>
      <c r="S141" s="14">
        <v>3620000</v>
      </c>
      <c r="T141" s="12" t="s">
        <v>505</v>
      </c>
      <c r="U141" s="14">
        <v>9650000</v>
      </c>
      <c r="V141" s="14">
        <v>4070000</v>
      </c>
      <c r="W141" s="14">
        <v>9650000</v>
      </c>
      <c r="X141" s="14">
        <v>4070000</v>
      </c>
      <c r="Y141" s="12" t="s">
        <v>339</v>
      </c>
      <c r="Z141" s="12">
        <f>1/0.42</f>
        <v>2.3809523809523809</v>
      </c>
      <c r="AB141" s="12">
        <v>51600</v>
      </c>
    </row>
    <row r="142" spans="1:28" x14ac:dyDescent="0.3">
      <c r="A142" s="12" t="s">
        <v>1061</v>
      </c>
      <c r="B142" s="12" t="s">
        <v>697</v>
      </c>
      <c r="C142" s="12">
        <v>200</v>
      </c>
      <c r="D142" s="12">
        <v>21</v>
      </c>
      <c r="E142" s="12">
        <v>7</v>
      </c>
      <c r="F142" s="12">
        <v>7</v>
      </c>
      <c r="H142" s="14">
        <v>7020000</v>
      </c>
      <c r="I142" s="14">
        <v>7000000</v>
      </c>
      <c r="J142" s="14">
        <v>5550000</v>
      </c>
      <c r="K142" s="14">
        <v>30100000</v>
      </c>
      <c r="L142" s="14">
        <v>28800000</v>
      </c>
      <c r="M142" s="14">
        <v>31700000</v>
      </c>
      <c r="N142" s="14">
        <v>4070000</v>
      </c>
      <c r="O142" s="14">
        <v>4260000</v>
      </c>
      <c r="P142" s="14">
        <v>2490000</v>
      </c>
      <c r="Q142" s="14">
        <v>17500000</v>
      </c>
      <c r="R142" s="14">
        <v>17100000</v>
      </c>
      <c r="S142" s="14">
        <v>19100000</v>
      </c>
      <c r="T142" s="12" t="s">
        <v>194</v>
      </c>
      <c r="U142" s="14">
        <v>6950000</v>
      </c>
      <c r="V142" s="14">
        <v>30200000</v>
      </c>
      <c r="W142" s="14">
        <v>4030000</v>
      </c>
      <c r="X142" s="14">
        <v>17900000</v>
      </c>
      <c r="Y142" s="12" t="s">
        <v>195</v>
      </c>
      <c r="Z142" s="12">
        <f>1/4.45</f>
        <v>0.2247191011235955</v>
      </c>
      <c r="AB142" s="12">
        <v>50214</v>
      </c>
    </row>
    <row r="143" spans="1:28" x14ac:dyDescent="0.3">
      <c r="A143" s="12" t="s">
        <v>1057</v>
      </c>
      <c r="B143" s="12" t="s">
        <v>4460</v>
      </c>
      <c r="C143" s="12">
        <v>200</v>
      </c>
      <c r="D143" s="12">
        <v>39</v>
      </c>
      <c r="E143" s="12">
        <v>12</v>
      </c>
      <c r="F143" s="12">
        <v>5</v>
      </c>
      <c r="G143" s="12" t="s">
        <v>56</v>
      </c>
      <c r="H143" s="14">
        <v>4320000</v>
      </c>
      <c r="I143" s="14">
        <v>5070000</v>
      </c>
      <c r="J143" s="14">
        <v>3930000</v>
      </c>
      <c r="K143" s="14">
        <v>22600000</v>
      </c>
      <c r="L143" s="14">
        <v>22800000</v>
      </c>
      <c r="M143" s="14">
        <v>24300000</v>
      </c>
      <c r="N143" s="14">
        <v>2970000</v>
      </c>
      <c r="O143" s="14">
        <v>4080000</v>
      </c>
      <c r="P143" s="14">
        <v>3470000</v>
      </c>
      <c r="Q143" s="14">
        <v>19500000</v>
      </c>
      <c r="R143" s="14">
        <v>19000000</v>
      </c>
      <c r="S143" s="14">
        <v>20900000</v>
      </c>
      <c r="T143" s="12" t="s">
        <v>116</v>
      </c>
      <c r="U143" s="14">
        <v>5170000</v>
      </c>
      <c r="V143" s="14">
        <v>23200000</v>
      </c>
      <c r="W143" s="14">
        <v>4240000</v>
      </c>
      <c r="X143" s="14">
        <v>19800000</v>
      </c>
      <c r="Y143" s="12" t="s">
        <v>117</v>
      </c>
      <c r="Z143" s="12">
        <f>1/4.68</f>
        <v>0.21367521367521369</v>
      </c>
      <c r="AB143" s="12">
        <v>46154</v>
      </c>
    </row>
    <row r="144" spans="1:28" x14ac:dyDescent="0.3">
      <c r="A144" s="12" t="s">
        <v>1123</v>
      </c>
      <c r="B144" s="12" t="s">
        <v>757</v>
      </c>
      <c r="C144" s="12">
        <v>137.4</v>
      </c>
      <c r="D144" s="12">
        <v>29</v>
      </c>
      <c r="E144" s="12">
        <v>4</v>
      </c>
      <c r="F144" s="12">
        <v>4</v>
      </c>
      <c r="G144" s="12" t="s">
        <v>26</v>
      </c>
      <c r="H144" s="14">
        <v>71600000</v>
      </c>
      <c r="I144" s="14">
        <v>68800000</v>
      </c>
      <c r="J144" s="14">
        <v>76500000</v>
      </c>
      <c r="K144" s="14">
        <v>222000000</v>
      </c>
      <c r="L144" s="14">
        <v>201000000</v>
      </c>
      <c r="M144" s="14">
        <v>213000000</v>
      </c>
      <c r="N144" s="14">
        <v>70200000</v>
      </c>
      <c r="O144" s="14">
        <v>67300000</v>
      </c>
      <c r="P144" s="14">
        <v>74800000</v>
      </c>
      <c r="Q144" s="14">
        <v>210000000</v>
      </c>
      <c r="R144" s="14">
        <v>201000000</v>
      </c>
      <c r="S144" s="14">
        <v>203000000</v>
      </c>
      <c r="T144" s="12" t="s">
        <v>383</v>
      </c>
      <c r="U144" s="14">
        <v>72300000</v>
      </c>
      <c r="V144" s="14">
        <v>216000000</v>
      </c>
      <c r="W144" s="14">
        <v>70800000</v>
      </c>
      <c r="X144" s="14">
        <v>205000000</v>
      </c>
      <c r="Y144" s="12" t="s">
        <v>384</v>
      </c>
      <c r="Z144" s="12">
        <f>1/2.89</f>
        <v>0.34602076124567471</v>
      </c>
      <c r="AB144" s="12">
        <v>13373</v>
      </c>
    </row>
    <row r="145" spans="1:28" x14ac:dyDescent="0.3">
      <c r="A145" s="12" t="s">
        <v>1345</v>
      </c>
      <c r="B145" s="12" t="s">
        <v>961</v>
      </c>
      <c r="C145" s="12">
        <v>30.7</v>
      </c>
      <c r="D145" s="12">
        <v>20</v>
      </c>
      <c r="E145" s="12">
        <v>3</v>
      </c>
      <c r="F145" s="12">
        <v>2</v>
      </c>
      <c r="G145" s="12" t="s">
        <v>26</v>
      </c>
      <c r="H145" s="14">
        <v>1880000</v>
      </c>
      <c r="I145" s="14">
        <v>2430000</v>
      </c>
      <c r="J145" s="14">
        <v>2130000</v>
      </c>
      <c r="K145" s="14">
        <v>582000</v>
      </c>
      <c r="L145" s="14">
        <v>247000</v>
      </c>
      <c r="M145" s="14">
        <v>768000</v>
      </c>
      <c r="N145" s="14">
        <v>1880000</v>
      </c>
      <c r="O145" s="14">
        <v>2430000</v>
      </c>
      <c r="P145" s="14">
        <v>2130000</v>
      </c>
      <c r="Q145" s="14">
        <v>582000</v>
      </c>
      <c r="R145" s="14">
        <v>247000</v>
      </c>
      <c r="S145" s="14">
        <v>768000</v>
      </c>
      <c r="T145" s="12" t="s">
        <v>611</v>
      </c>
      <c r="U145" s="14">
        <v>2140000</v>
      </c>
      <c r="V145" s="14">
        <v>532000</v>
      </c>
      <c r="W145" s="14">
        <v>2140000</v>
      </c>
      <c r="X145" s="14">
        <v>532000</v>
      </c>
      <c r="Y145" s="12" t="s">
        <v>71</v>
      </c>
      <c r="Z145" s="12">
        <f>1/0.25</f>
        <v>4</v>
      </c>
      <c r="AB145" s="12">
        <v>22407</v>
      </c>
    </row>
    <row r="146" spans="1:28" x14ac:dyDescent="0.3">
      <c r="A146" s="12" t="s">
        <v>1117</v>
      </c>
      <c r="B146" s="12" t="s">
        <v>751</v>
      </c>
      <c r="C146" s="12">
        <v>143.53</v>
      </c>
      <c r="D146" s="12">
        <v>29</v>
      </c>
      <c r="E146" s="12">
        <v>4</v>
      </c>
      <c r="F146" s="12">
        <v>4</v>
      </c>
      <c r="H146" s="14">
        <v>70600000</v>
      </c>
      <c r="I146" s="14">
        <v>76400000</v>
      </c>
      <c r="J146" s="14">
        <v>70700000</v>
      </c>
      <c r="K146" s="14">
        <v>162000000</v>
      </c>
      <c r="L146" s="14">
        <v>242000000</v>
      </c>
      <c r="M146" s="14">
        <v>253000000</v>
      </c>
      <c r="N146" s="14">
        <v>64300000</v>
      </c>
      <c r="O146" s="14">
        <v>71300000</v>
      </c>
      <c r="P146" s="14">
        <v>64800000</v>
      </c>
      <c r="Q146" s="14">
        <v>138000000</v>
      </c>
      <c r="R146" s="14">
        <v>223000000</v>
      </c>
      <c r="S146" s="14">
        <v>234000000</v>
      </c>
      <c r="T146" s="12" t="s">
        <v>368</v>
      </c>
      <c r="U146" s="14">
        <v>72600000</v>
      </c>
      <c r="V146" s="14">
        <v>219000000</v>
      </c>
      <c r="W146" s="14">
        <v>66800000</v>
      </c>
      <c r="X146" s="14">
        <v>198000000</v>
      </c>
      <c r="Y146" s="12" t="s">
        <v>369</v>
      </c>
      <c r="Z146" s="12">
        <f>1/2.97</f>
        <v>0.33670033670033667</v>
      </c>
      <c r="AB146" s="12">
        <v>15798</v>
      </c>
    </row>
    <row r="147" spans="1:28" x14ac:dyDescent="0.3">
      <c r="A147" s="12" t="s">
        <v>1318</v>
      </c>
      <c r="B147" s="12" t="s">
        <v>938</v>
      </c>
      <c r="C147" s="12">
        <v>200</v>
      </c>
      <c r="D147" s="12">
        <v>23</v>
      </c>
      <c r="E147" s="12">
        <v>5</v>
      </c>
      <c r="F147" s="12">
        <v>3</v>
      </c>
      <c r="G147" s="12" t="s">
        <v>26</v>
      </c>
      <c r="H147" s="14">
        <v>18700000</v>
      </c>
      <c r="I147" s="14">
        <v>16800000</v>
      </c>
      <c r="J147" s="14">
        <v>18800000</v>
      </c>
      <c r="K147" s="14">
        <v>5030000</v>
      </c>
      <c r="L147" s="14">
        <v>4540000</v>
      </c>
      <c r="M147" s="14">
        <v>5250000</v>
      </c>
      <c r="N147" s="14">
        <v>17600000</v>
      </c>
      <c r="O147" s="14">
        <v>15900000</v>
      </c>
      <c r="P147" s="14">
        <v>17600000</v>
      </c>
      <c r="Q147" s="14">
        <v>4830000</v>
      </c>
      <c r="R147" s="14">
        <v>4260000</v>
      </c>
      <c r="S147" s="14">
        <v>4990000</v>
      </c>
      <c r="T147" s="12" t="s">
        <v>197</v>
      </c>
      <c r="U147" s="14">
        <v>18100000</v>
      </c>
      <c r="V147" s="14">
        <v>4940000</v>
      </c>
      <c r="W147" s="14">
        <v>17000000</v>
      </c>
      <c r="X147" s="14">
        <v>4690000</v>
      </c>
      <c r="Y147" s="12" t="s">
        <v>134</v>
      </c>
      <c r="Z147" s="12">
        <f>1/0.28</f>
        <v>3.5714285714285712</v>
      </c>
      <c r="AB147" s="12">
        <v>28303</v>
      </c>
    </row>
    <row r="148" spans="1:28" x14ac:dyDescent="0.3">
      <c r="A148" s="12" t="s">
        <v>1158</v>
      </c>
      <c r="B148" s="12" t="s">
        <v>792</v>
      </c>
      <c r="C148" s="12">
        <v>99.15</v>
      </c>
      <c r="D148" s="12">
        <v>35</v>
      </c>
      <c r="E148" s="12">
        <v>9</v>
      </c>
      <c r="F148" s="12">
        <v>3</v>
      </c>
      <c r="G148" s="12" t="s">
        <v>32</v>
      </c>
      <c r="H148" s="14">
        <v>4400000</v>
      </c>
      <c r="I148" s="14">
        <v>3460000</v>
      </c>
      <c r="J148" s="14">
        <v>5400000</v>
      </c>
      <c r="K148" s="14">
        <v>10700000</v>
      </c>
      <c r="L148" s="14">
        <v>9800000</v>
      </c>
      <c r="M148" s="14">
        <v>11900000</v>
      </c>
      <c r="N148" s="14">
        <v>4400000</v>
      </c>
      <c r="O148" s="14">
        <v>3460000</v>
      </c>
      <c r="P148" s="14">
        <v>5400000</v>
      </c>
      <c r="Q148" s="14">
        <v>10700000</v>
      </c>
      <c r="R148" s="14">
        <v>9800000</v>
      </c>
      <c r="S148" s="14">
        <v>11900000</v>
      </c>
      <c r="T148" s="12" t="s">
        <v>497</v>
      </c>
      <c r="U148" s="14">
        <v>4420000</v>
      </c>
      <c r="V148" s="14">
        <v>10800000</v>
      </c>
      <c r="W148" s="14">
        <v>4420000</v>
      </c>
      <c r="X148" s="14">
        <v>10800000</v>
      </c>
      <c r="Y148" s="12" t="s">
        <v>498</v>
      </c>
      <c r="Z148" s="12">
        <f>1/2.44</f>
        <v>0.4098360655737705</v>
      </c>
      <c r="AB148" s="12">
        <v>37540</v>
      </c>
    </row>
    <row r="149" spans="1:28" x14ac:dyDescent="0.3">
      <c r="A149" s="12" t="s">
        <v>1054</v>
      </c>
      <c r="B149" s="12" t="s">
        <v>691</v>
      </c>
      <c r="C149" s="12">
        <v>200</v>
      </c>
      <c r="D149" s="12">
        <v>8</v>
      </c>
      <c r="E149" s="12">
        <v>2</v>
      </c>
      <c r="F149" s="12">
        <v>2</v>
      </c>
      <c r="H149" s="14">
        <v>1140000</v>
      </c>
      <c r="I149" s="14">
        <v>1610000</v>
      </c>
      <c r="J149" s="14">
        <v>1590000</v>
      </c>
      <c r="K149" s="14">
        <v>7480000</v>
      </c>
      <c r="L149" s="14">
        <v>8070000</v>
      </c>
      <c r="M149" s="14">
        <v>6330000</v>
      </c>
      <c r="N149" s="14">
        <v>1140000</v>
      </c>
      <c r="O149" s="14">
        <v>1610000</v>
      </c>
      <c r="P149" s="14">
        <v>1590000</v>
      </c>
      <c r="Q149" s="14">
        <v>7480000</v>
      </c>
      <c r="R149" s="14">
        <v>8070000</v>
      </c>
      <c r="S149" s="14">
        <v>6330000</v>
      </c>
      <c r="T149" s="12" t="s">
        <v>233</v>
      </c>
      <c r="U149" s="14">
        <v>1450000</v>
      </c>
      <c r="V149" s="14">
        <v>7300000</v>
      </c>
      <c r="W149" s="14">
        <v>1450000</v>
      </c>
      <c r="X149" s="14">
        <v>7300000</v>
      </c>
      <c r="Y149" s="12" t="s">
        <v>202</v>
      </c>
      <c r="Z149" s="12">
        <f>1/5.04</f>
        <v>0.1984126984126984</v>
      </c>
      <c r="AB149" s="12">
        <v>49185</v>
      </c>
    </row>
    <row r="150" spans="1:28" x14ac:dyDescent="0.3">
      <c r="A150" s="12" t="s">
        <v>1047</v>
      </c>
      <c r="B150" s="12" t="s">
        <v>687</v>
      </c>
      <c r="C150" s="12">
        <v>200</v>
      </c>
      <c r="D150" s="12">
        <v>13</v>
      </c>
      <c r="E150" s="12">
        <v>4</v>
      </c>
      <c r="F150" s="12">
        <v>4</v>
      </c>
      <c r="G150" s="12" t="s">
        <v>26</v>
      </c>
      <c r="H150" s="14">
        <v>2680000</v>
      </c>
      <c r="I150" s="14">
        <v>3260000</v>
      </c>
      <c r="J150" s="14">
        <v>3660000</v>
      </c>
      <c r="K150" s="14">
        <v>18700000</v>
      </c>
      <c r="L150" s="14">
        <v>12800000</v>
      </c>
      <c r="M150" s="14">
        <v>17900000</v>
      </c>
      <c r="N150" s="14">
        <v>2350000</v>
      </c>
      <c r="O150" s="14">
        <v>2880000</v>
      </c>
      <c r="P150" s="14">
        <v>3310000</v>
      </c>
      <c r="Q150" s="14">
        <v>17600000</v>
      </c>
      <c r="R150" s="14">
        <v>11600000</v>
      </c>
      <c r="S150" s="14">
        <v>16400000</v>
      </c>
      <c r="T150" s="12" t="s">
        <v>234</v>
      </c>
      <c r="U150" s="14">
        <v>3200000</v>
      </c>
      <c r="V150" s="14">
        <v>16500000</v>
      </c>
      <c r="W150" s="14">
        <v>2850000</v>
      </c>
      <c r="X150" s="14">
        <v>15200000</v>
      </c>
      <c r="Y150" s="12" t="s">
        <v>235</v>
      </c>
      <c r="Z150" s="12">
        <f>1/5.33</f>
        <v>0.18761726078799248</v>
      </c>
      <c r="AB150" s="12">
        <v>45626</v>
      </c>
    </row>
    <row r="151" spans="1:28" x14ac:dyDescent="0.3">
      <c r="A151" s="12" t="s">
        <v>1042</v>
      </c>
      <c r="B151" s="12" t="s">
        <v>4454</v>
      </c>
      <c r="C151" s="12">
        <v>200</v>
      </c>
      <c r="D151" s="12">
        <v>47</v>
      </c>
      <c r="E151" s="12">
        <v>8</v>
      </c>
      <c r="F151" s="12">
        <v>8</v>
      </c>
      <c r="G151" s="12" t="s">
        <v>40</v>
      </c>
      <c r="H151" s="14">
        <v>234000000</v>
      </c>
      <c r="I151" s="14">
        <v>207000000</v>
      </c>
      <c r="J151" s="14">
        <v>208000000</v>
      </c>
      <c r="K151" s="14">
        <v>1040000000</v>
      </c>
      <c r="L151" s="14">
        <v>1210000000</v>
      </c>
      <c r="M151" s="14">
        <v>1180000000</v>
      </c>
      <c r="N151" s="14">
        <v>115000000</v>
      </c>
      <c r="O151" s="14">
        <v>97600000</v>
      </c>
      <c r="P151" s="14">
        <v>99400000</v>
      </c>
      <c r="Q151" s="14">
        <v>476000000</v>
      </c>
      <c r="R151" s="14">
        <v>635000000</v>
      </c>
      <c r="S151" s="14">
        <v>649000000</v>
      </c>
      <c r="T151" s="12" t="s">
        <v>118</v>
      </c>
      <c r="U151" s="14">
        <v>216000000</v>
      </c>
      <c r="V151" s="14">
        <v>1140000000</v>
      </c>
      <c r="W151" s="14">
        <v>104000000</v>
      </c>
      <c r="X151" s="14">
        <v>587000000</v>
      </c>
      <c r="Y151" s="12" t="s">
        <v>119</v>
      </c>
      <c r="Z151" s="12">
        <f>1/5.64</f>
        <v>0.1773049645390071</v>
      </c>
      <c r="AB151" s="12">
        <v>24205</v>
      </c>
    </row>
    <row r="152" spans="1:28" x14ac:dyDescent="0.3">
      <c r="A152" s="12" t="s">
        <v>1065</v>
      </c>
      <c r="B152" s="12" t="s">
        <v>701</v>
      </c>
      <c r="C152" s="12">
        <v>200</v>
      </c>
      <c r="D152" s="12">
        <v>52</v>
      </c>
      <c r="E152" s="12">
        <v>6</v>
      </c>
      <c r="F152" s="12">
        <v>6</v>
      </c>
      <c r="G152" s="12" t="s">
        <v>135</v>
      </c>
      <c r="H152" s="14">
        <v>34000000</v>
      </c>
      <c r="I152" s="14">
        <v>32700000</v>
      </c>
      <c r="J152" s="14">
        <v>34500000</v>
      </c>
      <c r="K152" s="14">
        <v>156000000</v>
      </c>
      <c r="L152" s="14">
        <v>142000000</v>
      </c>
      <c r="M152" s="14">
        <v>147000000</v>
      </c>
      <c r="N152" s="14">
        <v>27000000</v>
      </c>
      <c r="O152" s="14">
        <v>28400000</v>
      </c>
      <c r="P152" s="14">
        <v>28300000</v>
      </c>
      <c r="Q152" s="14">
        <v>128000000</v>
      </c>
      <c r="R152" s="14">
        <v>112000000</v>
      </c>
      <c r="S152" s="14">
        <v>120000000</v>
      </c>
      <c r="T152" s="12" t="s">
        <v>210</v>
      </c>
      <c r="U152" s="14">
        <v>33800000</v>
      </c>
      <c r="V152" s="14">
        <v>148000000</v>
      </c>
      <c r="W152" s="14">
        <v>27900000</v>
      </c>
      <c r="X152" s="14">
        <v>120000000</v>
      </c>
      <c r="Y152" s="12" t="s">
        <v>211</v>
      </c>
      <c r="Z152" s="12">
        <f>1/4.31</f>
        <v>0.23201856148491881</v>
      </c>
      <c r="AB152" s="12">
        <v>14840</v>
      </c>
    </row>
    <row r="153" spans="1:28" x14ac:dyDescent="0.3">
      <c r="A153" s="12" t="s">
        <v>1282</v>
      </c>
      <c r="B153" s="12" t="s">
        <v>906</v>
      </c>
      <c r="C153" s="12">
        <v>143.11000000000001</v>
      </c>
      <c r="D153" s="12">
        <v>33</v>
      </c>
      <c r="E153" s="12">
        <v>10</v>
      </c>
      <c r="F153" s="12">
        <v>8</v>
      </c>
      <c r="H153" s="14">
        <v>142000000</v>
      </c>
      <c r="I153" s="14">
        <v>156000000</v>
      </c>
      <c r="J153" s="14">
        <v>158000000</v>
      </c>
      <c r="K153" s="14">
        <v>48300000</v>
      </c>
      <c r="L153" s="14">
        <v>49400000</v>
      </c>
      <c r="M153" s="14">
        <v>55700000</v>
      </c>
      <c r="N153" s="14">
        <v>96500000</v>
      </c>
      <c r="O153" s="14">
        <v>95900000</v>
      </c>
      <c r="P153" s="14">
        <v>96200000</v>
      </c>
      <c r="Q153" s="14">
        <v>29900000</v>
      </c>
      <c r="R153" s="14">
        <v>31300000</v>
      </c>
      <c r="S153" s="14">
        <v>36300000</v>
      </c>
      <c r="T153" s="12" t="s">
        <v>371</v>
      </c>
      <c r="U153" s="14">
        <v>152000000</v>
      </c>
      <c r="V153" s="14">
        <v>51100000</v>
      </c>
      <c r="W153" s="14">
        <v>96200000</v>
      </c>
      <c r="X153" s="14">
        <v>32500000</v>
      </c>
      <c r="Y153" s="12" t="s">
        <v>155</v>
      </c>
      <c r="Z153" s="12">
        <f>1/0.34</f>
        <v>2.9411764705882351</v>
      </c>
      <c r="AB153" s="12">
        <v>29174</v>
      </c>
    </row>
    <row r="154" spans="1:28" x14ac:dyDescent="0.3">
      <c r="A154" s="12" t="s">
        <v>1084</v>
      </c>
      <c r="B154" s="12" t="s">
        <v>721</v>
      </c>
      <c r="C154" s="12">
        <v>200</v>
      </c>
      <c r="D154" s="12">
        <v>38</v>
      </c>
      <c r="E154" s="12">
        <v>6</v>
      </c>
      <c r="F154" s="12">
        <v>6</v>
      </c>
      <c r="H154" s="14">
        <v>54200000</v>
      </c>
      <c r="I154" s="14">
        <v>52300000</v>
      </c>
      <c r="J154" s="14">
        <v>56600000</v>
      </c>
      <c r="K154" s="14">
        <v>219000000</v>
      </c>
      <c r="L154" s="14">
        <v>195000000</v>
      </c>
      <c r="M154" s="14">
        <v>200000000</v>
      </c>
      <c r="N154" s="14">
        <v>48700000</v>
      </c>
      <c r="O154" s="14">
        <v>45800000</v>
      </c>
      <c r="P154" s="14">
        <v>50400000</v>
      </c>
      <c r="Q154" s="14">
        <v>191000000</v>
      </c>
      <c r="R154" s="14">
        <v>167000000</v>
      </c>
      <c r="S154" s="14">
        <v>173000000</v>
      </c>
      <c r="T154" s="12" t="s">
        <v>190</v>
      </c>
      <c r="U154" s="14">
        <v>54400000</v>
      </c>
      <c r="V154" s="14">
        <v>205000000</v>
      </c>
      <c r="W154" s="14">
        <v>48300000</v>
      </c>
      <c r="X154" s="14">
        <v>177000000</v>
      </c>
      <c r="Y154" s="12" t="s">
        <v>191</v>
      </c>
      <c r="Z154" s="12">
        <f>1/3.66</f>
        <v>0.27322404371584696</v>
      </c>
      <c r="AB154" s="12">
        <v>16273</v>
      </c>
    </row>
    <row r="155" spans="1:28" x14ac:dyDescent="0.3">
      <c r="A155" s="12" t="s">
        <v>1048</v>
      </c>
      <c r="B155" s="12" t="s">
        <v>688</v>
      </c>
      <c r="C155" s="12">
        <v>200</v>
      </c>
      <c r="D155" s="12">
        <v>36</v>
      </c>
      <c r="E155" s="12">
        <v>5</v>
      </c>
      <c r="F155" s="12">
        <v>5</v>
      </c>
      <c r="G155" s="12" t="s">
        <v>26</v>
      </c>
      <c r="H155" s="14">
        <v>30600000</v>
      </c>
      <c r="I155" s="14">
        <v>29600000</v>
      </c>
      <c r="J155" s="14">
        <v>29600000</v>
      </c>
      <c r="K155" s="14">
        <v>162000000</v>
      </c>
      <c r="L155" s="14">
        <v>143000000</v>
      </c>
      <c r="M155" s="14">
        <v>166000000</v>
      </c>
      <c r="N155" s="14">
        <v>28200000</v>
      </c>
      <c r="O155" s="14">
        <v>27300000</v>
      </c>
      <c r="P155" s="14">
        <v>27200000</v>
      </c>
      <c r="Q155" s="14">
        <v>154000000</v>
      </c>
      <c r="R155" s="14">
        <v>131000000</v>
      </c>
      <c r="S155" s="14">
        <v>154000000</v>
      </c>
      <c r="T155" s="12" t="s">
        <v>226</v>
      </c>
      <c r="U155" s="14">
        <v>29900000</v>
      </c>
      <c r="V155" s="14">
        <v>158000000</v>
      </c>
      <c r="W155" s="14">
        <v>27600000</v>
      </c>
      <c r="X155" s="14">
        <v>146000000</v>
      </c>
      <c r="Y155" s="12" t="s">
        <v>227</v>
      </c>
      <c r="Z155" s="12">
        <f>1/5.31</f>
        <v>0.18832391713747648</v>
      </c>
      <c r="AB155" s="12">
        <v>15808</v>
      </c>
    </row>
    <row r="156" spans="1:28" x14ac:dyDescent="0.3">
      <c r="A156" s="12" t="s">
        <v>1105</v>
      </c>
      <c r="B156" s="12" t="s">
        <v>4462</v>
      </c>
      <c r="C156" s="12">
        <v>200</v>
      </c>
      <c r="D156" s="12">
        <v>34</v>
      </c>
      <c r="E156" s="12">
        <v>6</v>
      </c>
      <c r="F156" s="12">
        <v>6</v>
      </c>
      <c r="G156" s="12" t="s">
        <v>64</v>
      </c>
      <c r="H156" s="14">
        <v>133000000</v>
      </c>
      <c r="I156" s="14">
        <v>125000000</v>
      </c>
      <c r="J156" s="14">
        <v>135000000</v>
      </c>
      <c r="K156" s="14">
        <v>409000000</v>
      </c>
      <c r="L156" s="14">
        <v>408000000</v>
      </c>
      <c r="M156" s="14">
        <v>398000000</v>
      </c>
      <c r="N156" s="14">
        <v>98100000</v>
      </c>
      <c r="O156" s="14">
        <v>91600000</v>
      </c>
      <c r="P156" s="14">
        <v>98000000</v>
      </c>
      <c r="Q156" s="14">
        <v>301000000</v>
      </c>
      <c r="R156" s="14">
        <v>291000000</v>
      </c>
      <c r="S156" s="14">
        <v>336000000</v>
      </c>
      <c r="T156" s="12" t="s">
        <v>214</v>
      </c>
      <c r="U156" s="14">
        <v>131000000</v>
      </c>
      <c r="V156" s="14">
        <v>405000000</v>
      </c>
      <c r="W156" s="14">
        <v>95900000</v>
      </c>
      <c r="X156" s="14">
        <v>310000000</v>
      </c>
      <c r="Y156" s="12" t="s">
        <v>215</v>
      </c>
      <c r="Z156" s="12">
        <f>1/3.23</f>
        <v>0.30959752321981426</v>
      </c>
      <c r="AB156" s="12">
        <v>17719</v>
      </c>
    </row>
    <row r="157" spans="1:28" x14ac:dyDescent="0.3">
      <c r="A157" s="12" t="s">
        <v>1036</v>
      </c>
      <c r="B157" s="12" t="s">
        <v>681</v>
      </c>
      <c r="C157" s="12">
        <v>107.49</v>
      </c>
      <c r="D157" s="12">
        <v>34</v>
      </c>
      <c r="E157" s="12">
        <v>2</v>
      </c>
      <c r="F157" s="12">
        <v>2</v>
      </c>
      <c r="H157" s="14">
        <v>3250000</v>
      </c>
      <c r="I157" s="14">
        <v>3170000</v>
      </c>
      <c r="J157" s="14">
        <v>2690000</v>
      </c>
      <c r="K157" s="14">
        <v>17600000</v>
      </c>
      <c r="L157" s="14">
        <v>21200000</v>
      </c>
      <c r="M157" s="14">
        <v>19600000</v>
      </c>
      <c r="N157" s="14">
        <v>3250000</v>
      </c>
      <c r="O157" s="14">
        <v>3170000</v>
      </c>
      <c r="P157" s="14">
        <v>2690000</v>
      </c>
      <c r="Q157" s="14">
        <v>17600000</v>
      </c>
      <c r="R157" s="14">
        <v>21200000</v>
      </c>
      <c r="S157" s="14">
        <v>19600000</v>
      </c>
      <c r="T157" s="12" t="s">
        <v>467</v>
      </c>
      <c r="U157" s="14">
        <v>3040000</v>
      </c>
      <c r="V157" s="14">
        <v>19500000</v>
      </c>
      <c r="W157" s="14">
        <v>3040000</v>
      </c>
      <c r="X157" s="14">
        <v>19500000</v>
      </c>
      <c r="Y157" s="12" t="s">
        <v>468</v>
      </c>
      <c r="Z157" s="12">
        <f>1/6.41</f>
        <v>0.15600624024960999</v>
      </c>
      <c r="AB157" s="12">
        <v>6677</v>
      </c>
    </row>
    <row r="158" spans="1:28" x14ac:dyDescent="0.3">
      <c r="A158" s="12" t="s">
        <v>1040</v>
      </c>
      <c r="B158" s="12" t="s">
        <v>4452</v>
      </c>
      <c r="C158" s="12">
        <v>200</v>
      </c>
      <c r="D158" s="12">
        <v>35</v>
      </c>
      <c r="E158" s="12">
        <v>7</v>
      </c>
      <c r="F158" s="12">
        <v>7</v>
      </c>
      <c r="G158" s="12" t="s">
        <v>32</v>
      </c>
      <c r="H158" s="14">
        <v>45000000</v>
      </c>
      <c r="I158" s="14">
        <v>41900000</v>
      </c>
      <c r="J158" s="14">
        <v>41800000</v>
      </c>
      <c r="K158" s="14">
        <v>280000000</v>
      </c>
      <c r="L158" s="14">
        <v>255000000</v>
      </c>
      <c r="M158" s="14">
        <v>271000000</v>
      </c>
      <c r="N158" s="14">
        <v>36700000</v>
      </c>
      <c r="O158" s="14">
        <v>30000000</v>
      </c>
      <c r="P158" s="14">
        <v>28500000</v>
      </c>
      <c r="Q158" s="14">
        <v>199000000</v>
      </c>
      <c r="R158" s="14">
        <v>176000000</v>
      </c>
      <c r="S158" s="14">
        <v>183000000</v>
      </c>
      <c r="T158" s="12" t="s">
        <v>167</v>
      </c>
      <c r="U158" s="14">
        <v>43600000</v>
      </c>
      <c r="V158" s="14">
        <v>268000000</v>
      </c>
      <c r="W158" s="14">
        <v>31700000</v>
      </c>
      <c r="X158" s="14">
        <v>186000000</v>
      </c>
      <c r="Y158" s="12" t="s">
        <v>168</v>
      </c>
      <c r="Z158" s="12">
        <f>1/5.86</f>
        <v>0.17064846416382251</v>
      </c>
      <c r="AB158" s="12">
        <v>18431</v>
      </c>
    </row>
    <row r="159" spans="1:28" x14ac:dyDescent="0.3">
      <c r="A159" s="12" t="s">
        <v>1124</v>
      </c>
      <c r="B159" s="12" t="s">
        <v>758</v>
      </c>
      <c r="C159" s="12">
        <v>134.77000000000001</v>
      </c>
      <c r="D159" s="12">
        <v>38</v>
      </c>
      <c r="E159" s="12">
        <v>6</v>
      </c>
      <c r="F159" s="12">
        <v>6</v>
      </c>
      <c r="H159" s="14">
        <v>168000000</v>
      </c>
      <c r="I159" s="14">
        <v>153000000</v>
      </c>
      <c r="J159" s="14">
        <v>155000000</v>
      </c>
      <c r="K159" s="14">
        <v>519000000</v>
      </c>
      <c r="L159" s="14">
        <v>449000000</v>
      </c>
      <c r="M159" s="14">
        <v>438000000</v>
      </c>
      <c r="N159" s="14">
        <v>133000000</v>
      </c>
      <c r="O159" s="14">
        <v>119000000</v>
      </c>
      <c r="P159" s="14">
        <v>126000000</v>
      </c>
      <c r="Q159" s="14">
        <v>408000000</v>
      </c>
      <c r="R159" s="14">
        <v>348000000</v>
      </c>
      <c r="S159" s="14">
        <v>326000000</v>
      </c>
      <c r="T159" s="12" t="s">
        <v>386</v>
      </c>
      <c r="U159" s="14">
        <v>160000000</v>
      </c>
      <c r="V159" s="14">
        <v>469000000</v>
      </c>
      <c r="W159" s="14">
        <v>126000000</v>
      </c>
      <c r="X159" s="14">
        <v>361000000</v>
      </c>
      <c r="Y159" s="12" t="s">
        <v>387</v>
      </c>
      <c r="Z159" s="12">
        <f>1/2.86</f>
        <v>0.34965034965034969</v>
      </c>
      <c r="AB159" s="12">
        <v>17222</v>
      </c>
    </row>
    <row r="160" spans="1:28" x14ac:dyDescent="0.3">
      <c r="A160" s="12" t="s">
        <v>1174</v>
      </c>
      <c r="B160" s="12" t="s">
        <v>806</v>
      </c>
      <c r="C160" s="12">
        <v>76.94</v>
      </c>
      <c r="D160" s="12">
        <v>39</v>
      </c>
      <c r="E160" s="12">
        <v>2</v>
      </c>
      <c r="F160" s="12">
        <v>2</v>
      </c>
      <c r="G160" s="12" t="s">
        <v>26</v>
      </c>
      <c r="H160" s="14">
        <v>1830000</v>
      </c>
      <c r="I160" s="14">
        <v>1490000</v>
      </c>
      <c r="J160" s="14">
        <v>1730000</v>
      </c>
      <c r="K160" s="14">
        <v>3440000</v>
      </c>
      <c r="L160" s="14">
        <v>3380000</v>
      </c>
      <c r="M160" s="14">
        <v>4140000</v>
      </c>
      <c r="N160" s="14">
        <v>1830000</v>
      </c>
      <c r="O160" s="14">
        <v>1490000</v>
      </c>
      <c r="P160" s="14">
        <v>1730000</v>
      </c>
      <c r="Q160" s="14">
        <v>3440000</v>
      </c>
      <c r="R160" s="14">
        <v>3380000</v>
      </c>
      <c r="S160" s="14">
        <v>4140000</v>
      </c>
      <c r="T160" s="12" t="s">
        <v>559</v>
      </c>
      <c r="U160" s="14">
        <v>1680000</v>
      </c>
      <c r="V160" s="14">
        <v>3650000</v>
      </c>
      <c r="W160" s="14">
        <v>1680000</v>
      </c>
      <c r="X160" s="14">
        <v>3650000</v>
      </c>
      <c r="Y160" s="12" t="s">
        <v>557</v>
      </c>
      <c r="Z160" s="12">
        <f>1/2.18</f>
        <v>0.4587155963302752</v>
      </c>
      <c r="AB160" s="12">
        <v>10804</v>
      </c>
    </row>
    <row r="161" spans="1:28" x14ac:dyDescent="0.3">
      <c r="A161" s="12" t="s">
        <v>1130</v>
      </c>
      <c r="B161" s="12" t="s">
        <v>764</v>
      </c>
      <c r="C161" s="12">
        <v>129.44</v>
      </c>
      <c r="D161" s="12">
        <v>37</v>
      </c>
      <c r="E161" s="12">
        <v>3</v>
      </c>
      <c r="F161" s="12">
        <v>3</v>
      </c>
      <c r="H161" s="14">
        <v>13200000</v>
      </c>
      <c r="I161" s="14">
        <v>11800000</v>
      </c>
      <c r="J161" s="14">
        <v>12900000</v>
      </c>
      <c r="K161" s="14">
        <v>38800000</v>
      </c>
      <c r="L161" s="14">
        <v>32400000</v>
      </c>
      <c r="M161" s="14">
        <v>34700000</v>
      </c>
      <c r="N161" s="14">
        <v>13200000</v>
      </c>
      <c r="O161" s="14">
        <v>11800000</v>
      </c>
      <c r="P161" s="14">
        <v>12900000</v>
      </c>
      <c r="Q161" s="14">
        <v>38800000</v>
      </c>
      <c r="R161" s="14">
        <v>32400000</v>
      </c>
      <c r="S161" s="14">
        <v>34700000</v>
      </c>
      <c r="T161" s="12" t="s">
        <v>400</v>
      </c>
      <c r="U161" s="14">
        <v>12600000</v>
      </c>
      <c r="V161" s="14">
        <v>35300000</v>
      </c>
      <c r="W161" s="14">
        <v>12600000</v>
      </c>
      <c r="X161" s="14">
        <v>35300000</v>
      </c>
      <c r="Y161" s="12" t="s">
        <v>401</v>
      </c>
      <c r="Z161" s="12">
        <f>1/2.8</f>
        <v>0.35714285714285715</v>
      </c>
      <c r="AB161" s="12">
        <v>13282</v>
      </c>
    </row>
    <row r="162" spans="1:28" x14ac:dyDescent="0.3">
      <c r="A162" s="12" t="s">
        <v>1062</v>
      </c>
      <c r="B162" s="12" t="s">
        <v>698</v>
      </c>
      <c r="C162" s="12">
        <v>200</v>
      </c>
      <c r="D162" s="12">
        <v>15</v>
      </c>
      <c r="E162" s="12">
        <v>3</v>
      </c>
      <c r="F162" s="12">
        <v>3</v>
      </c>
      <c r="H162" s="14">
        <v>4620000</v>
      </c>
      <c r="I162" s="14">
        <v>5330000</v>
      </c>
      <c r="J162" s="14">
        <v>5010000</v>
      </c>
      <c r="K162" s="14">
        <v>23800000</v>
      </c>
      <c r="L162" s="14">
        <v>20800000</v>
      </c>
      <c r="M162" s="14">
        <v>21700000</v>
      </c>
      <c r="N162" s="14">
        <v>4620000</v>
      </c>
      <c r="O162" s="14">
        <v>5330000</v>
      </c>
      <c r="P162" s="14">
        <v>5010000</v>
      </c>
      <c r="Q162" s="14">
        <v>23800000</v>
      </c>
      <c r="R162" s="14">
        <v>20800000</v>
      </c>
      <c r="S162" s="14">
        <v>21700000</v>
      </c>
      <c r="T162" s="12" t="s">
        <v>255</v>
      </c>
      <c r="U162" s="14">
        <v>4990000</v>
      </c>
      <c r="V162" s="14">
        <v>22100000</v>
      </c>
      <c r="W162" s="14">
        <v>4990000</v>
      </c>
      <c r="X162" s="14">
        <v>22100000</v>
      </c>
      <c r="Y162" s="12" t="s">
        <v>256</v>
      </c>
      <c r="Z162" s="12">
        <f>1/4.44</f>
        <v>0.2252252252252252</v>
      </c>
      <c r="AB162" s="12">
        <v>44173</v>
      </c>
    </row>
    <row r="163" spans="1:28" x14ac:dyDescent="0.3">
      <c r="A163" s="12" t="s">
        <v>1069</v>
      </c>
      <c r="B163" s="12" t="s">
        <v>706</v>
      </c>
      <c r="C163" s="12">
        <v>200</v>
      </c>
      <c r="D163" s="12">
        <v>48</v>
      </c>
      <c r="E163" s="12">
        <v>13</v>
      </c>
      <c r="F163" s="12">
        <v>13</v>
      </c>
      <c r="G163" s="12" t="s">
        <v>94</v>
      </c>
      <c r="H163" s="14">
        <v>141000000</v>
      </c>
      <c r="I163" s="14">
        <v>134000000</v>
      </c>
      <c r="J163" s="14">
        <v>156000000</v>
      </c>
      <c r="K163" s="14">
        <v>583000000</v>
      </c>
      <c r="L163" s="14">
        <v>581000000</v>
      </c>
      <c r="M163" s="14">
        <v>559000000</v>
      </c>
      <c r="N163" s="14">
        <v>59800000</v>
      </c>
      <c r="O163" s="14">
        <v>52000000</v>
      </c>
      <c r="P163" s="14">
        <v>64900000</v>
      </c>
      <c r="Q163" s="14">
        <v>270000000</v>
      </c>
      <c r="R163" s="14">
        <v>247000000</v>
      </c>
      <c r="S163" s="14">
        <v>197000000</v>
      </c>
      <c r="T163" s="12" t="s">
        <v>95</v>
      </c>
      <c r="U163" s="14">
        <v>144000000</v>
      </c>
      <c r="V163" s="14">
        <v>575000000</v>
      </c>
      <c r="W163" s="14">
        <v>58900000</v>
      </c>
      <c r="X163" s="14">
        <v>238000000</v>
      </c>
      <c r="Y163" s="12" t="s">
        <v>96</v>
      </c>
      <c r="Z163" s="12">
        <f>1/4.04</f>
        <v>0.24752475247524752</v>
      </c>
      <c r="AB163" s="12">
        <v>29598</v>
      </c>
    </row>
    <row r="164" spans="1:28" x14ac:dyDescent="0.3">
      <c r="A164" s="12" t="s">
        <v>1085</v>
      </c>
      <c r="B164" s="12" t="s">
        <v>722</v>
      </c>
      <c r="C164" s="12">
        <v>200</v>
      </c>
      <c r="D164" s="12">
        <v>32</v>
      </c>
      <c r="E164" s="12">
        <v>6</v>
      </c>
      <c r="F164" s="12">
        <v>6</v>
      </c>
      <c r="G164" s="12" t="s">
        <v>35</v>
      </c>
      <c r="H164" s="14">
        <v>54100000</v>
      </c>
      <c r="I164" s="14">
        <v>51800000</v>
      </c>
      <c r="J164" s="14">
        <v>52800000</v>
      </c>
      <c r="K164" s="14">
        <v>195000000</v>
      </c>
      <c r="L164" s="14">
        <v>190000000</v>
      </c>
      <c r="M164" s="14">
        <v>201000000</v>
      </c>
      <c r="N164" s="14">
        <v>50400000</v>
      </c>
      <c r="O164" s="14">
        <v>49000000</v>
      </c>
      <c r="P164" s="14">
        <v>49500000</v>
      </c>
      <c r="Q164" s="14">
        <v>179000000</v>
      </c>
      <c r="R164" s="14">
        <v>173000000</v>
      </c>
      <c r="S164" s="14">
        <v>185000000</v>
      </c>
      <c r="T164" s="12" t="s">
        <v>264</v>
      </c>
      <c r="U164" s="14">
        <v>52900000</v>
      </c>
      <c r="V164" s="14">
        <v>195000000</v>
      </c>
      <c r="W164" s="14">
        <v>49600000</v>
      </c>
      <c r="X164" s="14">
        <v>179000000</v>
      </c>
      <c r="Y164" s="12" t="s">
        <v>265</v>
      </c>
      <c r="Z164" s="12">
        <f>1/3.61</f>
        <v>0.2770083102493075</v>
      </c>
      <c r="AB164" s="12">
        <v>20732</v>
      </c>
    </row>
    <row r="165" spans="1:28" x14ac:dyDescent="0.3">
      <c r="A165" s="12" t="s">
        <v>1049</v>
      </c>
      <c r="B165" s="12" t="s">
        <v>4457</v>
      </c>
      <c r="C165" s="12">
        <v>200</v>
      </c>
      <c r="D165" s="12">
        <v>26</v>
      </c>
      <c r="E165" s="12">
        <v>5</v>
      </c>
      <c r="F165" s="12">
        <v>5</v>
      </c>
      <c r="G165" s="12" t="s">
        <v>122</v>
      </c>
      <c r="H165" s="14">
        <v>104000000</v>
      </c>
      <c r="I165" s="14">
        <v>96200000</v>
      </c>
      <c r="J165" s="14">
        <v>106000000</v>
      </c>
      <c r="K165" s="14">
        <v>544000000</v>
      </c>
      <c r="L165" s="14">
        <v>491000000</v>
      </c>
      <c r="M165" s="14">
        <v>562000000</v>
      </c>
      <c r="N165" s="14">
        <v>89500000</v>
      </c>
      <c r="O165" s="14">
        <v>84500000</v>
      </c>
      <c r="P165" s="14">
        <v>92300000</v>
      </c>
      <c r="Q165" s="14">
        <v>466000000</v>
      </c>
      <c r="R165" s="14">
        <v>440000000</v>
      </c>
      <c r="S165" s="14">
        <v>488000000</v>
      </c>
      <c r="T165" s="12" t="s">
        <v>179</v>
      </c>
      <c r="U165" s="14">
        <v>102000000</v>
      </c>
      <c r="V165" s="14">
        <v>532000000</v>
      </c>
      <c r="W165" s="14">
        <v>88700000</v>
      </c>
      <c r="X165" s="14">
        <v>464000000</v>
      </c>
      <c r="Y165" s="12" t="s">
        <v>180</v>
      </c>
      <c r="Z165" s="12">
        <f>1/5.23</f>
        <v>0.19120458891013384</v>
      </c>
      <c r="AB165" s="12">
        <v>28681</v>
      </c>
    </row>
    <row r="166" spans="1:28" x14ac:dyDescent="0.3">
      <c r="A166" s="12" t="s">
        <v>1018</v>
      </c>
      <c r="B166" s="12" t="s">
        <v>665</v>
      </c>
      <c r="C166" s="12">
        <v>200</v>
      </c>
      <c r="D166" s="12">
        <v>41</v>
      </c>
      <c r="E166" s="12">
        <v>4</v>
      </c>
      <c r="F166" s="12">
        <v>4</v>
      </c>
      <c r="H166" s="14">
        <v>25400000</v>
      </c>
      <c r="I166" s="14">
        <v>24000000</v>
      </c>
      <c r="J166" s="14">
        <v>27400000</v>
      </c>
      <c r="K166" s="14">
        <v>993000000</v>
      </c>
      <c r="L166" s="14">
        <v>636000000</v>
      </c>
      <c r="M166" s="14">
        <v>945000000</v>
      </c>
      <c r="N166" s="14">
        <v>23300000</v>
      </c>
      <c r="O166" s="14">
        <v>22100000</v>
      </c>
      <c r="P166" s="14">
        <v>25600000</v>
      </c>
      <c r="Q166" s="14">
        <v>933000000</v>
      </c>
      <c r="R166" s="14">
        <v>579000000</v>
      </c>
      <c r="S166" s="14">
        <v>882000000</v>
      </c>
      <c r="T166" s="12" t="s">
        <v>212</v>
      </c>
      <c r="U166" s="14">
        <v>25600000</v>
      </c>
      <c r="V166" s="14">
        <v>858000000</v>
      </c>
      <c r="W166" s="14">
        <v>23700000</v>
      </c>
      <c r="X166" s="14">
        <v>798000000</v>
      </c>
      <c r="Y166" s="12" t="s">
        <v>213</v>
      </c>
      <c r="Z166" s="12">
        <f>1/33.7</f>
        <v>2.9673590504451036E-2</v>
      </c>
      <c r="AB166" s="12">
        <v>11367</v>
      </c>
    </row>
    <row r="167" spans="1:28" x14ac:dyDescent="0.3">
      <c r="A167" s="12" t="s">
        <v>1109</v>
      </c>
      <c r="B167" s="12" t="s">
        <v>744</v>
      </c>
      <c r="C167" s="12">
        <v>153.53</v>
      </c>
      <c r="D167" s="12">
        <v>36</v>
      </c>
      <c r="E167" s="12">
        <v>8</v>
      </c>
      <c r="F167" s="12">
        <v>8</v>
      </c>
      <c r="G167" s="12" t="s">
        <v>26</v>
      </c>
      <c r="H167" s="14">
        <v>72800000</v>
      </c>
      <c r="I167" s="14">
        <v>68600000</v>
      </c>
      <c r="J167" s="14">
        <v>69700000</v>
      </c>
      <c r="K167" s="14">
        <v>200000000</v>
      </c>
      <c r="L167" s="14">
        <v>205000000</v>
      </c>
      <c r="M167" s="14">
        <v>199000000</v>
      </c>
      <c r="N167" s="14">
        <v>39100000</v>
      </c>
      <c r="O167" s="14">
        <v>35100000</v>
      </c>
      <c r="P167" s="14">
        <v>38900000</v>
      </c>
      <c r="Q167" s="14">
        <v>114000000</v>
      </c>
      <c r="R167" s="14">
        <v>119000000</v>
      </c>
      <c r="S167" s="14">
        <v>119000000</v>
      </c>
      <c r="T167" s="12" t="s">
        <v>345</v>
      </c>
      <c r="U167" s="14">
        <v>70400000</v>
      </c>
      <c r="V167" s="14">
        <v>204000000</v>
      </c>
      <c r="W167" s="14">
        <v>37700000</v>
      </c>
      <c r="X167" s="14">
        <v>117000000</v>
      </c>
      <c r="Y167" s="12" t="s">
        <v>346</v>
      </c>
      <c r="Z167" s="12">
        <f>1/3.11</f>
        <v>0.32154340836012862</v>
      </c>
      <c r="AB167" s="12">
        <v>24423</v>
      </c>
    </row>
    <row r="168" spans="1:28" x14ac:dyDescent="0.3">
      <c r="A168" s="12" t="s">
        <v>1179</v>
      </c>
      <c r="B168" s="12" t="s">
        <v>811</v>
      </c>
      <c r="C168" s="12">
        <v>73.33</v>
      </c>
      <c r="D168" s="12">
        <v>31</v>
      </c>
      <c r="E168" s="12">
        <v>3</v>
      </c>
      <c r="F168" s="12">
        <v>3</v>
      </c>
      <c r="G168" s="12" t="s">
        <v>26</v>
      </c>
      <c r="H168" s="14">
        <v>25400000</v>
      </c>
      <c r="I168" s="14">
        <v>23200000</v>
      </c>
      <c r="J168" s="14">
        <v>24400000</v>
      </c>
      <c r="K168" s="14">
        <v>52800000</v>
      </c>
      <c r="L168" s="14">
        <v>48300000</v>
      </c>
      <c r="M168" s="14">
        <v>54700000</v>
      </c>
      <c r="N168" s="14">
        <v>25400000</v>
      </c>
      <c r="O168" s="14">
        <v>23200000</v>
      </c>
      <c r="P168" s="14">
        <v>24400000</v>
      </c>
      <c r="Q168" s="14">
        <v>52800000</v>
      </c>
      <c r="R168" s="14">
        <v>48300000</v>
      </c>
      <c r="S168" s="14">
        <v>54700000</v>
      </c>
      <c r="T168" s="12" t="s">
        <v>570</v>
      </c>
      <c r="U168" s="14">
        <v>24300000</v>
      </c>
      <c r="V168" s="14">
        <v>51900000</v>
      </c>
      <c r="W168" s="14">
        <v>24300000</v>
      </c>
      <c r="X168" s="14">
        <v>51900000</v>
      </c>
      <c r="Y168" s="12" t="s">
        <v>571</v>
      </c>
      <c r="Z168" s="12">
        <f>1/2.13</f>
        <v>0.46948356807511737</v>
      </c>
      <c r="AB168" s="12">
        <v>14865</v>
      </c>
    </row>
    <row r="169" spans="1:28" x14ac:dyDescent="0.3">
      <c r="A169" s="12" t="s">
        <v>1156</v>
      </c>
      <c r="B169" s="12" t="s">
        <v>789</v>
      </c>
      <c r="C169" s="12">
        <v>102</v>
      </c>
      <c r="D169" s="12">
        <v>56</v>
      </c>
      <c r="E169" s="12">
        <v>5</v>
      </c>
      <c r="F169" s="12">
        <v>5</v>
      </c>
      <c r="G169" s="12" t="s">
        <v>485</v>
      </c>
      <c r="H169" s="14">
        <v>32100000</v>
      </c>
      <c r="I169" s="14">
        <v>27800000</v>
      </c>
      <c r="J169" s="14">
        <v>29800000</v>
      </c>
      <c r="K169" s="14">
        <v>74000000</v>
      </c>
      <c r="L169" s="14">
        <v>71400000</v>
      </c>
      <c r="M169" s="14">
        <v>77700000</v>
      </c>
      <c r="N169" s="14">
        <v>18000000</v>
      </c>
      <c r="O169" s="14">
        <v>16500000</v>
      </c>
      <c r="P169" s="14">
        <v>17400000</v>
      </c>
      <c r="Q169" s="14">
        <v>42600000</v>
      </c>
      <c r="R169" s="14">
        <v>40700000</v>
      </c>
      <c r="S169" s="14">
        <v>45000000</v>
      </c>
      <c r="T169" s="12" t="s">
        <v>486</v>
      </c>
      <c r="U169" s="14">
        <v>29900000</v>
      </c>
      <c r="V169" s="14">
        <v>74400000</v>
      </c>
      <c r="W169" s="14">
        <v>17300000</v>
      </c>
      <c r="X169" s="14">
        <v>42700000</v>
      </c>
      <c r="Y169" s="12" t="s">
        <v>487</v>
      </c>
      <c r="Z169" s="12">
        <f>1/2.47</f>
        <v>0.40485829959514169</v>
      </c>
      <c r="AB169" s="12">
        <v>17040</v>
      </c>
    </row>
    <row r="170" spans="1:28" x14ac:dyDescent="0.3">
      <c r="A170" s="12" t="s">
        <v>1097</v>
      </c>
      <c r="B170" s="12" t="s">
        <v>734</v>
      </c>
      <c r="C170" s="12">
        <v>200</v>
      </c>
      <c r="D170" s="12">
        <v>29</v>
      </c>
      <c r="E170" s="12">
        <v>4</v>
      </c>
      <c r="F170" s="12">
        <v>4</v>
      </c>
      <c r="G170" s="12" t="s">
        <v>56</v>
      </c>
      <c r="H170" s="14">
        <v>31500000</v>
      </c>
      <c r="I170" s="14">
        <v>25900000</v>
      </c>
      <c r="J170" s="14">
        <v>31800000</v>
      </c>
      <c r="K170" s="14">
        <v>115000000</v>
      </c>
      <c r="L170" s="14">
        <v>118000000</v>
      </c>
      <c r="M170" s="14">
        <v>99300000</v>
      </c>
      <c r="N170" s="14">
        <v>27300000</v>
      </c>
      <c r="O170" s="14">
        <v>24500000</v>
      </c>
      <c r="P170" s="14">
        <v>27000000</v>
      </c>
      <c r="Q170" s="14">
        <v>84600000</v>
      </c>
      <c r="R170" s="14">
        <v>88500000</v>
      </c>
      <c r="S170" s="14">
        <v>94900000</v>
      </c>
      <c r="T170" s="12" t="s">
        <v>251</v>
      </c>
      <c r="U170" s="14">
        <v>30700000</v>
      </c>
      <c r="V170" s="14">
        <v>119000000</v>
      </c>
      <c r="W170" s="14">
        <v>26300000</v>
      </c>
      <c r="X170" s="14">
        <v>89400000</v>
      </c>
      <c r="Y170" s="12" t="s">
        <v>46</v>
      </c>
      <c r="Z170" s="12">
        <f>1/3.4</f>
        <v>0.29411764705882354</v>
      </c>
      <c r="AB170" s="12">
        <v>15423</v>
      </c>
    </row>
    <row r="171" spans="1:28" x14ac:dyDescent="0.3">
      <c r="A171" s="12" t="s">
        <v>1137</v>
      </c>
      <c r="B171" s="12" t="s">
        <v>771</v>
      </c>
      <c r="C171" s="12">
        <v>121.59</v>
      </c>
      <c r="D171" s="12">
        <v>24</v>
      </c>
      <c r="E171" s="12">
        <v>4</v>
      </c>
      <c r="F171" s="12">
        <v>4</v>
      </c>
      <c r="H171" s="14">
        <v>143000000</v>
      </c>
      <c r="I171" s="14">
        <v>139000000</v>
      </c>
      <c r="J171" s="14">
        <v>138000000</v>
      </c>
      <c r="K171" s="14">
        <v>390000000</v>
      </c>
      <c r="L171" s="14">
        <v>352000000</v>
      </c>
      <c r="M171" s="14">
        <v>390000000</v>
      </c>
      <c r="N171" s="14">
        <v>130000000</v>
      </c>
      <c r="O171" s="14">
        <v>126000000</v>
      </c>
      <c r="P171" s="14">
        <v>130000000</v>
      </c>
      <c r="Q171" s="14">
        <v>359000000</v>
      </c>
      <c r="R171" s="14">
        <v>330000000</v>
      </c>
      <c r="S171" s="14">
        <v>356000000</v>
      </c>
      <c r="T171" s="12" t="s">
        <v>425</v>
      </c>
      <c r="U171" s="14">
        <v>140000000</v>
      </c>
      <c r="V171" s="14">
        <v>378000000</v>
      </c>
      <c r="W171" s="14">
        <v>129000000</v>
      </c>
      <c r="X171" s="14">
        <v>348000000</v>
      </c>
      <c r="Y171" s="12" t="s">
        <v>426</v>
      </c>
      <c r="Z171" s="12">
        <f>1/2.71</f>
        <v>0.36900369003690037</v>
      </c>
      <c r="AB171" s="12">
        <v>13742</v>
      </c>
    </row>
    <row r="172" spans="1:28" x14ac:dyDescent="0.3">
      <c r="A172" s="12" t="s">
        <v>1046</v>
      </c>
      <c r="B172" s="12" t="s">
        <v>4456</v>
      </c>
      <c r="C172" s="12">
        <v>200</v>
      </c>
      <c r="D172" s="12">
        <v>31</v>
      </c>
      <c r="E172" s="12">
        <v>3</v>
      </c>
      <c r="F172" s="12">
        <v>3</v>
      </c>
      <c r="G172" s="12" t="s">
        <v>122</v>
      </c>
      <c r="H172" s="14">
        <v>44100000</v>
      </c>
      <c r="I172" s="14">
        <v>40200000</v>
      </c>
      <c r="J172" s="14">
        <v>44200000</v>
      </c>
      <c r="K172" s="14">
        <v>227000000</v>
      </c>
      <c r="L172" s="14">
        <v>233000000</v>
      </c>
      <c r="M172" s="14">
        <v>233000000</v>
      </c>
      <c r="N172" s="14">
        <v>44100000</v>
      </c>
      <c r="O172" s="14">
        <v>40200000</v>
      </c>
      <c r="P172" s="14">
        <v>44200000</v>
      </c>
      <c r="Q172" s="14">
        <v>227000000</v>
      </c>
      <c r="R172" s="14">
        <v>233000000</v>
      </c>
      <c r="S172" s="14">
        <v>233000000</v>
      </c>
      <c r="T172" s="12" t="s">
        <v>293</v>
      </c>
      <c r="U172" s="14">
        <v>42800000</v>
      </c>
      <c r="V172" s="14">
        <v>231000000</v>
      </c>
      <c r="W172" s="14">
        <v>42800000</v>
      </c>
      <c r="X172" s="14">
        <v>231000000</v>
      </c>
      <c r="Y172" s="12" t="s">
        <v>294</v>
      </c>
      <c r="Z172" s="12">
        <f>1/5.4</f>
        <v>0.18518518518518517</v>
      </c>
      <c r="AB172" s="12">
        <v>13015</v>
      </c>
    </row>
    <row r="173" spans="1:28" x14ac:dyDescent="0.3">
      <c r="A173" s="12" t="s">
        <v>1191</v>
      </c>
      <c r="B173" s="12" t="s">
        <v>823</v>
      </c>
      <c r="C173" s="12">
        <v>70.2</v>
      </c>
      <c r="D173" s="12">
        <v>48</v>
      </c>
      <c r="E173" s="12">
        <v>10</v>
      </c>
      <c r="F173" s="12">
        <v>7</v>
      </c>
      <c r="G173" s="12" t="s">
        <v>29</v>
      </c>
      <c r="H173" s="14">
        <v>90900000</v>
      </c>
      <c r="I173" s="14">
        <v>87000000</v>
      </c>
      <c r="J173" s="14">
        <v>94800000</v>
      </c>
      <c r="K173" s="14">
        <v>45400000</v>
      </c>
      <c r="L173" s="14">
        <v>38500000</v>
      </c>
      <c r="M173" s="14">
        <v>42500000</v>
      </c>
      <c r="N173" s="14">
        <v>67300000</v>
      </c>
      <c r="O173" s="14">
        <v>65700000</v>
      </c>
      <c r="P173" s="14">
        <v>69300000</v>
      </c>
      <c r="Q173" s="14">
        <v>34300000</v>
      </c>
      <c r="R173" s="14">
        <v>29800000</v>
      </c>
      <c r="S173" s="14">
        <v>32500000</v>
      </c>
      <c r="T173" s="12" t="s">
        <v>576</v>
      </c>
      <c r="U173" s="14">
        <v>90900000</v>
      </c>
      <c r="V173" s="14">
        <v>42100000</v>
      </c>
      <c r="W173" s="14">
        <v>67400000</v>
      </c>
      <c r="X173" s="14">
        <v>32200000</v>
      </c>
      <c r="Y173" s="12" t="s">
        <v>577</v>
      </c>
      <c r="Z173" s="12">
        <f>1/0.48</f>
        <v>2.0833333333333335</v>
      </c>
      <c r="AB173" s="12">
        <v>37377</v>
      </c>
    </row>
    <row r="174" spans="1:28" x14ac:dyDescent="0.3">
      <c r="A174" s="12" t="s">
        <v>1211</v>
      </c>
      <c r="B174" s="12" t="s">
        <v>837</v>
      </c>
      <c r="C174" s="12">
        <v>88.07</v>
      </c>
      <c r="D174" s="12">
        <v>32</v>
      </c>
      <c r="E174" s="12">
        <v>7</v>
      </c>
      <c r="F174" s="12">
        <v>3</v>
      </c>
      <c r="G174" s="12" t="s">
        <v>122</v>
      </c>
      <c r="H174" s="14">
        <v>30000000</v>
      </c>
      <c r="I174" s="14">
        <v>28200000</v>
      </c>
      <c r="J174" s="14">
        <v>31100000</v>
      </c>
      <c r="K174" s="14">
        <v>7760000</v>
      </c>
      <c r="L174" s="14">
        <v>16600000</v>
      </c>
      <c r="M174" s="14">
        <v>15300000</v>
      </c>
      <c r="N174" s="14">
        <v>16600000</v>
      </c>
      <c r="O174" s="14">
        <v>14900000</v>
      </c>
      <c r="P174" s="14">
        <v>16700000</v>
      </c>
      <c r="Q174" s="14">
        <v>7190000</v>
      </c>
      <c r="R174" s="14">
        <v>6640000</v>
      </c>
      <c r="S174" s="14">
        <v>7050000</v>
      </c>
      <c r="T174" s="12" t="s">
        <v>526</v>
      </c>
      <c r="U174" s="14">
        <v>29800000</v>
      </c>
      <c r="V174" s="14">
        <v>13800000</v>
      </c>
      <c r="W174" s="14">
        <v>16100000</v>
      </c>
      <c r="X174" s="14">
        <v>7100000</v>
      </c>
      <c r="Y174" s="12" t="s">
        <v>491</v>
      </c>
      <c r="Z174" s="12">
        <f>1/0.44</f>
        <v>2.2727272727272729</v>
      </c>
      <c r="AB174" s="12">
        <v>37331</v>
      </c>
    </row>
    <row r="175" spans="1:28" x14ac:dyDescent="0.3">
      <c r="A175" s="12" t="s">
        <v>1120</v>
      </c>
      <c r="B175" s="12" t="s">
        <v>754</v>
      </c>
      <c r="C175" s="12">
        <v>140.97</v>
      </c>
      <c r="D175" s="12">
        <v>51</v>
      </c>
      <c r="E175" s="12">
        <v>4</v>
      </c>
      <c r="F175" s="12">
        <v>4</v>
      </c>
      <c r="G175" s="12" t="s">
        <v>35</v>
      </c>
      <c r="H175" s="14">
        <v>63900000</v>
      </c>
      <c r="I175" s="14">
        <v>63800000</v>
      </c>
      <c r="J175" s="14">
        <v>67800000</v>
      </c>
      <c r="K175" s="14">
        <v>183000000</v>
      </c>
      <c r="L175" s="14">
        <v>195000000</v>
      </c>
      <c r="M175" s="14">
        <v>204000000</v>
      </c>
      <c r="N175" s="14">
        <v>56900000</v>
      </c>
      <c r="O175" s="14">
        <v>56700000</v>
      </c>
      <c r="P175" s="14">
        <v>61400000</v>
      </c>
      <c r="Q175" s="14">
        <v>166000000</v>
      </c>
      <c r="R175" s="14">
        <v>170000000</v>
      </c>
      <c r="S175" s="14">
        <v>178000000</v>
      </c>
      <c r="T175" s="12" t="s">
        <v>376</v>
      </c>
      <c r="U175" s="14">
        <v>65200000</v>
      </c>
      <c r="V175" s="14">
        <v>194000000</v>
      </c>
      <c r="W175" s="14">
        <v>58300000</v>
      </c>
      <c r="X175" s="14">
        <v>171000000</v>
      </c>
      <c r="Y175" s="12" t="s">
        <v>377</v>
      </c>
      <c r="Z175" s="12">
        <f>1/2.94</f>
        <v>0.3401360544217687</v>
      </c>
      <c r="AB175" s="12">
        <v>12784</v>
      </c>
    </row>
    <row r="176" spans="1:28" x14ac:dyDescent="0.3">
      <c r="A176" s="12" t="s">
        <v>1072</v>
      </c>
      <c r="B176" s="12" t="s">
        <v>709</v>
      </c>
      <c r="C176" s="12">
        <v>200</v>
      </c>
      <c r="D176" s="12">
        <v>64</v>
      </c>
      <c r="E176" s="12">
        <v>15</v>
      </c>
      <c r="F176" s="12">
        <v>15</v>
      </c>
      <c r="G176" s="12" t="s">
        <v>26</v>
      </c>
      <c r="H176" s="14">
        <v>239000000</v>
      </c>
      <c r="I176" s="14">
        <v>231000000</v>
      </c>
      <c r="J176" s="14">
        <v>237000000</v>
      </c>
      <c r="K176" s="14">
        <v>891000000</v>
      </c>
      <c r="L176" s="14">
        <v>914000000</v>
      </c>
      <c r="M176" s="14">
        <v>948000000</v>
      </c>
      <c r="N176" s="14">
        <v>90500000</v>
      </c>
      <c r="O176" s="14">
        <v>92500000</v>
      </c>
      <c r="P176" s="14">
        <v>92800000</v>
      </c>
      <c r="Q176" s="14">
        <v>371000000</v>
      </c>
      <c r="R176" s="14">
        <v>365000000</v>
      </c>
      <c r="S176" s="14">
        <v>369000000</v>
      </c>
      <c r="T176" s="12" t="s">
        <v>82</v>
      </c>
      <c r="U176" s="14">
        <v>236000000</v>
      </c>
      <c r="V176" s="14">
        <v>918000000</v>
      </c>
      <c r="W176" s="14">
        <v>91900000</v>
      </c>
      <c r="X176" s="14">
        <v>368000000</v>
      </c>
      <c r="Y176" s="12" t="s">
        <v>83</v>
      </c>
      <c r="Z176" s="12">
        <f>1/4.01</f>
        <v>0.24937655860349128</v>
      </c>
      <c r="AB176" s="12">
        <v>26674</v>
      </c>
    </row>
    <row r="177" spans="1:28" x14ac:dyDescent="0.3">
      <c r="A177" s="12" t="s">
        <v>1086</v>
      </c>
      <c r="B177" s="12" t="s">
        <v>723</v>
      </c>
      <c r="C177" s="12">
        <v>200</v>
      </c>
      <c r="D177" s="12">
        <v>17</v>
      </c>
      <c r="E177" s="12">
        <v>2</v>
      </c>
      <c r="F177" s="12">
        <v>2</v>
      </c>
      <c r="G177" s="12" t="s">
        <v>26</v>
      </c>
      <c r="H177" s="14">
        <v>30200000</v>
      </c>
      <c r="I177" s="14">
        <v>26200000</v>
      </c>
      <c r="J177" s="14">
        <v>30000000</v>
      </c>
      <c r="K177" s="14">
        <v>105000000</v>
      </c>
      <c r="L177" s="14">
        <v>94000000</v>
      </c>
      <c r="M177" s="14">
        <v>108000000</v>
      </c>
      <c r="N177" s="14">
        <v>30200000</v>
      </c>
      <c r="O177" s="14">
        <v>26200000</v>
      </c>
      <c r="P177" s="14">
        <v>30000000</v>
      </c>
      <c r="Q177" s="14">
        <v>105000000</v>
      </c>
      <c r="R177" s="14">
        <v>94000000</v>
      </c>
      <c r="S177" s="14">
        <v>108000000</v>
      </c>
      <c r="T177" s="12" t="s">
        <v>286</v>
      </c>
      <c r="U177" s="14">
        <v>28800000</v>
      </c>
      <c r="V177" s="14">
        <v>103000000</v>
      </c>
      <c r="W177" s="14">
        <v>28800000</v>
      </c>
      <c r="X177" s="14">
        <v>103000000</v>
      </c>
      <c r="Y177" s="12" t="s">
        <v>287</v>
      </c>
      <c r="Z177" s="12">
        <f>1/3.56</f>
        <v>0.2808988764044944</v>
      </c>
      <c r="AB177" s="12">
        <v>15860</v>
      </c>
    </row>
    <row r="178" spans="1:28" x14ac:dyDescent="0.3">
      <c r="A178" s="12" t="s">
        <v>1145</v>
      </c>
      <c r="B178" s="12" t="s">
        <v>780</v>
      </c>
      <c r="C178" s="12">
        <v>113.66</v>
      </c>
      <c r="D178" s="12">
        <v>26</v>
      </c>
      <c r="E178" s="12">
        <v>6</v>
      </c>
      <c r="F178" s="12">
        <v>6</v>
      </c>
      <c r="G178" s="12" t="s">
        <v>26</v>
      </c>
      <c r="H178" s="14">
        <v>77200000</v>
      </c>
      <c r="I178" s="14">
        <v>87600000</v>
      </c>
      <c r="J178" s="14">
        <v>82200000</v>
      </c>
      <c r="K178" s="14">
        <v>217000000</v>
      </c>
      <c r="L178" s="14">
        <v>216000000</v>
      </c>
      <c r="M178" s="14">
        <v>225000000</v>
      </c>
      <c r="N178" s="14">
        <v>71900000</v>
      </c>
      <c r="O178" s="14">
        <v>81900000</v>
      </c>
      <c r="P178" s="14">
        <v>76300000</v>
      </c>
      <c r="Q178" s="14">
        <v>193000000</v>
      </c>
      <c r="R178" s="14">
        <v>198000000</v>
      </c>
      <c r="S178" s="14">
        <v>210000000</v>
      </c>
      <c r="T178" s="12" t="s">
        <v>455</v>
      </c>
      <c r="U178" s="14">
        <v>82300000</v>
      </c>
      <c r="V178" s="14">
        <v>219000000</v>
      </c>
      <c r="W178" s="14">
        <v>76700000</v>
      </c>
      <c r="X178" s="14">
        <v>200000000</v>
      </c>
      <c r="Y178" s="12" t="s">
        <v>454</v>
      </c>
      <c r="Z178" s="12">
        <f>1/2.61</f>
        <v>0.38314176245210729</v>
      </c>
      <c r="AB178" s="12">
        <v>28025</v>
      </c>
    </row>
    <row r="179" spans="1:28" x14ac:dyDescent="0.3">
      <c r="A179" s="12" t="s">
        <v>1197</v>
      </c>
      <c r="B179" s="12" t="s">
        <v>826</v>
      </c>
      <c r="C179" s="12">
        <v>73.61</v>
      </c>
      <c r="D179" s="12">
        <v>49</v>
      </c>
      <c r="E179" s="12">
        <v>5</v>
      </c>
      <c r="F179" s="12">
        <v>5</v>
      </c>
      <c r="G179" s="12" t="s">
        <v>64</v>
      </c>
      <c r="H179" s="14">
        <v>107000000</v>
      </c>
      <c r="I179" s="14">
        <v>97200000</v>
      </c>
      <c r="J179" s="14">
        <v>101000000</v>
      </c>
      <c r="K179" s="14">
        <v>55400000</v>
      </c>
      <c r="L179" s="14">
        <v>53400000</v>
      </c>
      <c r="M179" s="14">
        <v>40700000</v>
      </c>
      <c r="N179" s="14">
        <v>87600000</v>
      </c>
      <c r="O179" s="14">
        <v>78800000</v>
      </c>
      <c r="P179" s="14">
        <v>84100000</v>
      </c>
      <c r="Q179" s="14">
        <v>40000000</v>
      </c>
      <c r="R179" s="14">
        <v>40400000</v>
      </c>
      <c r="S179" s="14">
        <v>36800000</v>
      </c>
      <c r="T179" s="12" t="s">
        <v>569</v>
      </c>
      <c r="U179" s="14">
        <v>102000000</v>
      </c>
      <c r="V179" s="14">
        <v>52900000</v>
      </c>
      <c r="W179" s="14">
        <v>83500000</v>
      </c>
      <c r="X179" s="14">
        <v>39100000</v>
      </c>
      <c r="Y179" s="12" t="s">
        <v>567</v>
      </c>
      <c r="Z179" s="12">
        <f>1/0.47</f>
        <v>2.1276595744680851</v>
      </c>
      <c r="AB179" s="12">
        <v>14957</v>
      </c>
    </row>
    <row r="180" spans="1:28" x14ac:dyDescent="0.3">
      <c r="A180" s="12" t="s">
        <v>1103</v>
      </c>
      <c r="B180" s="12" t="s">
        <v>740</v>
      </c>
      <c r="C180" s="12">
        <v>200</v>
      </c>
      <c r="D180" s="12">
        <v>51</v>
      </c>
      <c r="E180" s="12">
        <v>6</v>
      </c>
      <c r="F180" s="12">
        <v>6</v>
      </c>
      <c r="G180" s="12" t="s">
        <v>26</v>
      </c>
      <c r="H180" s="14">
        <v>292000000</v>
      </c>
      <c r="I180" s="14">
        <v>282000000</v>
      </c>
      <c r="J180" s="14">
        <v>314000000</v>
      </c>
      <c r="K180" s="14">
        <v>982000000</v>
      </c>
      <c r="L180" s="14">
        <v>930000000</v>
      </c>
      <c r="M180" s="14">
        <v>955000000</v>
      </c>
      <c r="N180" s="14">
        <v>234000000</v>
      </c>
      <c r="O180" s="14">
        <v>228000000</v>
      </c>
      <c r="P180" s="14">
        <v>254000000</v>
      </c>
      <c r="Q180" s="14">
        <v>791000000</v>
      </c>
      <c r="R180" s="14">
        <v>759000000</v>
      </c>
      <c r="S180" s="14">
        <v>786000000</v>
      </c>
      <c r="T180" s="12" t="s">
        <v>163</v>
      </c>
      <c r="U180" s="14">
        <v>296000000</v>
      </c>
      <c r="V180" s="14">
        <v>956000000</v>
      </c>
      <c r="W180" s="14">
        <v>239000000</v>
      </c>
      <c r="X180" s="14">
        <v>778000000</v>
      </c>
      <c r="Y180" s="12" t="s">
        <v>31</v>
      </c>
      <c r="Z180" s="12">
        <f>1/3.26</f>
        <v>0.30674846625766872</v>
      </c>
      <c r="AB180" s="12">
        <v>17951</v>
      </c>
    </row>
    <row r="181" spans="1:28" x14ac:dyDescent="0.3">
      <c r="A181" s="12" t="s">
        <v>1210</v>
      </c>
      <c r="B181" s="12" t="s">
        <v>4468</v>
      </c>
      <c r="C181" s="12">
        <v>34.14</v>
      </c>
      <c r="D181" s="12">
        <v>23</v>
      </c>
      <c r="E181" s="12">
        <v>2</v>
      </c>
      <c r="F181" s="12">
        <v>2</v>
      </c>
      <c r="H181" s="14">
        <v>12700000</v>
      </c>
      <c r="I181" s="14">
        <v>11400000</v>
      </c>
      <c r="J181" s="14">
        <v>11000000</v>
      </c>
      <c r="K181" s="14">
        <v>7240000</v>
      </c>
      <c r="L181" s="14">
        <v>5290000</v>
      </c>
      <c r="M181" s="14">
        <v>7460000</v>
      </c>
      <c r="N181" s="14">
        <v>10400000</v>
      </c>
      <c r="O181" s="14">
        <v>9920000</v>
      </c>
      <c r="P181" s="14">
        <v>9920000</v>
      </c>
      <c r="Q181" s="14">
        <v>4110000</v>
      </c>
      <c r="R181" s="14">
        <v>3550000</v>
      </c>
      <c r="S181" s="14">
        <v>5530000</v>
      </c>
      <c r="T181" s="12" t="s">
        <v>607</v>
      </c>
      <c r="U181" s="14">
        <v>11700000</v>
      </c>
      <c r="V181" s="14">
        <v>6660000</v>
      </c>
      <c r="W181" s="14">
        <v>10100000</v>
      </c>
      <c r="X181" s="14">
        <v>4400000</v>
      </c>
      <c r="Y181" s="12" t="s">
        <v>491</v>
      </c>
      <c r="Z181" s="12">
        <f>1/0.44</f>
        <v>2.2727272727272729</v>
      </c>
      <c r="AB181" s="12">
        <v>11480</v>
      </c>
    </row>
    <row r="182" spans="1:28" x14ac:dyDescent="0.3">
      <c r="A182" s="12" t="s">
        <v>1230</v>
      </c>
      <c r="B182" s="12" t="s">
        <v>857</v>
      </c>
      <c r="C182" s="12">
        <v>100.72</v>
      </c>
      <c r="D182" s="12">
        <v>16</v>
      </c>
      <c r="E182" s="12">
        <v>2</v>
      </c>
      <c r="F182" s="12">
        <v>2</v>
      </c>
      <c r="G182" s="12" t="s">
        <v>26</v>
      </c>
      <c r="H182" s="14">
        <v>64100000</v>
      </c>
      <c r="I182" s="14">
        <v>57700000</v>
      </c>
      <c r="J182" s="14">
        <v>59500000</v>
      </c>
      <c r="K182" s="14">
        <v>27500000</v>
      </c>
      <c r="L182" s="14">
        <v>21100000</v>
      </c>
      <c r="M182" s="14">
        <v>25100000</v>
      </c>
      <c r="N182" s="14">
        <v>64100000</v>
      </c>
      <c r="O182" s="14">
        <v>57700000</v>
      </c>
      <c r="P182" s="14">
        <v>59500000</v>
      </c>
      <c r="Q182" s="14">
        <v>27500000</v>
      </c>
      <c r="R182" s="14">
        <v>21100000</v>
      </c>
      <c r="S182" s="14">
        <v>25100000</v>
      </c>
      <c r="T182" s="12" t="s">
        <v>492</v>
      </c>
      <c r="U182" s="14">
        <v>60400000</v>
      </c>
      <c r="V182" s="14">
        <v>24600000</v>
      </c>
      <c r="W182" s="14">
        <v>60400000</v>
      </c>
      <c r="X182" s="14">
        <v>24600000</v>
      </c>
      <c r="Y182" s="12" t="s">
        <v>413</v>
      </c>
      <c r="Z182" s="12">
        <f>1/0.41</f>
        <v>2.4390243902439024</v>
      </c>
      <c r="AB182" s="12">
        <v>19462</v>
      </c>
    </row>
    <row r="183" spans="1:28" x14ac:dyDescent="0.3">
      <c r="A183" s="12" t="s">
        <v>1108</v>
      </c>
      <c r="B183" s="12" t="s">
        <v>743</v>
      </c>
      <c r="C183" s="12">
        <v>200</v>
      </c>
      <c r="D183" s="12">
        <v>17</v>
      </c>
      <c r="E183" s="12">
        <v>4</v>
      </c>
      <c r="F183" s="12">
        <v>4</v>
      </c>
      <c r="G183" s="12" t="s">
        <v>64</v>
      </c>
      <c r="H183" s="14">
        <v>4050000</v>
      </c>
      <c r="I183" s="14">
        <v>3170000</v>
      </c>
      <c r="J183" s="14">
        <v>3490000</v>
      </c>
      <c r="K183" s="14">
        <v>12000000</v>
      </c>
      <c r="L183" s="14">
        <v>13000000</v>
      </c>
      <c r="M183" s="14">
        <v>11000000</v>
      </c>
      <c r="N183" s="14">
        <v>3750000</v>
      </c>
      <c r="O183" s="14">
        <v>2890000</v>
      </c>
      <c r="P183" s="14">
        <v>3170000</v>
      </c>
      <c r="Q183" s="14">
        <v>10400000</v>
      </c>
      <c r="R183" s="14">
        <v>11200000</v>
      </c>
      <c r="S183" s="14">
        <v>9330000</v>
      </c>
      <c r="T183" s="12" t="s">
        <v>266</v>
      </c>
      <c r="U183" s="14">
        <v>3570000</v>
      </c>
      <c r="V183" s="14">
        <v>12000000</v>
      </c>
      <c r="W183" s="14">
        <v>3270000</v>
      </c>
      <c r="X183" s="14">
        <v>10300000</v>
      </c>
      <c r="Y183" s="12" t="s">
        <v>267</v>
      </c>
      <c r="Z183" s="12">
        <f>1/3.15</f>
        <v>0.31746031746031744</v>
      </c>
      <c r="AB183" s="12">
        <v>44868</v>
      </c>
    </row>
    <row r="184" spans="1:28" x14ac:dyDescent="0.3">
      <c r="A184" s="12" t="s">
        <v>1402</v>
      </c>
      <c r="B184" s="12" t="s">
        <v>1013</v>
      </c>
      <c r="C184" s="12">
        <v>200</v>
      </c>
      <c r="D184" s="12">
        <v>15</v>
      </c>
      <c r="E184" s="12">
        <v>5</v>
      </c>
      <c r="F184" s="12">
        <v>5</v>
      </c>
      <c r="H184" s="14">
        <v>38300000</v>
      </c>
      <c r="I184" s="14">
        <v>37200000</v>
      </c>
      <c r="J184" s="14">
        <v>40500000</v>
      </c>
      <c r="K184" s="14">
        <v>1160000</v>
      </c>
      <c r="L184" s="14">
        <v>1770000</v>
      </c>
      <c r="M184" s="14">
        <v>1460000</v>
      </c>
      <c r="N184" s="14">
        <v>33200000</v>
      </c>
      <c r="O184" s="14">
        <v>32400000</v>
      </c>
      <c r="P184" s="14">
        <v>35400000</v>
      </c>
      <c r="Q184" s="14">
        <v>1010000</v>
      </c>
      <c r="R184" s="14">
        <v>1620000</v>
      </c>
      <c r="S184" s="14">
        <v>1300000</v>
      </c>
      <c r="T184" s="12" t="s">
        <v>72</v>
      </c>
      <c r="U184" s="14">
        <v>38700000</v>
      </c>
      <c r="V184" s="14">
        <v>1500000</v>
      </c>
      <c r="W184" s="14">
        <v>33700000</v>
      </c>
      <c r="X184" s="14">
        <v>1350000</v>
      </c>
      <c r="Y184" s="12" t="s">
        <v>73</v>
      </c>
      <c r="Z184" s="12">
        <f>1/0.04</f>
        <v>25</v>
      </c>
      <c r="AB184" s="12">
        <v>60956</v>
      </c>
    </row>
    <row r="185" spans="1:28" x14ac:dyDescent="0.3">
      <c r="A185" s="12" t="s">
        <v>1254</v>
      </c>
      <c r="B185" s="12" t="s">
        <v>881</v>
      </c>
      <c r="C185" s="12">
        <v>120.56</v>
      </c>
      <c r="D185" s="12">
        <v>52</v>
      </c>
      <c r="E185" s="12">
        <v>10</v>
      </c>
      <c r="F185" s="12">
        <v>8</v>
      </c>
      <c r="G185" s="12" t="s">
        <v>35</v>
      </c>
      <c r="H185" s="14">
        <v>412000000</v>
      </c>
      <c r="I185" s="14">
        <v>386000000</v>
      </c>
      <c r="J185" s="14">
        <v>416000000</v>
      </c>
      <c r="K185" s="14">
        <v>137000000</v>
      </c>
      <c r="L185" s="14">
        <v>138000000</v>
      </c>
      <c r="M185" s="14">
        <v>141000000</v>
      </c>
      <c r="N185" s="14">
        <v>259000000</v>
      </c>
      <c r="O185" s="14">
        <v>233000000</v>
      </c>
      <c r="P185" s="14">
        <v>263000000</v>
      </c>
      <c r="Q185" s="14">
        <v>93900000</v>
      </c>
      <c r="R185" s="14">
        <v>94000000</v>
      </c>
      <c r="S185" s="14">
        <v>92500000</v>
      </c>
      <c r="T185" s="12" t="s">
        <v>429</v>
      </c>
      <c r="U185" s="14">
        <v>404000000</v>
      </c>
      <c r="V185" s="14">
        <v>139000000</v>
      </c>
      <c r="W185" s="14">
        <v>252000000</v>
      </c>
      <c r="X185" s="14">
        <v>93500000</v>
      </c>
      <c r="Y185" s="12" t="s">
        <v>337</v>
      </c>
      <c r="Z185" s="12">
        <f>1/0.37</f>
        <v>2.7027027027027026</v>
      </c>
      <c r="AB185" s="12">
        <v>27771</v>
      </c>
    </row>
    <row r="186" spans="1:28" x14ac:dyDescent="0.3">
      <c r="A186" s="12" t="s">
        <v>1213</v>
      </c>
      <c r="B186" s="12" t="s">
        <v>846</v>
      </c>
      <c r="C186" s="12">
        <v>89.7</v>
      </c>
      <c r="D186" s="12">
        <v>71</v>
      </c>
      <c r="E186" s="12">
        <v>7</v>
      </c>
      <c r="F186" s="12">
        <v>7</v>
      </c>
      <c r="G186" s="12" t="s">
        <v>35</v>
      </c>
      <c r="H186" s="14">
        <v>40200000</v>
      </c>
      <c r="I186" s="14">
        <v>43800000</v>
      </c>
      <c r="J186" s="14">
        <v>38400000</v>
      </c>
      <c r="K186" s="14">
        <v>15400000</v>
      </c>
      <c r="L186" s="14">
        <v>16100000</v>
      </c>
      <c r="M186" s="14">
        <v>17300000</v>
      </c>
      <c r="N186" s="14">
        <v>29300000</v>
      </c>
      <c r="O186" s="14">
        <v>30000000</v>
      </c>
      <c r="P186" s="14">
        <v>26200000</v>
      </c>
      <c r="Q186" s="14">
        <v>12600000</v>
      </c>
      <c r="R186" s="14">
        <v>11400000</v>
      </c>
      <c r="S186" s="14">
        <v>12700000</v>
      </c>
      <c r="T186" s="12" t="s">
        <v>521</v>
      </c>
      <c r="U186" s="14">
        <v>40800000</v>
      </c>
      <c r="V186" s="14">
        <v>16400000</v>
      </c>
      <c r="W186" s="14">
        <v>28500000</v>
      </c>
      <c r="X186" s="14">
        <v>12200000</v>
      </c>
      <c r="Y186" s="12" t="s">
        <v>507</v>
      </c>
      <c r="Z186" s="12">
        <f>1/0.43</f>
        <v>2.3255813953488373</v>
      </c>
      <c r="AB186" s="12">
        <v>16832</v>
      </c>
    </row>
    <row r="187" spans="1:28" x14ac:dyDescent="0.3">
      <c r="A187" s="12" t="s">
        <v>1160</v>
      </c>
      <c r="B187" s="12" t="s">
        <v>794</v>
      </c>
      <c r="C187" s="12">
        <v>91.82</v>
      </c>
      <c r="D187" s="12">
        <v>50</v>
      </c>
      <c r="E187" s="12">
        <v>6</v>
      </c>
      <c r="F187" s="12">
        <v>6</v>
      </c>
      <c r="G187" s="12" t="s">
        <v>122</v>
      </c>
      <c r="H187" s="14">
        <v>82400000</v>
      </c>
      <c r="I187" s="14">
        <v>78500000</v>
      </c>
      <c r="J187" s="14">
        <v>83500000</v>
      </c>
      <c r="K187" s="14">
        <v>202000000</v>
      </c>
      <c r="L187" s="14">
        <v>187000000</v>
      </c>
      <c r="M187" s="14">
        <v>203000000</v>
      </c>
      <c r="N187" s="14">
        <v>58100000</v>
      </c>
      <c r="O187" s="14">
        <v>55000000</v>
      </c>
      <c r="P187" s="14">
        <v>59600000</v>
      </c>
      <c r="Q187" s="14">
        <v>136000000</v>
      </c>
      <c r="R187" s="14">
        <v>128000000</v>
      </c>
      <c r="S187" s="14">
        <v>142000000</v>
      </c>
      <c r="T187" s="12" t="s">
        <v>513</v>
      </c>
      <c r="U187" s="14">
        <v>81500000</v>
      </c>
      <c r="V187" s="14">
        <v>197000000</v>
      </c>
      <c r="W187" s="14">
        <v>57600000</v>
      </c>
      <c r="X187" s="14">
        <v>136000000</v>
      </c>
      <c r="Y187" s="12" t="s">
        <v>510</v>
      </c>
      <c r="Z187" s="12">
        <f>1/2.35</f>
        <v>0.42553191489361702</v>
      </c>
      <c r="AB187" s="12">
        <v>15524</v>
      </c>
    </row>
    <row r="188" spans="1:28" x14ac:dyDescent="0.3">
      <c r="A188" s="12" t="s">
        <v>1352</v>
      </c>
      <c r="B188" s="12" t="s">
        <v>973</v>
      </c>
      <c r="C188" s="12">
        <v>45.03</v>
      </c>
      <c r="D188" s="12">
        <v>26</v>
      </c>
      <c r="E188" s="12">
        <v>2</v>
      </c>
      <c r="F188" s="12">
        <v>2</v>
      </c>
      <c r="G188" s="12" t="s">
        <v>32</v>
      </c>
      <c r="H188" s="14">
        <v>2460000</v>
      </c>
      <c r="I188" s="14">
        <v>2200000</v>
      </c>
      <c r="J188" s="14">
        <v>2410000</v>
      </c>
      <c r="K188" s="14">
        <v>579000</v>
      </c>
      <c r="L188" s="14">
        <v>540000</v>
      </c>
      <c r="M188" s="14">
        <v>495000</v>
      </c>
      <c r="N188" s="14">
        <v>2460000</v>
      </c>
      <c r="O188" s="14">
        <v>2200000</v>
      </c>
      <c r="P188" s="14">
        <v>2410000</v>
      </c>
      <c r="Q188" s="14">
        <v>579000</v>
      </c>
      <c r="R188" s="14">
        <v>540000</v>
      </c>
      <c r="S188" s="14">
        <v>495000</v>
      </c>
      <c r="T188" s="12" t="s">
        <v>606</v>
      </c>
      <c r="U188" s="14">
        <v>2360000</v>
      </c>
      <c r="V188" s="14">
        <v>538000</v>
      </c>
      <c r="W188" s="14">
        <v>2360000</v>
      </c>
      <c r="X188" s="14">
        <v>538000</v>
      </c>
      <c r="Y188" s="12" t="s">
        <v>173</v>
      </c>
      <c r="Z188" s="12">
        <f>1/0.23</f>
        <v>4.3478260869565215</v>
      </c>
      <c r="AB188" s="12">
        <v>18007</v>
      </c>
    </row>
    <row r="189" spans="1:28" x14ac:dyDescent="0.3">
      <c r="A189" s="12" t="s">
        <v>1247</v>
      </c>
      <c r="B189" s="12" t="s">
        <v>4471</v>
      </c>
      <c r="C189" s="12">
        <v>110.76</v>
      </c>
      <c r="D189" s="12">
        <v>45</v>
      </c>
      <c r="E189" s="12">
        <v>7</v>
      </c>
      <c r="F189" s="12">
        <v>2</v>
      </c>
      <c r="H189" s="14">
        <v>29300000</v>
      </c>
      <c r="I189" s="14">
        <v>25700000</v>
      </c>
      <c r="J189" s="14">
        <v>25300000</v>
      </c>
      <c r="K189" s="14">
        <v>6220000</v>
      </c>
      <c r="L189" s="14">
        <v>11900000</v>
      </c>
      <c r="M189" s="14">
        <v>13000000</v>
      </c>
      <c r="N189" s="14">
        <v>29300000</v>
      </c>
      <c r="O189" s="14">
        <v>25700000</v>
      </c>
      <c r="P189" s="14">
        <v>25300000</v>
      </c>
      <c r="Q189" s="14">
        <v>6220000</v>
      </c>
      <c r="R189" s="14">
        <v>11900000</v>
      </c>
      <c r="S189" s="14">
        <v>13000000</v>
      </c>
      <c r="T189" s="12" t="s">
        <v>459</v>
      </c>
      <c r="U189" s="14">
        <v>26800000</v>
      </c>
      <c r="V189" s="14">
        <v>10400000</v>
      </c>
      <c r="W189" s="14">
        <v>26800000</v>
      </c>
      <c r="X189" s="14">
        <v>10400000</v>
      </c>
      <c r="Y189" s="12" t="s">
        <v>432</v>
      </c>
      <c r="Z189" s="12">
        <f>1/0.39</f>
        <v>2.5641025641025639</v>
      </c>
      <c r="AB189" s="12">
        <v>23553</v>
      </c>
    </row>
    <row r="190" spans="1:28" x14ac:dyDescent="0.3">
      <c r="A190" s="12" t="s">
        <v>1182</v>
      </c>
      <c r="B190" s="12" t="s">
        <v>814</v>
      </c>
      <c r="C190" s="12">
        <v>67.959999999999994</v>
      </c>
      <c r="D190" s="12">
        <v>24</v>
      </c>
      <c r="E190" s="12">
        <v>4</v>
      </c>
      <c r="F190" s="12">
        <v>4</v>
      </c>
      <c r="H190" s="14">
        <v>42000000</v>
      </c>
      <c r="I190" s="14">
        <v>36200000</v>
      </c>
      <c r="J190" s="14">
        <v>40400000</v>
      </c>
      <c r="K190" s="14">
        <v>87900000</v>
      </c>
      <c r="L190" s="14">
        <v>83700000</v>
      </c>
      <c r="M190" s="14">
        <v>82300000</v>
      </c>
      <c r="N190" s="14">
        <v>36500000</v>
      </c>
      <c r="O190" s="14">
        <v>30800000</v>
      </c>
      <c r="P190" s="14">
        <v>33500000</v>
      </c>
      <c r="Q190" s="14">
        <v>73200000</v>
      </c>
      <c r="R190" s="14">
        <v>68400000</v>
      </c>
      <c r="S190" s="14">
        <v>66900000</v>
      </c>
      <c r="T190" s="12" t="s">
        <v>584</v>
      </c>
      <c r="U190" s="14">
        <v>39500000</v>
      </c>
      <c r="V190" s="14">
        <v>86100000</v>
      </c>
      <c r="W190" s="14">
        <v>33600000</v>
      </c>
      <c r="X190" s="14">
        <v>70900000</v>
      </c>
      <c r="Y190" s="12" t="s">
        <v>585</v>
      </c>
      <c r="Z190" s="12">
        <f>1/2.11</f>
        <v>0.47393364928909953</v>
      </c>
      <c r="AB190" s="12">
        <v>18916</v>
      </c>
    </row>
    <row r="191" spans="1:28" x14ac:dyDescent="0.3">
      <c r="A191" s="12" t="s">
        <v>1309</v>
      </c>
      <c r="B191" s="12" t="s">
        <v>931</v>
      </c>
      <c r="C191" s="12">
        <v>46.66</v>
      </c>
      <c r="D191" s="12">
        <v>38</v>
      </c>
      <c r="E191" s="12">
        <v>3</v>
      </c>
      <c r="F191" s="12">
        <v>3</v>
      </c>
      <c r="G191" s="12" t="s">
        <v>26</v>
      </c>
      <c r="H191" s="14">
        <v>15700000</v>
      </c>
      <c r="I191" s="14">
        <v>14400000</v>
      </c>
      <c r="J191" s="14">
        <v>14000000</v>
      </c>
      <c r="K191" s="14">
        <v>3740000</v>
      </c>
      <c r="L191" s="14">
        <v>4360000</v>
      </c>
      <c r="M191" s="14">
        <v>4930000</v>
      </c>
      <c r="N191" s="14">
        <v>15700000</v>
      </c>
      <c r="O191" s="14">
        <v>14400000</v>
      </c>
      <c r="P191" s="14">
        <v>14000000</v>
      </c>
      <c r="Q191" s="14">
        <v>3740000</v>
      </c>
      <c r="R191" s="14">
        <v>4360000</v>
      </c>
      <c r="S191" s="14">
        <v>4930000</v>
      </c>
      <c r="T191" s="12" t="s">
        <v>605</v>
      </c>
      <c r="U191" s="14">
        <v>14700000</v>
      </c>
      <c r="V191" s="14">
        <v>4340000</v>
      </c>
      <c r="W191" s="14">
        <v>14700000</v>
      </c>
      <c r="X191" s="14">
        <v>4340000</v>
      </c>
      <c r="Y191" s="12" t="s">
        <v>63</v>
      </c>
      <c r="Z191" s="12">
        <f>1/0.3</f>
        <v>3.3333333333333335</v>
      </c>
      <c r="AB191" s="12">
        <v>17862</v>
      </c>
    </row>
    <row r="192" spans="1:28" x14ac:dyDescent="0.3">
      <c r="A192" s="12" t="s">
        <v>1058</v>
      </c>
      <c r="B192" s="12" t="s">
        <v>694</v>
      </c>
      <c r="C192" s="12">
        <v>200</v>
      </c>
      <c r="D192" s="12">
        <v>61</v>
      </c>
      <c r="E192" s="12">
        <v>12</v>
      </c>
      <c r="F192" s="12">
        <v>12</v>
      </c>
      <c r="G192" s="12" t="s">
        <v>35</v>
      </c>
      <c r="H192" s="14">
        <v>66600000</v>
      </c>
      <c r="I192" s="14">
        <v>60300000</v>
      </c>
      <c r="J192" s="14">
        <v>70100000</v>
      </c>
      <c r="K192" s="14">
        <v>274000000</v>
      </c>
      <c r="L192" s="14">
        <v>255000000</v>
      </c>
      <c r="M192" s="14">
        <v>291000000</v>
      </c>
      <c r="N192" s="14">
        <v>22700000</v>
      </c>
      <c r="O192" s="14">
        <v>20200000</v>
      </c>
      <c r="P192" s="14">
        <v>27500000</v>
      </c>
      <c r="Q192" s="14">
        <v>109000000</v>
      </c>
      <c r="R192" s="14">
        <v>105000000</v>
      </c>
      <c r="S192" s="14">
        <v>114000000</v>
      </c>
      <c r="T192" s="12" t="s">
        <v>92</v>
      </c>
      <c r="U192" s="14">
        <v>65600000</v>
      </c>
      <c r="V192" s="14">
        <v>273000000</v>
      </c>
      <c r="W192" s="14">
        <v>23500000</v>
      </c>
      <c r="X192" s="14">
        <v>109000000</v>
      </c>
      <c r="Y192" s="12" t="s">
        <v>93</v>
      </c>
      <c r="Z192" s="12">
        <f>1/4.66</f>
        <v>0.21459227467811159</v>
      </c>
      <c r="AB192" s="12">
        <v>35077</v>
      </c>
    </row>
    <row r="193" spans="1:28" x14ac:dyDescent="0.3">
      <c r="A193" s="12" t="s">
        <v>1245</v>
      </c>
      <c r="B193" s="12" t="s">
        <v>869</v>
      </c>
      <c r="C193" s="12">
        <v>109.67</v>
      </c>
      <c r="D193" s="12">
        <v>43</v>
      </c>
      <c r="E193" s="12">
        <v>10</v>
      </c>
      <c r="F193" s="12">
        <v>8</v>
      </c>
      <c r="G193" s="12" t="s">
        <v>26</v>
      </c>
      <c r="H193" s="14">
        <v>93200000</v>
      </c>
      <c r="I193" s="14">
        <v>79200000</v>
      </c>
      <c r="J193" s="14">
        <v>83500000</v>
      </c>
      <c r="K193" s="14">
        <v>31100000</v>
      </c>
      <c r="L193" s="14">
        <v>28700000</v>
      </c>
      <c r="M193" s="14">
        <v>32100000</v>
      </c>
      <c r="N193" s="14">
        <v>71500000</v>
      </c>
      <c r="O193" s="14">
        <v>59700000</v>
      </c>
      <c r="P193" s="14">
        <v>62500000</v>
      </c>
      <c r="Q193" s="14">
        <v>25400000</v>
      </c>
      <c r="R193" s="14">
        <v>24300000</v>
      </c>
      <c r="S193" s="14">
        <v>25800000</v>
      </c>
      <c r="T193" s="12" t="s">
        <v>460</v>
      </c>
      <c r="U193" s="14">
        <v>85300000</v>
      </c>
      <c r="V193" s="14">
        <v>30900000</v>
      </c>
      <c r="W193" s="14">
        <v>64600000</v>
      </c>
      <c r="X193" s="14">
        <v>25400000</v>
      </c>
      <c r="Y193" s="12" t="s">
        <v>432</v>
      </c>
      <c r="Z193" s="12">
        <f>1/0.39</f>
        <v>2.5641025641025639</v>
      </c>
      <c r="AB193" s="12">
        <v>27778</v>
      </c>
    </row>
    <row r="194" spans="1:28" x14ac:dyDescent="0.3">
      <c r="A194" s="12" t="s">
        <v>1025</v>
      </c>
      <c r="B194" s="12" t="s">
        <v>671</v>
      </c>
      <c r="C194" s="12">
        <v>200</v>
      </c>
      <c r="D194" s="12">
        <v>47</v>
      </c>
      <c r="E194" s="12">
        <v>14</v>
      </c>
      <c r="F194" s="12">
        <v>2</v>
      </c>
      <c r="G194" s="12" t="s">
        <v>32</v>
      </c>
      <c r="H194" s="14">
        <v>1280000</v>
      </c>
      <c r="I194" s="14">
        <v>1270000</v>
      </c>
      <c r="J194" s="14">
        <v>867000</v>
      </c>
      <c r="K194" s="14">
        <v>10100000</v>
      </c>
      <c r="L194" s="14">
        <v>10000000</v>
      </c>
      <c r="M194" s="14">
        <v>11700000</v>
      </c>
      <c r="N194" s="14">
        <v>1280000</v>
      </c>
      <c r="O194" s="14">
        <v>1270000</v>
      </c>
      <c r="P194" s="14">
        <v>867000</v>
      </c>
      <c r="Q194" s="14">
        <v>10100000</v>
      </c>
      <c r="R194" s="14">
        <v>10000000</v>
      </c>
      <c r="S194" s="14">
        <v>11700000</v>
      </c>
      <c r="T194" s="12" t="s">
        <v>79</v>
      </c>
      <c r="U194" s="14">
        <v>1140000</v>
      </c>
      <c r="V194" s="14">
        <v>10600000</v>
      </c>
      <c r="W194" s="14">
        <v>1140000</v>
      </c>
      <c r="X194" s="14">
        <v>10600000</v>
      </c>
      <c r="Y194" s="12" t="s">
        <v>80</v>
      </c>
      <c r="Z194" s="12">
        <f>1/9.32</f>
        <v>0.1072961373390558</v>
      </c>
      <c r="AB194" s="12">
        <v>49924</v>
      </c>
    </row>
    <row r="195" spans="1:28" x14ac:dyDescent="0.3">
      <c r="A195" s="12" t="s">
        <v>1115</v>
      </c>
      <c r="B195" s="12" t="s">
        <v>748</v>
      </c>
      <c r="C195" s="12">
        <v>151.76</v>
      </c>
      <c r="D195" s="12">
        <v>56</v>
      </c>
      <c r="E195" s="12">
        <v>16</v>
      </c>
      <c r="F195" s="12">
        <v>2</v>
      </c>
      <c r="G195" s="12" t="s">
        <v>86</v>
      </c>
      <c r="H195" s="14">
        <v>7650000</v>
      </c>
      <c r="I195" s="14">
        <v>9140000</v>
      </c>
      <c r="J195" s="14">
        <v>9350000</v>
      </c>
      <c r="K195" s="14">
        <v>26500000</v>
      </c>
      <c r="L195" s="14">
        <v>25300000</v>
      </c>
      <c r="M195" s="14">
        <v>28200000</v>
      </c>
      <c r="N195" s="14">
        <v>7650000</v>
      </c>
      <c r="O195" s="14">
        <v>9140000</v>
      </c>
      <c r="P195" s="14">
        <v>9350000</v>
      </c>
      <c r="Q195" s="14">
        <v>26500000</v>
      </c>
      <c r="R195" s="14">
        <v>25300000</v>
      </c>
      <c r="S195" s="14">
        <v>28200000</v>
      </c>
      <c r="T195" s="12" t="s">
        <v>351</v>
      </c>
      <c r="U195" s="14">
        <v>8710000</v>
      </c>
      <c r="V195" s="14">
        <v>26700000</v>
      </c>
      <c r="W195" s="14">
        <v>8710000</v>
      </c>
      <c r="X195" s="14">
        <v>26700000</v>
      </c>
      <c r="Y195" s="12" t="s">
        <v>352</v>
      </c>
      <c r="Z195" s="12">
        <f>1/3.06</f>
        <v>0.32679738562091504</v>
      </c>
      <c r="AB195" s="12">
        <v>49831</v>
      </c>
    </row>
    <row r="196" spans="1:28" x14ac:dyDescent="0.3">
      <c r="A196" s="12" t="s">
        <v>1225</v>
      </c>
      <c r="B196" s="12" t="s">
        <v>4470</v>
      </c>
      <c r="C196" s="12">
        <v>96.47</v>
      </c>
      <c r="D196" s="12">
        <v>29</v>
      </c>
      <c r="E196" s="12">
        <v>6</v>
      </c>
      <c r="F196" s="12">
        <v>4</v>
      </c>
      <c r="G196" s="12" t="s">
        <v>32</v>
      </c>
      <c r="H196" s="14">
        <v>30900000</v>
      </c>
      <c r="I196" s="14">
        <v>27200000</v>
      </c>
      <c r="J196" s="14">
        <v>28600000</v>
      </c>
      <c r="K196" s="14">
        <v>9640000</v>
      </c>
      <c r="L196" s="14">
        <v>12300000</v>
      </c>
      <c r="M196" s="14">
        <v>12300000</v>
      </c>
      <c r="N196" s="14">
        <v>26300000</v>
      </c>
      <c r="O196" s="14">
        <v>23600000</v>
      </c>
      <c r="P196" s="14">
        <v>24500000</v>
      </c>
      <c r="Q196" s="14">
        <v>8470000</v>
      </c>
      <c r="R196" s="14">
        <v>10800000</v>
      </c>
      <c r="S196" s="14">
        <v>11600000</v>
      </c>
      <c r="T196" s="12" t="s">
        <v>502</v>
      </c>
      <c r="U196" s="14">
        <v>28900000</v>
      </c>
      <c r="V196" s="14">
        <v>11600000</v>
      </c>
      <c r="W196" s="14">
        <v>24800000</v>
      </c>
      <c r="X196" s="14">
        <v>10300000</v>
      </c>
      <c r="Y196" s="12" t="s">
        <v>339</v>
      </c>
      <c r="Z196" s="12">
        <f>1/0.42</f>
        <v>2.3809523809523809</v>
      </c>
      <c r="AB196" s="12">
        <v>28212</v>
      </c>
    </row>
    <row r="197" spans="1:28" x14ac:dyDescent="0.3">
      <c r="A197" s="12" t="s">
        <v>1209</v>
      </c>
      <c r="B197" s="12" t="s">
        <v>838</v>
      </c>
      <c r="C197" s="12">
        <v>100.99</v>
      </c>
      <c r="D197" s="12">
        <v>27</v>
      </c>
      <c r="E197" s="12">
        <v>2</v>
      </c>
      <c r="F197" s="12">
        <v>2</v>
      </c>
      <c r="G197" s="12" t="s">
        <v>26</v>
      </c>
      <c r="H197" s="14">
        <v>13600000</v>
      </c>
      <c r="I197" s="14">
        <v>12200000</v>
      </c>
      <c r="J197" s="14">
        <v>11800000</v>
      </c>
      <c r="K197" s="14">
        <v>3770000</v>
      </c>
      <c r="L197" s="14">
        <v>5350000</v>
      </c>
      <c r="M197" s="14">
        <v>6140000</v>
      </c>
      <c r="N197" s="14">
        <v>13600000</v>
      </c>
      <c r="O197" s="14">
        <v>12200000</v>
      </c>
      <c r="P197" s="14">
        <v>11800000</v>
      </c>
      <c r="Q197" s="14">
        <v>3770000</v>
      </c>
      <c r="R197" s="14">
        <v>5350000</v>
      </c>
      <c r="S197" s="14">
        <v>6140000</v>
      </c>
      <c r="T197" s="12" t="s">
        <v>490</v>
      </c>
      <c r="U197" s="14">
        <v>12500000</v>
      </c>
      <c r="V197" s="14">
        <v>5530000</v>
      </c>
      <c r="W197" s="14">
        <v>12500000</v>
      </c>
      <c r="X197" s="14">
        <v>5530000</v>
      </c>
      <c r="Y197" s="12" t="s">
        <v>491</v>
      </c>
      <c r="Z197" s="12">
        <f>1/0.44</f>
        <v>2.2727272727272729</v>
      </c>
      <c r="AB197" s="12">
        <v>13777</v>
      </c>
    </row>
    <row r="198" spans="1:28" x14ac:dyDescent="0.3">
      <c r="A198" s="12" t="s">
        <v>1288</v>
      </c>
      <c r="B198" s="12" t="s">
        <v>912</v>
      </c>
      <c r="C198" s="12">
        <v>145.74</v>
      </c>
      <c r="D198" s="12">
        <v>3</v>
      </c>
      <c r="E198" s="12">
        <v>4</v>
      </c>
      <c r="F198" s="12">
        <v>4</v>
      </c>
      <c r="H198" s="14">
        <v>49100000</v>
      </c>
      <c r="I198" s="14">
        <v>49300000</v>
      </c>
      <c r="J198" s="14">
        <v>51000000</v>
      </c>
      <c r="K198" s="14">
        <v>15700000</v>
      </c>
      <c r="L198" s="14">
        <v>15900000</v>
      </c>
      <c r="M198" s="14">
        <v>16300000</v>
      </c>
      <c r="N198" s="14">
        <v>44300000</v>
      </c>
      <c r="O198" s="14">
        <v>44700000</v>
      </c>
      <c r="P198" s="14">
        <v>47200000</v>
      </c>
      <c r="Q198" s="14">
        <v>14700000</v>
      </c>
      <c r="R198" s="14">
        <v>15100000</v>
      </c>
      <c r="S198" s="14">
        <v>15700000</v>
      </c>
      <c r="T198" s="12" t="s">
        <v>364</v>
      </c>
      <c r="U198" s="14">
        <v>49800000</v>
      </c>
      <c r="V198" s="14">
        <v>16000000</v>
      </c>
      <c r="W198" s="14">
        <v>45400000</v>
      </c>
      <c r="X198" s="14">
        <v>15200000</v>
      </c>
      <c r="Y198" s="12" t="s">
        <v>306</v>
      </c>
      <c r="Z198" s="12">
        <f>1/0.33</f>
        <v>3.0303030303030303</v>
      </c>
      <c r="AB198" s="12">
        <v>220497</v>
      </c>
    </row>
    <row r="199" spans="1:28" x14ac:dyDescent="0.3">
      <c r="A199" s="12" t="s">
        <v>1149</v>
      </c>
      <c r="B199" s="12" t="s">
        <v>783</v>
      </c>
      <c r="C199" s="12">
        <v>106.79</v>
      </c>
      <c r="D199" s="12">
        <v>46</v>
      </c>
      <c r="E199" s="12">
        <v>18</v>
      </c>
      <c r="F199" s="12">
        <v>18</v>
      </c>
      <c r="G199" s="12" t="s">
        <v>40</v>
      </c>
      <c r="H199" s="14">
        <v>113000000</v>
      </c>
      <c r="I199" s="14">
        <v>110000000</v>
      </c>
      <c r="J199" s="14">
        <v>118000000</v>
      </c>
      <c r="K199" s="14">
        <v>313000000</v>
      </c>
      <c r="L199" s="14">
        <v>301000000</v>
      </c>
      <c r="M199" s="14">
        <v>310000000</v>
      </c>
      <c r="N199" s="14">
        <v>59000000</v>
      </c>
      <c r="O199" s="14">
        <v>55900000</v>
      </c>
      <c r="P199" s="14">
        <v>60900000</v>
      </c>
      <c r="Q199" s="14">
        <v>153000000</v>
      </c>
      <c r="R199" s="14">
        <v>148000000</v>
      </c>
      <c r="S199" s="14">
        <v>145000000</v>
      </c>
      <c r="T199" s="12" t="s">
        <v>469</v>
      </c>
      <c r="U199" s="14">
        <v>115000000</v>
      </c>
      <c r="V199" s="14">
        <v>308000000</v>
      </c>
      <c r="W199" s="14">
        <v>58600000</v>
      </c>
      <c r="X199" s="14">
        <v>148000000</v>
      </c>
      <c r="Y199" s="12" t="s">
        <v>470</v>
      </c>
      <c r="Z199" s="12">
        <f>1/2.53</f>
        <v>0.39525691699604748</v>
      </c>
      <c r="AB199" s="12">
        <v>59652</v>
      </c>
    </row>
    <row r="200" spans="1:28" x14ac:dyDescent="0.3">
      <c r="A200" s="12" t="s">
        <v>1112</v>
      </c>
      <c r="B200" s="12" t="s">
        <v>746</v>
      </c>
      <c r="C200" s="12">
        <v>153.53</v>
      </c>
      <c r="D200" s="12">
        <v>58</v>
      </c>
      <c r="E200" s="12">
        <v>22</v>
      </c>
      <c r="F200" s="12">
        <v>22</v>
      </c>
      <c r="G200" s="12" t="s">
        <v>32</v>
      </c>
      <c r="H200" s="14">
        <v>140000000</v>
      </c>
      <c r="I200" s="14">
        <v>131000000</v>
      </c>
      <c r="J200" s="14">
        <v>138000000</v>
      </c>
      <c r="K200" s="14">
        <v>396000000</v>
      </c>
      <c r="L200" s="14">
        <v>386000000</v>
      </c>
      <c r="M200" s="14">
        <v>406000000</v>
      </c>
      <c r="N200" s="14">
        <v>45500000</v>
      </c>
      <c r="O200" s="14">
        <v>45800000</v>
      </c>
      <c r="P200" s="14">
        <v>47200000</v>
      </c>
      <c r="Q200" s="14">
        <v>155000000</v>
      </c>
      <c r="R200" s="14">
        <v>132000000</v>
      </c>
      <c r="S200" s="14">
        <v>140000000</v>
      </c>
      <c r="T200" s="12" t="s">
        <v>340</v>
      </c>
      <c r="U200" s="14">
        <v>136000000</v>
      </c>
      <c r="V200" s="14">
        <v>396000000</v>
      </c>
      <c r="W200" s="14">
        <v>46200000</v>
      </c>
      <c r="X200" s="14">
        <v>143000000</v>
      </c>
      <c r="Y200" s="12" t="s">
        <v>341</v>
      </c>
      <c r="Z200" s="12">
        <f>1/3.09</f>
        <v>0.3236245954692557</v>
      </c>
      <c r="AB200" s="12">
        <v>57477</v>
      </c>
    </row>
    <row r="201" spans="1:28" x14ac:dyDescent="0.3">
      <c r="A201" s="12" t="s">
        <v>1148</v>
      </c>
      <c r="B201" s="12" t="s">
        <v>782</v>
      </c>
      <c r="C201" s="12">
        <v>108.3</v>
      </c>
      <c r="D201" s="12">
        <v>58</v>
      </c>
      <c r="E201" s="12">
        <v>20</v>
      </c>
      <c r="F201" s="12">
        <v>20</v>
      </c>
      <c r="G201" s="12" t="s">
        <v>86</v>
      </c>
      <c r="H201" s="14">
        <v>146000000</v>
      </c>
      <c r="I201" s="14">
        <v>133000000</v>
      </c>
      <c r="J201" s="14">
        <v>151000000</v>
      </c>
      <c r="K201" s="14">
        <v>372000000</v>
      </c>
      <c r="L201" s="14">
        <v>372000000</v>
      </c>
      <c r="M201" s="14">
        <v>365000000</v>
      </c>
      <c r="N201" s="14">
        <v>60600000</v>
      </c>
      <c r="O201" s="14">
        <v>57100000</v>
      </c>
      <c r="P201" s="14">
        <v>63900000</v>
      </c>
      <c r="Q201" s="14">
        <v>151000000</v>
      </c>
      <c r="R201" s="14">
        <v>155000000</v>
      </c>
      <c r="S201" s="14">
        <v>157000000</v>
      </c>
      <c r="T201" s="12" t="s">
        <v>464</v>
      </c>
      <c r="U201" s="14">
        <v>143000000</v>
      </c>
      <c r="V201" s="14">
        <v>370000000</v>
      </c>
      <c r="W201" s="14">
        <v>60500000</v>
      </c>
      <c r="X201" s="14">
        <v>154000000</v>
      </c>
      <c r="Y201" s="12" t="s">
        <v>465</v>
      </c>
      <c r="Z201" s="12">
        <f>1/2.55</f>
        <v>0.39215686274509809</v>
      </c>
      <c r="AB201" s="12">
        <v>58066</v>
      </c>
    </row>
    <row r="202" spans="1:28" x14ac:dyDescent="0.3">
      <c r="A202" s="12" t="s">
        <v>1079</v>
      </c>
      <c r="B202" s="12" t="s">
        <v>715</v>
      </c>
      <c r="C202" s="12">
        <v>200</v>
      </c>
      <c r="D202" s="12">
        <v>52</v>
      </c>
      <c r="E202" s="12">
        <v>18</v>
      </c>
      <c r="F202" s="12">
        <v>18</v>
      </c>
      <c r="G202" s="12" t="s">
        <v>40</v>
      </c>
      <c r="H202" s="14">
        <v>96100000</v>
      </c>
      <c r="I202" s="14">
        <v>90200000</v>
      </c>
      <c r="J202" s="14">
        <v>85700000</v>
      </c>
      <c r="K202" s="14">
        <v>287000000</v>
      </c>
      <c r="L202" s="14">
        <v>293000000</v>
      </c>
      <c r="M202" s="14">
        <v>301000000</v>
      </c>
      <c r="N202" s="14">
        <v>45600000</v>
      </c>
      <c r="O202" s="14">
        <v>36100000</v>
      </c>
      <c r="P202" s="14">
        <v>32000000</v>
      </c>
      <c r="Q202" s="14">
        <v>146000000</v>
      </c>
      <c r="R202" s="14">
        <v>140000000</v>
      </c>
      <c r="S202" s="14">
        <v>146000000</v>
      </c>
      <c r="T202" s="12" t="s">
        <v>48</v>
      </c>
      <c r="U202" s="14">
        <v>90700000</v>
      </c>
      <c r="V202" s="14">
        <v>293000000</v>
      </c>
      <c r="W202" s="14">
        <v>37900000</v>
      </c>
      <c r="X202" s="14">
        <v>144000000</v>
      </c>
      <c r="Y202" s="12" t="s">
        <v>49</v>
      </c>
      <c r="Z202" s="12">
        <f>1/3.8</f>
        <v>0.26315789473684209</v>
      </c>
      <c r="AB202" s="12">
        <v>59624</v>
      </c>
    </row>
    <row r="203" spans="1:28" x14ac:dyDescent="0.3">
      <c r="A203" s="12" t="s">
        <v>1093</v>
      </c>
      <c r="B203" s="12" t="s">
        <v>730</v>
      </c>
      <c r="C203" s="12">
        <v>200</v>
      </c>
      <c r="D203" s="12">
        <v>41</v>
      </c>
      <c r="E203" s="12">
        <v>16</v>
      </c>
      <c r="F203" s="12">
        <v>13</v>
      </c>
      <c r="G203" s="12" t="s">
        <v>40</v>
      </c>
      <c r="H203" s="14">
        <v>97400000</v>
      </c>
      <c r="I203" s="14">
        <v>105000000</v>
      </c>
      <c r="J203" s="14">
        <v>110000000</v>
      </c>
      <c r="K203" s="14">
        <v>292000000</v>
      </c>
      <c r="L203" s="14">
        <v>280000000</v>
      </c>
      <c r="M203" s="14">
        <v>313000000</v>
      </c>
      <c r="N203" s="14">
        <v>31400000</v>
      </c>
      <c r="O203" s="14">
        <v>40500000</v>
      </c>
      <c r="P203" s="14">
        <v>40700000</v>
      </c>
      <c r="Q203" s="14">
        <v>129000000</v>
      </c>
      <c r="R203" s="14">
        <v>125000000</v>
      </c>
      <c r="S203" s="14">
        <v>135000000</v>
      </c>
      <c r="T203" s="12" t="s">
        <v>52</v>
      </c>
      <c r="U203" s="14">
        <v>104000000</v>
      </c>
      <c r="V203" s="14">
        <v>295000000</v>
      </c>
      <c r="W203" s="14">
        <v>37600000</v>
      </c>
      <c r="X203" s="14">
        <v>130000000</v>
      </c>
      <c r="Y203" s="12" t="s">
        <v>53</v>
      </c>
      <c r="Z203" s="12">
        <f>1/3.45</f>
        <v>0.28985507246376813</v>
      </c>
      <c r="AB203" s="12">
        <v>58004</v>
      </c>
    </row>
    <row r="204" spans="1:28" x14ac:dyDescent="0.3">
      <c r="A204" s="12" t="s">
        <v>1142</v>
      </c>
      <c r="B204" s="12" t="s">
        <v>776</v>
      </c>
      <c r="C204" s="12">
        <v>117.44</v>
      </c>
      <c r="D204" s="12">
        <v>49</v>
      </c>
      <c r="E204" s="12">
        <v>20</v>
      </c>
      <c r="F204" s="12">
        <v>20</v>
      </c>
      <c r="G204" s="12" t="s">
        <v>26</v>
      </c>
      <c r="H204" s="14">
        <v>141000000</v>
      </c>
      <c r="I204" s="14">
        <v>138000000</v>
      </c>
      <c r="J204" s="14">
        <v>152000000</v>
      </c>
      <c r="K204" s="14">
        <v>405000000</v>
      </c>
      <c r="L204" s="14">
        <v>434000000</v>
      </c>
      <c r="M204" s="14">
        <v>462000000</v>
      </c>
      <c r="N204" s="14">
        <v>56100000</v>
      </c>
      <c r="O204" s="14">
        <v>57700000</v>
      </c>
      <c r="P204" s="14">
        <v>55100000</v>
      </c>
      <c r="Q204" s="14">
        <v>123000000</v>
      </c>
      <c r="R204" s="14">
        <v>156000000</v>
      </c>
      <c r="S204" s="14">
        <v>169000000</v>
      </c>
      <c r="T204" s="12" t="s">
        <v>444</v>
      </c>
      <c r="U204" s="14">
        <v>144000000</v>
      </c>
      <c r="V204" s="14">
        <v>436000000</v>
      </c>
      <c r="W204" s="14">
        <v>56300000</v>
      </c>
      <c r="X204" s="14">
        <v>150000000</v>
      </c>
      <c r="Y204" s="12" t="s">
        <v>445</v>
      </c>
      <c r="Z204" s="12">
        <f>1/2.66</f>
        <v>0.37593984962406013</v>
      </c>
      <c r="AB204" s="12">
        <v>60630</v>
      </c>
    </row>
    <row r="205" spans="1:28" x14ac:dyDescent="0.3">
      <c r="A205" s="12" t="s">
        <v>1133</v>
      </c>
      <c r="B205" s="12" t="s">
        <v>767</v>
      </c>
      <c r="C205" s="12">
        <v>125.34</v>
      </c>
      <c r="D205" s="12">
        <v>14</v>
      </c>
      <c r="E205" s="12">
        <v>4</v>
      </c>
      <c r="F205" s="12">
        <v>4</v>
      </c>
      <c r="G205" s="12" t="s">
        <v>64</v>
      </c>
      <c r="H205" s="14">
        <v>59100000</v>
      </c>
      <c r="I205" s="14">
        <v>67500000</v>
      </c>
      <c r="J205" s="14">
        <v>63700000</v>
      </c>
      <c r="K205" s="14">
        <v>180000000</v>
      </c>
      <c r="L205" s="14">
        <v>169000000</v>
      </c>
      <c r="M205" s="14">
        <v>182000000</v>
      </c>
      <c r="N205" s="14">
        <v>57100000</v>
      </c>
      <c r="O205" s="14">
        <v>65000000</v>
      </c>
      <c r="P205" s="14">
        <v>62200000</v>
      </c>
      <c r="Q205" s="14">
        <v>172000000</v>
      </c>
      <c r="R205" s="14">
        <v>161000000</v>
      </c>
      <c r="S205" s="14">
        <v>173000000</v>
      </c>
      <c r="T205" s="12" t="s">
        <v>414</v>
      </c>
      <c r="U205" s="14">
        <v>63500000</v>
      </c>
      <c r="V205" s="14">
        <v>177000000</v>
      </c>
      <c r="W205" s="14">
        <v>61400000</v>
      </c>
      <c r="X205" s="14">
        <v>169000000</v>
      </c>
      <c r="Y205" s="12" t="s">
        <v>415</v>
      </c>
      <c r="Z205" s="12">
        <f>1/2.75</f>
        <v>0.36363636363636365</v>
      </c>
      <c r="AB205" s="12">
        <v>23466</v>
      </c>
    </row>
    <row r="206" spans="1:28" x14ac:dyDescent="0.3">
      <c r="A206" s="12" t="s">
        <v>1317</v>
      </c>
      <c r="B206" s="12" t="s">
        <v>939</v>
      </c>
      <c r="C206" s="12">
        <v>200</v>
      </c>
      <c r="D206" s="12">
        <v>14</v>
      </c>
      <c r="E206" s="12">
        <v>4</v>
      </c>
      <c r="F206" s="12">
        <v>4</v>
      </c>
      <c r="G206" s="12" t="s">
        <v>122</v>
      </c>
      <c r="H206" s="14">
        <v>45300000</v>
      </c>
      <c r="I206" s="14">
        <v>43600000</v>
      </c>
      <c r="J206" s="14">
        <v>46500000</v>
      </c>
      <c r="K206" s="14">
        <v>15000000</v>
      </c>
      <c r="L206" s="14">
        <v>11200000</v>
      </c>
      <c r="M206" s="14">
        <v>14600000</v>
      </c>
      <c r="N206" s="14">
        <v>41100000</v>
      </c>
      <c r="O206" s="14">
        <v>40000000</v>
      </c>
      <c r="P206" s="14">
        <v>42300000</v>
      </c>
      <c r="Q206" s="14">
        <v>13200000</v>
      </c>
      <c r="R206" s="14">
        <v>9150000</v>
      </c>
      <c r="S206" s="14">
        <v>12500000</v>
      </c>
      <c r="T206" s="12" t="s">
        <v>246</v>
      </c>
      <c r="U206" s="14">
        <v>45200000</v>
      </c>
      <c r="V206" s="14">
        <v>13600000</v>
      </c>
      <c r="W206" s="14">
        <v>41100000</v>
      </c>
      <c r="X206" s="14">
        <v>11600000</v>
      </c>
      <c r="Y206" s="12" t="s">
        <v>134</v>
      </c>
      <c r="Z206" s="12">
        <f>1/0.28</f>
        <v>3.5714285714285712</v>
      </c>
      <c r="AB206" s="12">
        <v>44373</v>
      </c>
    </row>
    <row r="207" spans="1:28" x14ac:dyDescent="0.3">
      <c r="A207" s="12" t="s">
        <v>1328</v>
      </c>
      <c r="B207" s="12" t="s">
        <v>946</v>
      </c>
      <c r="C207" s="12">
        <v>89.95</v>
      </c>
      <c r="D207" s="12">
        <v>18</v>
      </c>
      <c r="E207" s="12">
        <v>2</v>
      </c>
      <c r="F207" s="12">
        <v>2</v>
      </c>
      <c r="G207" s="12" t="s">
        <v>26</v>
      </c>
      <c r="H207" s="14">
        <v>3360000</v>
      </c>
      <c r="I207" s="14">
        <v>3160000</v>
      </c>
      <c r="J207" s="14">
        <v>3500000</v>
      </c>
      <c r="K207" s="14">
        <v>893000</v>
      </c>
      <c r="L207" s="14">
        <v>1120000</v>
      </c>
      <c r="M207" s="14">
        <v>674000</v>
      </c>
      <c r="N207" s="14">
        <v>3360000</v>
      </c>
      <c r="O207" s="14">
        <v>3160000</v>
      </c>
      <c r="P207" s="14">
        <v>3500000</v>
      </c>
      <c r="Q207" s="14">
        <v>893000</v>
      </c>
      <c r="R207" s="14">
        <v>1120000</v>
      </c>
      <c r="S207" s="14">
        <v>674000</v>
      </c>
      <c r="T207" s="12" t="s">
        <v>520</v>
      </c>
      <c r="U207" s="14">
        <v>3340000</v>
      </c>
      <c r="V207" s="14">
        <v>895000</v>
      </c>
      <c r="W207" s="14">
        <v>3340000</v>
      </c>
      <c r="X207" s="14">
        <v>895000</v>
      </c>
      <c r="Y207" s="12" t="s">
        <v>51</v>
      </c>
      <c r="Z207" s="12">
        <f>1/0.27</f>
        <v>3.7037037037037033</v>
      </c>
      <c r="AB207" s="12">
        <v>20583</v>
      </c>
    </row>
    <row r="208" spans="1:28" x14ac:dyDescent="0.3">
      <c r="A208" s="12" t="s">
        <v>1095</v>
      </c>
      <c r="B208" s="12" t="s">
        <v>732</v>
      </c>
      <c r="C208" s="12">
        <v>200</v>
      </c>
      <c r="D208" s="12">
        <v>43</v>
      </c>
      <c r="E208" s="12">
        <v>10</v>
      </c>
      <c r="F208" s="12">
        <v>10</v>
      </c>
      <c r="G208" s="12" t="s">
        <v>122</v>
      </c>
      <c r="H208" s="14">
        <v>130000000</v>
      </c>
      <c r="I208" s="14">
        <v>127000000</v>
      </c>
      <c r="J208" s="14">
        <v>133000000</v>
      </c>
      <c r="K208" s="14">
        <v>462000000</v>
      </c>
      <c r="L208" s="14">
        <v>466000000</v>
      </c>
      <c r="M208" s="14">
        <v>452000000</v>
      </c>
      <c r="N208" s="14">
        <v>84100000</v>
      </c>
      <c r="O208" s="14">
        <v>78900000</v>
      </c>
      <c r="P208" s="14">
        <v>87000000</v>
      </c>
      <c r="Q208" s="14">
        <v>286000000</v>
      </c>
      <c r="R208" s="14">
        <v>287000000</v>
      </c>
      <c r="S208" s="14">
        <v>277000000</v>
      </c>
      <c r="T208" s="12" t="s">
        <v>123</v>
      </c>
      <c r="U208" s="14">
        <v>130000000</v>
      </c>
      <c r="V208" s="14">
        <v>460000000</v>
      </c>
      <c r="W208" s="14">
        <v>83300000</v>
      </c>
      <c r="X208" s="14">
        <v>284000000</v>
      </c>
      <c r="Y208" s="12" t="s">
        <v>124</v>
      </c>
      <c r="Z208" s="12">
        <f>1/3.41</f>
        <v>0.29325513196480935</v>
      </c>
      <c r="AB208" s="12">
        <v>29885</v>
      </c>
    </row>
    <row r="209" spans="1:28" x14ac:dyDescent="0.3">
      <c r="A209" s="12" t="s">
        <v>1326</v>
      </c>
      <c r="B209" s="12" t="s">
        <v>947</v>
      </c>
      <c r="C209" s="12">
        <v>200</v>
      </c>
      <c r="D209" s="12">
        <v>31</v>
      </c>
      <c r="E209" s="12">
        <v>6</v>
      </c>
      <c r="F209" s="12">
        <v>6</v>
      </c>
      <c r="G209" s="12" t="s">
        <v>32</v>
      </c>
      <c r="H209" s="14">
        <v>84500000</v>
      </c>
      <c r="I209" s="14">
        <v>77700000</v>
      </c>
      <c r="J209" s="14">
        <v>90600000</v>
      </c>
      <c r="K209" s="14">
        <v>23600000</v>
      </c>
      <c r="L209" s="14">
        <v>22600000</v>
      </c>
      <c r="M209" s="14">
        <v>22700000</v>
      </c>
      <c r="N209" s="14">
        <v>64800000</v>
      </c>
      <c r="O209" s="14">
        <v>60200000</v>
      </c>
      <c r="P209" s="14">
        <v>72100000</v>
      </c>
      <c r="Q209" s="14">
        <v>18700000</v>
      </c>
      <c r="R209" s="14">
        <v>18000000</v>
      </c>
      <c r="S209" s="14">
        <v>17200000</v>
      </c>
      <c r="T209" s="12" t="s">
        <v>229</v>
      </c>
      <c r="U209" s="14">
        <v>84200000</v>
      </c>
      <c r="V209" s="14">
        <v>23000000</v>
      </c>
      <c r="W209" s="14">
        <v>65700000</v>
      </c>
      <c r="X209" s="14">
        <v>18000000</v>
      </c>
      <c r="Y209" s="12" t="s">
        <v>51</v>
      </c>
      <c r="Z209" s="12">
        <f>1/0.27</f>
        <v>3.7037037037037033</v>
      </c>
      <c r="AB209" s="12">
        <v>31776</v>
      </c>
    </row>
    <row r="210" spans="1:28" x14ac:dyDescent="0.3">
      <c r="A210" s="12" t="s">
        <v>1186</v>
      </c>
      <c r="B210" s="12" t="s">
        <v>817</v>
      </c>
      <c r="C210" s="12">
        <v>61.05</v>
      </c>
      <c r="D210" s="12">
        <v>36</v>
      </c>
      <c r="E210" s="12">
        <v>7</v>
      </c>
      <c r="F210" s="12">
        <v>7</v>
      </c>
      <c r="G210" s="12" t="s">
        <v>32</v>
      </c>
      <c r="H210" s="14">
        <v>19700000</v>
      </c>
      <c r="I210" s="14">
        <v>20300000</v>
      </c>
      <c r="J210" s="14">
        <v>18900000</v>
      </c>
      <c r="K210" s="14">
        <v>9550000</v>
      </c>
      <c r="L210" s="14">
        <v>8400000</v>
      </c>
      <c r="M210" s="14">
        <v>8750000</v>
      </c>
      <c r="N210" s="14">
        <v>13100000</v>
      </c>
      <c r="O210" s="14">
        <v>13600000</v>
      </c>
      <c r="P210" s="14">
        <v>12100000</v>
      </c>
      <c r="Q210" s="14">
        <v>6900000</v>
      </c>
      <c r="R210" s="14">
        <v>6760000</v>
      </c>
      <c r="S210" s="14">
        <v>5740000</v>
      </c>
      <c r="T210" s="12" t="s">
        <v>597</v>
      </c>
      <c r="U210" s="14">
        <v>19600000</v>
      </c>
      <c r="V210" s="14">
        <v>8900000</v>
      </c>
      <c r="W210" s="14">
        <v>12900000</v>
      </c>
      <c r="X210" s="14">
        <v>6470000</v>
      </c>
      <c r="Y210" s="12" t="s">
        <v>593</v>
      </c>
      <c r="Z210" s="12">
        <f>1/0.5</f>
        <v>2</v>
      </c>
      <c r="AB210" s="12">
        <v>31889</v>
      </c>
    </row>
    <row r="211" spans="1:28" x14ac:dyDescent="0.3">
      <c r="A211" s="12" t="s">
        <v>1151</v>
      </c>
      <c r="B211" s="12" t="s">
        <v>785</v>
      </c>
      <c r="C211" s="12">
        <v>105.48</v>
      </c>
      <c r="D211" s="12">
        <v>36</v>
      </c>
      <c r="E211" s="12">
        <v>6</v>
      </c>
      <c r="F211" s="12">
        <v>6</v>
      </c>
      <c r="G211" s="12" t="s">
        <v>35</v>
      </c>
      <c r="H211" s="14">
        <v>39600000</v>
      </c>
      <c r="I211" s="14">
        <v>36300000</v>
      </c>
      <c r="J211" s="14">
        <v>39000000</v>
      </c>
      <c r="K211" s="14">
        <v>94400000</v>
      </c>
      <c r="L211" s="14">
        <v>92100000</v>
      </c>
      <c r="M211" s="14">
        <v>93800000</v>
      </c>
      <c r="N211" s="14">
        <v>32000000</v>
      </c>
      <c r="O211" s="14">
        <v>29000000</v>
      </c>
      <c r="P211" s="14">
        <v>31700000</v>
      </c>
      <c r="Q211" s="14">
        <v>82000000</v>
      </c>
      <c r="R211" s="14">
        <v>75100000</v>
      </c>
      <c r="S211" s="14">
        <v>76200000</v>
      </c>
      <c r="T211" s="12" t="s">
        <v>472</v>
      </c>
      <c r="U211" s="14">
        <v>38500000</v>
      </c>
      <c r="V211" s="14">
        <v>93400000</v>
      </c>
      <c r="W211" s="14">
        <v>30900000</v>
      </c>
      <c r="X211" s="14">
        <v>77800000</v>
      </c>
      <c r="Y211" s="12" t="s">
        <v>473</v>
      </c>
      <c r="Z211" s="12">
        <f>1/2.52</f>
        <v>0.3968253968253968</v>
      </c>
      <c r="AB211" s="12">
        <v>22889</v>
      </c>
    </row>
    <row r="212" spans="1:28" x14ac:dyDescent="0.3">
      <c r="A212" s="12" t="s">
        <v>1342</v>
      </c>
      <c r="B212" s="12" t="s">
        <v>962</v>
      </c>
      <c r="C212" s="12">
        <v>200</v>
      </c>
      <c r="D212" s="12">
        <v>9</v>
      </c>
      <c r="E212" s="12">
        <v>3</v>
      </c>
      <c r="F212" s="12">
        <v>3</v>
      </c>
      <c r="H212" s="14">
        <v>7360000</v>
      </c>
      <c r="I212" s="14">
        <v>8500000</v>
      </c>
      <c r="J212" s="14">
        <v>8330000</v>
      </c>
      <c r="K212" s="14">
        <v>2170000</v>
      </c>
      <c r="L212" s="14">
        <v>1760000</v>
      </c>
      <c r="M212" s="14">
        <v>2210000</v>
      </c>
      <c r="N212" s="14">
        <v>7360000</v>
      </c>
      <c r="O212" s="14">
        <v>8500000</v>
      </c>
      <c r="P212" s="14">
        <v>8330000</v>
      </c>
      <c r="Q212" s="14">
        <v>2170000</v>
      </c>
      <c r="R212" s="14">
        <v>1760000</v>
      </c>
      <c r="S212" s="14">
        <v>2210000</v>
      </c>
      <c r="T212" s="12" t="s">
        <v>270</v>
      </c>
      <c r="U212" s="14">
        <v>8070000</v>
      </c>
      <c r="V212" s="14">
        <v>2050000</v>
      </c>
      <c r="W212" s="14">
        <v>8070000</v>
      </c>
      <c r="X212" s="14">
        <v>2050000</v>
      </c>
      <c r="Y212" s="12" t="s">
        <v>71</v>
      </c>
      <c r="Z212" s="12">
        <f>1/0.25</f>
        <v>4</v>
      </c>
      <c r="AB212" s="12">
        <v>51829</v>
      </c>
    </row>
    <row r="213" spans="1:28" x14ac:dyDescent="0.3">
      <c r="A213" s="12" t="s">
        <v>1127</v>
      </c>
      <c r="B213" s="12" t="s">
        <v>762</v>
      </c>
      <c r="C213" s="12">
        <v>130.58000000000001</v>
      </c>
      <c r="D213" s="12">
        <v>54</v>
      </c>
      <c r="E213" s="12">
        <v>16</v>
      </c>
      <c r="F213" s="12">
        <v>2</v>
      </c>
      <c r="G213" s="12" t="s">
        <v>86</v>
      </c>
      <c r="H213" s="14">
        <v>33900000</v>
      </c>
      <c r="I213" s="14">
        <v>30500000</v>
      </c>
      <c r="J213" s="14">
        <v>31800000</v>
      </c>
      <c r="K213" s="14">
        <v>86000000</v>
      </c>
      <c r="L213" s="14">
        <v>84300000</v>
      </c>
      <c r="M213" s="14">
        <v>100000000</v>
      </c>
      <c r="N213" s="14">
        <v>33900000</v>
      </c>
      <c r="O213" s="14">
        <v>30500000</v>
      </c>
      <c r="P213" s="14">
        <v>31800000</v>
      </c>
      <c r="Q213" s="14">
        <v>86000000</v>
      </c>
      <c r="R213" s="14">
        <v>84300000</v>
      </c>
      <c r="S213" s="14">
        <v>100000000</v>
      </c>
      <c r="T213" s="12" t="s">
        <v>398</v>
      </c>
      <c r="U213" s="14">
        <v>32100000</v>
      </c>
      <c r="V213" s="14">
        <v>90200000</v>
      </c>
      <c r="W213" s="14">
        <v>32100000</v>
      </c>
      <c r="X213" s="14">
        <v>90200000</v>
      </c>
      <c r="Y213" s="12" t="s">
        <v>396</v>
      </c>
      <c r="Z213" s="12">
        <f>1/2.81</f>
        <v>0.35587188612099646</v>
      </c>
      <c r="AB213" s="12">
        <v>49671</v>
      </c>
    </row>
    <row r="214" spans="1:28" x14ac:dyDescent="0.3">
      <c r="A214" s="12" t="s">
        <v>1350</v>
      </c>
      <c r="B214" s="12" t="s">
        <v>967</v>
      </c>
      <c r="C214" s="12">
        <v>200</v>
      </c>
      <c r="D214" s="12">
        <v>19</v>
      </c>
      <c r="E214" s="12">
        <v>2</v>
      </c>
      <c r="F214" s="12">
        <v>2</v>
      </c>
      <c r="G214" s="12" t="s">
        <v>26</v>
      </c>
      <c r="H214" s="14">
        <v>2620000</v>
      </c>
      <c r="I214" s="14">
        <v>2350000</v>
      </c>
      <c r="J214" s="14">
        <v>2710000</v>
      </c>
      <c r="K214" s="14">
        <v>490000</v>
      </c>
      <c r="L214" s="14">
        <v>726000</v>
      </c>
      <c r="M214" s="14">
        <v>640000</v>
      </c>
      <c r="N214" s="14">
        <v>2620000</v>
      </c>
      <c r="O214" s="14">
        <v>2350000</v>
      </c>
      <c r="P214" s="14">
        <v>2710000</v>
      </c>
      <c r="Q214" s="14">
        <v>490000</v>
      </c>
      <c r="R214" s="14">
        <v>726000</v>
      </c>
      <c r="S214" s="14">
        <v>640000</v>
      </c>
      <c r="T214" s="12" t="s">
        <v>290</v>
      </c>
      <c r="U214" s="14">
        <v>2560000</v>
      </c>
      <c r="V214" s="14">
        <v>618000</v>
      </c>
      <c r="W214" s="14">
        <v>2560000</v>
      </c>
      <c r="X214" s="14">
        <v>618000</v>
      </c>
      <c r="Y214" s="12" t="s">
        <v>34</v>
      </c>
      <c r="Z214" s="12">
        <f>1/0.24</f>
        <v>4.166666666666667</v>
      </c>
      <c r="AB214" s="12">
        <v>21897</v>
      </c>
    </row>
    <row r="215" spans="1:28" x14ac:dyDescent="0.3">
      <c r="A215" s="12" t="s">
        <v>1358</v>
      </c>
      <c r="B215" s="12" t="s">
        <v>979</v>
      </c>
      <c r="C215" s="12">
        <v>200</v>
      </c>
      <c r="D215" s="12">
        <v>50</v>
      </c>
      <c r="E215" s="12">
        <v>6</v>
      </c>
      <c r="F215" s="12">
        <v>3</v>
      </c>
      <c r="G215" s="12" t="s">
        <v>26</v>
      </c>
      <c r="H215" s="14">
        <v>104000000</v>
      </c>
      <c r="I215" s="14">
        <v>103000000</v>
      </c>
      <c r="J215" s="14">
        <v>103000000</v>
      </c>
      <c r="K215" s="14">
        <v>21400000</v>
      </c>
      <c r="L215" s="14">
        <v>24500000</v>
      </c>
      <c r="M215" s="14">
        <v>22700000</v>
      </c>
      <c r="N215" s="14">
        <v>104000000</v>
      </c>
      <c r="O215" s="14">
        <v>103000000</v>
      </c>
      <c r="P215" s="14">
        <v>103000000</v>
      </c>
      <c r="Q215" s="14">
        <v>21400000</v>
      </c>
      <c r="R215" s="14">
        <v>24500000</v>
      </c>
      <c r="S215" s="14">
        <v>22700000</v>
      </c>
      <c r="T215" s="12" t="s">
        <v>162</v>
      </c>
      <c r="U215" s="14">
        <v>104000000</v>
      </c>
      <c r="V215" s="14">
        <v>22900000</v>
      </c>
      <c r="W215" s="14">
        <v>104000000</v>
      </c>
      <c r="X215" s="14">
        <v>22900000</v>
      </c>
      <c r="Y215" s="12" t="s">
        <v>144</v>
      </c>
      <c r="Z215" s="12">
        <f>1/0.22</f>
        <v>4.5454545454545459</v>
      </c>
      <c r="AB215" s="12">
        <v>17363</v>
      </c>
    </row>
    <row r="216" spans="1:28" x14ac:dyDescent="0.3">
      <c r="A216" s="12" t="s">
        <v>1316</v>
      </c>
      <c r="B216" s="12" t="s">
        <v>937</v>
      </c>
      <c r="C216" s="12">
        <v>200</v>
      </c>
      <c r="D216" s="12">
        <v>31</v>
      </c>
      <c r="E216" s="12">
        <v>4</v>
      </c>
      <c r="F216" s="12">
        <v>4</v>
      </c>
      <c r="G216" s="12" t="s">
        <v>26</v>
      </c>
      <c r="H216" s="14">
        <v>20000000</v>
      </c>
      <c r="I216" s="14">
        <v>17200000</v>
      </c>
      <c r="J216" s="14">
        <v>22600000</v>
      </c>
      <c r="K216" s="14">
        <v>6630000</v>
      </c>
      <c r="L216" s="14">
        <v>6240000</v>
      </c>
      <c r="M216" s="14">
        <v>4280000</v>
      </c>
      <c r="N216" s="14">
        <v>17500000</v>
      </c>
      <c r="O216" s="14">
        <v>17200000</v>
      </c>
      <c r="P216" s="14">
        <v>20200000</v>
      </c>
      <c r="Q216" s="14">
        <v>5950000</v>
      </c>
      <c r="R216" s="14">
        <v>5570000</v>
      </c>
      <c r="S216" s="14">
        <v>4280000</v>
      </c>
      <c r="T216" s="12" t="s">
        <v>309</v>
      </c>
      <c r="U216" s="14">
        <v>20700000</v>
      </c>
      <c r="V216" s="14">
        <v>5940000</v>
      </c>
      <c r="W216" s="14">
        <v>18300000</v>
      </c>
      <c r="X216" s="14">
        <v>5270000</v>
      </c>
      <c r="Y216" s="12" t="s">
        <v>37</v>
      </c>
      <c r="Z216" s="12">
        <f>1/0.29</f>
        <v>3.4482758620689657</v>
      </c>
      <c r="AB216" s="12">
        <v>15137</v>
      </c>
    </row>
    <row r="217" spans="1:28" x14ac:dyDescent="0.3">
      <c r="A217" s="12" t="s">
        <v>1234</v>
      </c>
      <c r="B217" s="12" t="s">
        <v>858</v>
      </c>
      <c r="C217" s="12">
        <v>88.85</v>
      </c>
      <c r="D217" s="12">
        <v>4</v>
      </c>
      <c r="E217" s="12">
        <v>2</v>
      </c>
      <c r="F217" s="12">
        <v>2</v>
      </c>
      <c r="G217" s="12" t="s">
        <v>26</v>
      </c>
      <c r="H217" s="14">
        <v>3130000</v>
      </c>
      <c r="I217" s="14">
        <v>2450000</v>
      </c>
      <c r="J217" s="14">
        <v>2700000</v>
      </c>
      <c r="K217" s="14">
        <v>901000</v>
      </c>
      <c r="L217" s="14">
        <v>1360000</v>
      </c>
      <c r="M217" s="14">
        <v>364000</v>
      </c>
      <c r="N217" s="14">
        <v>3130000</v>
      </c>
      <c r="O217" s="14">
        <v>2450000</v>
      </c>
      <c r="P217" s="14">
        <v>2700000</v>
      </c>
      <c r="Q217" s="14">
        <v>901000</v>
      </c>
      <c r="R217" s="14">
        <v>1360000</v>
      </c>
      <c r="S217" s="14">
        <v>364000</v>
      </c>
      <c r="T217" s="12" t="s">
        <v>523</v>
      </c>
      <c r="U217" s="14">
        <v>2760000</v>
      </c>
      <c r="V217" s="14">
        <v>1130000</v>
      </c>
      <c r="W217" s="14">
        <v>2760000</v>
      </c>
      <c r="X217" s="14">
        <v>1130000</v>
      </c>
      <c r="Y217" s="12" t="s">
        <v>413</v>
      </c>
      <c r="Z217" s="12">
        <f>1/0.41</f>
        <v>2.4390243902439024</v>
      </c>
      <c r="AB217" s="12">
        <v>103325</v>
      </c>
    </row>
    <row r="218" spans="1:28" x14ac:dyDescent="0.3">
      <c r="A218" s="12" t="s">
        <v>1155</v>
      </c>
      <c r="B218" s="12" t="s">
        <v>790</v>
      </c>
      <c r="C218" s="12">
        <v>101.99</v>
      </c>
      <c r="D218" s="12">
        <v>24</v>
      </c>
      <c r="E218" s="12">
        <v>15</v>
      </c>
      <c r="F218" s="12">
        <v>15</v>
      </c>
      <c r="G218" s="12" t="s">
        <v>32</v>
      </c>
      <c r="H218" s="14">
        <v>16000000</v>
      </c>
      <c r="I218" s="14">
        <v>15100000</v>
      </c>
      <c r="J218" s="14">
        <v>15000000</v>
      </c>
      <c r="K218" s="14">
        <v>35100000</v>
      </c>
      <c r="L218" s="14">
        <v>37300000</v>
      </c>
      <c r="M218" s="14">
        <v>38400000</v>
      </c>
      <c r="N218" s="14">
        <v>7410000</v>
      </c>
      <c r="O218" s="14">
        <v>6630000</v>
      </c>
      <c r="P218" s="14">
        <v>6990000</v>
      </c>
      <c r="Q218" s="14">
        <v>16200000</v>
      </c>
      <c r="R218" s="14">
        <v>17700000</v>
      </c>
      <c r="S218" s="14">
        <v>18100000</v>
      </c>
      <c r="T218" s="12" t="s">
        <v>488</v>
      </c>
      <c r="U218" s="14">
        <v>15500000</v>
      </c>
      <c r="V218" s="14">
        <v>37300000</v>
      </c>
      <c r="W218" s="14">
        <v>7010000</v>
      </c>
      <c r="X218" s="14">
        <v>17300000</v>
      </c>
      <c r="Y218" s="12" t="s">
        <v>487</v>
      </c>
      <c r="Z218" s="12">
        <f>1/2.47</f>
        <v>0.40485829959514169</v>
      </c>
      <c r="AB218" s="12">
        <v>105730</v>
      </c>
    </row>
    <row r="219" spans="1:28" x14ac:dyDescent="0.3">
      <c r="A219" s="12" t="s">
        <v>1190</v>
      </c>
      <c r="B219" s="12" t="s">
        <v>820</v>
      </c>
      <c r="C219" s="12">
        <v>64.83</v>
      </c>
      <c r="D219" s="12">
        <v>4</v>
      </c>
      <c r="E219" s="12">
        <v>3</v>
      </c>
      <c r="F219" s="12">
        <v>3</v>
      </c>
      <c r="H219" s="14">
        <v>5490000</v>
      </c>
      <c r="I219" s="14">
        <v>5150000</v>
      </c>
      <c r="J219" s="14">
        <v>6060000</v>
      </c>
      <c r="K219" s="14">
        <v>3180000</v>
      </c>
      <c r="L219" s="14">
        <v>2560000</v>
      </c>
      <c r="M219" s="14">
        <v>2480000</v>
      </c>
      <c r="N219" s="14">
        <v>5490000</v>
      </c>
      <c r="O219" s="14">
        <v>5150000</v>
      </c>
      <c r="P219" s="14">
        <v>6060000</v>
      </c>
      <c r="Q219" s="14">
        <v>3180000</v>
      </c>
      <c r="R219" s="14">
        <v>2560000</v>
      </c>
      <c r="S219" s="14">
        <v>2480000</v>
      </c>
      <c r="T219" s="12" t="s">
        <v>591</v>
      </c>
      <c r="U219" s="14">
        <v>5560000</v>
      </c>
      <c r="V219" s="14">
        <v>2740000</v>
      </c>
      <c r="W219" s="14">
        <v>5560000</v>
      </c>
      <c r="X219" s="14">
        <v>2740000</v>
      </c>
      <c r="Y219" s="12" t="s">
        <v>589</v>
      </c>
      <c r="Z219" s="12">
        <f>1/0.49</f>
        <v>2.0408163265306123</v>
      </c>
      <c r="AB219" s="12">
        <v>126853</v>
      </c>
    </row>
    <row r="220" spans="1:28" x14ac:dyDescent="0.3">
      <c r="A220" s="12" t="s">
        <v>1389</v>
      </c>
      <c r="B220" s="12" t="s">
        <v>1002</v>
      </c>
      <c r="C220" s="12">
        <v>200</v>
      </c>
      <c r="D220" s="12">
        <v>11</v>
      </c>
      <c r="E220" s="12">
        <v>7</v>
      </c>
      <c r="F220" s="12">
        <v>7</v>
      </c>
      <c r="H220" s="14">
        <v>45800000</v>
      </c>
      <c r="I220" s="14">
        <v>43600000</v>
      </c>
      <c r="J220" s="14">
        <v>46800000</v>
      </c>
      <c r="K220" s="14">
        <v>5990000</v>
      </c>
      <c r="L220" s="14">
        <v>5440000</v>
      </c>
      <c r="M220" s="14">
        <v>5550000</v>
      </c>
      <c r="N220" s="14">
        <v>38200000</v>
      </c>
      <c r="O220" s="14">
        <v>35900000</v>
      </c>
      <c r="P220" s="14">
        <v>38400000</v>
      </c>
      <c r="Q220" s="14">
        <v>4640000</v>
      </c>
      <c r="R220" s="14">
        <v>4180000</v>
      </c>
      <c r="S220" s="14">
        <v>4310000</v>
      </c>
      <c r="T220" s="12" t="s">
        <v>77</v>
      </c>
      <c r="U220" s="14">
        <v>45400000</v>
      </c>
      <c r="V220" s="14">
        <v>5700000</v>
      </c>
      <c r="W220" s="14">
        <v>37500000</v>
      </c>
      <c r="X220" s="14">
        <v>4380000</v>
      </c>
      <c r="Y220" s="12" t="s">
        <v>78</v>
      </c>
      <c r="Z220" s="12">
        <f>1/0.12</f>
        <v>8.3333333333333339</v>
      </c>
      <c r="AB220" s="12">
        <v>121553</v>
      </c>
    </row>
    <row r="221" spans="1:28" x14ac:dyDescent="0.3">
      <c r="A221" s="12" t="s">
        <v>1081</v>
      </c>
      <c r="B221" s="12" t="s">
        <v>717</v>
      </c>
      <c r="C221" s="12">
        <v>200</v>
      </c>
      <c r="D221" s="12">
        <v>10</v>
      </c>
      <c r="E221" s="12">
        <v>5</v>
      </c>
      <c r="F221" s="12">
        <v>5</v>
      </c>
      <c r="H221" s="14">
        <v>5330000</v>
      </c>
      <c r="I221" s="14">
        <v>3360000</v>
      </c>
      <c r="J221" s="14">
        <v>3660000</v>
      </c>
      <c r="K221" s="14">
        <v>15300000</v>
      </c>
      <c r="L221" s="14">
        <v>14700000</v>
      </c>
      <c r="M221" s="14">
        <v>15400000</v>
      </c>
      <c r="N221" s="14">
        <v>4580000</v>
      </c>
      <c r="O221" s="14">
        <v>2670000</v>
      </c>
      <c r="P221" s="14">
        <v>2880000</v>
      </c>
      <c r="Q221" s="14">
        <v>13000000</v>
      </c>
      <c r="R221" s="14">
        <v>12100000</v>
      </c>
      <c r="S221" s="14">
        <v>12600000</v>
      </c>
      <c r="T221" s="12" t="s">
        <v>204</v>
      </c>
      <c r="U221" s="14">
        <v>4120000</v>
      </c>
      <c r="V221" s="14">
        <v>15100000</v>
      </c>
      <c r="W221" s="14">
        <v>3380000</v>
      </c>
      <c r="X221" s="14">
        <v>12600000</v>
      </c>
      <c r="Y221" s="12" t="s">
        <v>205</v>
      </c>
      <c r="Z221" s="12">
        <f>1/3.72</f>
        <v>0.26881720430107525</v>
      </c>
      <c r="AB221" s="12">
        <v>74043</v>
      </c>
    </row>
    <row r="222" spans="1:28" x14ac:dyDescent="0.3">
      <c r="A222" s="12" t="s">
        <v>1059</v>
      </c>
      <c r="B222" s="12" t="s">
        <v>695</v>
      </c>
      <c r="C222" s="12">
        <v>200</v>
      </c>
      <c r="D222" s="12">
        <v>4</v>
      </c>
      <c r="E222" s="12">
        <v>3</v>
      </c>
      <c r="F222" s="12">
        <v>3</v>
      </c>
      <c r="G222" s="12" t="s">
        <v>56</v>
      </c>
      <c r="H222" s="14">
        <v>626000</v>
      </c>
      <c r="I222" s="14">
        <v>559000</v>
      </c>
      <c r="J222" s="14">
        <v>596000</v>
      </c>
      <c r="K222" s="14">
        <v>3110000</v>
      </c>
      <c r="L222" s="14">
        <v>1950000</v>
      </c>
      <c r="M222" s="14">
        <v>2940000</v>
      </c>
      <c r="N222" s="14">
        <v>626000</v>
      </c>
      <c r="O222" s="14">
        <v>559000</v>
      </c>
      <c r="P222" s="14">
        <v>596000</v>
      </c>
      <c r="Q222" s="14">
        <v>3110000</v>
      </c>
      <c r="R222" s="14">
        <v>1950000</v>
      </c>
      <c r="S222" s="14">
        <v>2940000</v>
      </c>
      <c r="T222" s="12" t="s">
        <v>262</v>
      </c>
      <c r="U222" s="14">
        <v>594000</v>
      </c>
      <c r="V222" s="14">
        <v>2670000</v>
      </c>
      <c r="W222" s="14">
        <v>594000</v>
      </c>
      <c r="X222" s="14">
        <v>2670000</v>
      </c>
      <c r="Y222" s="12" t="s">
        <v>263</v>
      </c>
      <c r="Z222" s="12">
        <f>1/4.49</f>
        <v>0.22271714922048996</v>
      </c>
      <c r="AB222" s="12">
        <v>171125</v>
      </c>
    </row>
    <row r="223" spans="1:28" x14ac:dyDescent="0.3">
      <c r="A223" s="12" t="s">
        <v>1102</v>
      </c>
      <c r="B223" s="12" t="s">
        <v>738</v>
      </c>
      <c r="C223" s="12">
        <v>200</v>
      </c>
      <c r="D223" s="12">
        <v>7</v>
      </c>
      <c r="E223" s="12">
        <v>2</v>
      </c>
      <c r="F223" s="12">
        <v>2</v>
      </c>
      <c r="H223" s="14">
        <v>1700000</v>
      </c>
      <c r="I223" s="14">
        <v>1320000</v>
      </c>
      <c r="J223" s="14">
        <v>1390000</v>
      </c>
      <c r="K223" s="14">
        <v>4710000</v>
      </c>
      <c r="L223" s="14">
        <v>4640000</v>
      </c>
      <c r="M223" s="14">
        <v>5210000</v>
      </c>
      <c r="N223" s="14">
        <v>1700000</v>
      </c>
      <c r="O223" s="14">
        <v>1320000</v>
      </c>
      <c r="P223" s="14">
        <v>1390000</v>
      </c>
      <c r="Q223" s="14">
        <v>4710000</v>
      </c>
      <c r="R223" s="14">
        <v>4640000</v>
      </c>
      <c r="S223" s="14">
        <v>5210000</v>
      </c>
      <c r="T223" s="12" t="s">
        <v>282</v>
      </c>
      <c r="U223" s="14">
        <v>1470000</v>
      </c>
      <c r="V223" s="14">
        <v>4850000</v>
      </c>
      <c r="W223" s="14">
        <v>1470000</v>
      </c>
      <c r="X223" s="14">
        <v>4850000</v>
      </c>
      <c r="Y223" s="12" t="s">
        <v>283</v>
      </c>
      <c r="Z223" s="12">
        <f>1/3.3</f>
        <v>0.30303030303030304</v>
      </c>
      <c r="AB223" s="12">
        <v>51450</v>
      </c>
    </row>
    <row r="224" spans="1:28" x14ac:dyDescent="0.3">
      <c r="A224" s="12" t="s">
        <v>1218</v>
      </c>
      <c r="B224" s="12" t="s">
        <v>847</v>
      </c>
      <c r="C224" s="12">
        <v>87.23</v>
      </c>
      <c r="D224" s="12">
        <v>14</v>
      </c>
      <c r="E224" s="12">
        <v>4</v>
      </c>
      <c r="F224" s="12">
        <v>4</v>
      </c>
      <c r="G224" s="12" t="s">
        <v>56</v>
      </c>
      <c r="H224" s="14">
        <v>4720000</v>
      </c>
      <c r="I224" s="14">
        <v>4200000</v>
      </c>
      <c r="J224" s="14">
        <v>4290000</v>
      </c>
      <c r="K224" s="14">
        <v>1780000</v>
      </c>
      <c r="L224" s="14">
        <v>1870000</v>
      </c>
      <c r="M224" s="14">
        <v>2340000</v>
      </c>
      <c r="N224" s="14">
        <v>3810000</v>
      </c>
      <c r="O224" s="14">
        <v>3360000</v>
      </c>
      <c r="P224" s="14">
        <v>3560000</v>
      </c>
      <c r="Q224" s="14">
        <v>1520000</v>
      </c>
      <c r="R224" s="14">
        <v>1400000</v>
      </c>
      <c r="S224" s="14">
        <v>1750000</v>
      </c>
      <c r="T224" s="12" t="s">
        <v>534</v>
      </c>
      <c r="U224" s="14">
        <v>4400000</v>
      </c>
      <c r="V224" s="14">
        <v>1990000</v>
      </c>
      <c r="W224" s="14">
        <v>3580000</v>
      </c>
      <c r="X224" s="14">
        <v>1560000</v>
      </c>
      <c r="Y224" s="12" t="s">
        <v>507</v>
      </c>
      <c r="Z224" s="12">
        <f>1/0.43</f>
        <v>2.3255813953488373</v>
      </c>
      <c r="AB224" s="12">
        <v>47038</v>
      </c>
    </row>
    <row r="225" spans="1:28" x14ac:dyDescent="0.3">
      <c r="A225" s="12" t="s">
        <v>1349</v>
      </c>
      <c r="B225" s="12" t="s">
        <v>968</v>
      </c>
      <c r="C225" s="12">
        <v>200</v>
      </c>
      <c r="D225" s="12">
        <v>3</v>
      </c>
      <c r="E225" s="12">
        <v>3</v>
      </c>
      <c r="F225" s="12">
        <v>3</v>
      </c>
      <c r="H225" s="14">
        <v>4340000</v>
      </c>
      <c r="I225" s="14">
        <v>4020000</v>
      </c>
      <c r="J225" s="14">
        <v>4280000</v>
      </c>
      <c r="K225" s="14">
        <v>882000</v>
      </c>
      <c r="L225" s="14">
        <v>817000</v>
      </c>
      <c r="M225" s="14">
        <v>1290000</v>
      </c>
      <c r="N225" s="14">
        <v>4340000</v>
      </c>
      <c r="O225" s="14">
        <v>4020000</v>
      </c>
      <c r="P225" s="14">
        <v>4280000</v>
      </c>
      <c r="Q225" s="14">
        <v>882000</v>
      </c>
      <c r="R225" s="14">
        <v>817000</v>
      </c>
      <c r="S225" s="14">
        <v>1290000</v>
      </c>
      <c r="T225" s="12" t="s">
        <v>269</v>
      </c>
      <c r="U225" s="14">
        <v>4210000</v>
      </c>
      <c r="V225" s="14">
        <v>996000</v>
      </c>
      <c r="W225" s="14">
        <v>4210000</v>
      </c>
      <c r="X225" s="14">
        <v>996000</v>
      </c>
      <c r="Y225" s="12" t="s">
        <v>34</v>
      </c>
      <c r="Z225" s="12">
        <f>1/0.24</f>
        <v>4.166666666666667</v>
      </c>
      <c r="AB225" s="12">
        <v>197351</v>
      </c>
    </row>
    <row r="226" spans="1:28" x14ac:dyDescent="0.3">
      <c r="A226" s="12" t="s">
        <v>1235</v>
      </c>
      <c r="B226" s="12" t="s">
        <v>864</v>
      </c>
      <c r="C226" s="12">
        <v>105.18</v>
      </c>
      <c r="D226" s="12">
        <v>44</v>
      </c>
      <c r="E226" s="12">
        <v>11</v>
      </c>
      <c r="F226" s="12">
        <v>11</v>
      </c>
      <c r="G226" s="12" t="s">
        <v>32</v>
      </c>
      <c r="H226" s="14">
        <v>78100000</v>
      </c>
      <c r="I226" s="14">
        <v>72900000</v>
      </c>
      <c r="J226" s="14">
        <v>75200000</v>
      </c>
      <c r="K226" s="14">
        <v>28000000</v>
      </c>
      <c r="L226" s="14">
        <v>29600000</v>
      </c>
      <c r="M226" s="14">
        <v>30000000</v>
      </c>
      <c r="N226" s="14">
        <v>38300000</v>
      </c>
      <c r="O226" s="14">
        <v>35400000</v>
      </c>
      <c r="P226" s="14">
        <v>35900000</v>
      </c>
      <c r="Q226" s="14">
        <v>14500000</v>
      </c>
      <c r="R226" s="14">
        <v>13900000</v>
      </c>
      <c r="S226" s="14">
        <v>15200000</v>
      </c>
      <c r="T226" s="12" t="s">
        <v>474</v>
      </c>
      <c r="U226" s="14">
        <v>75400000</v>
      </c>
      <c r="V226" s="14">
        <v>29200000</v>
      </c>
      <c r="W226" s="14">
        <v>36500000</v>
      </c>
      <c r="X226" s="14">
        <v>14500000</v>
      </c>
      <c r="Y226" s="12" t="s">
        <v>434</v>
      </c>
      <c r="Z226" s="12">
        <f>1/0.4</f>
        <v>2.5</v>
      </c>
      <c r="AB226" s="12">
        <v>42599</v>
      </c>
    </row>
    <row r="227" spans="1:28" x14ac:dyDescent="0.3">
      <c r="A227" s="12" t="s">
        <v>1347</v>
      </c>
      <c r="B227" s="12" t="s">
        <v>969</v>
      </c>
      <c r="C227" s="12">
        <v>200</v>
      </c>
      <c r="D227" s="12">
        <v>17</v>
      </c>
      <c r="E227" s="12">
        <v>7</v>
      </c>
      <c r="F227" s="12">
        <v>7</v>
      </c>
      <c r="G227" s="12" t="s">
        <v>26</v>
      </c>
      <c r="H227" s="14">
        <v>44200000</v>
      </c>
      <c r="I227" s="14">
        <v>39900000</v>
      </c>
      <c r="J227" s="14">
        <v>43500000</v>
      </c>
      <c r="K227" s="14">
        <v>9110000</v>
      </c>
      <c r="L227" s="14">
        <v>9590000</v>
      </c>
      <c r="M227" s="14">
        <v>9820000</v>
      </c>
      <c r="N227" s="14">
        <v>27700000</v>
      </c>
      <c r="O227" s="14">
        <v>24200000</v>
      </c>
      <c r="P227" s="14">
        <v>26500000</v>
      </c>
      <c r="Q227" s="14">
        <v>5350000</v>
      </c>
      <c r="R227" s="14">
        <v>5730000</v>
      </c>
      <c r="S227" s="14">
        <v>5520000</v>
      </c>
      <c r="T227" s="12" t="s">
        <v>232</v>
      </c>
      <c r="U227" s="14">
        <v>42600000</v>
      </c>
      <c r="V227" s="14">
        <v>10100000</v>
      </c>
      <c r="W227" s="14">
        <v>26100000</v>
      </c>
      <c r="X227" s="14">
        <v>6140000</v>
      </c>
      <c r="Y227" s="12" t="s">
        <v>34</v>
      </c>
      <c r="Z227" s="12">
        <f>1/0.24</f>
        <v>4.166666666666667</v>
      </c>
      <c r="AB227" s="12">
        <v>62582</v>
      </c>
    </row>
    <row r="228" spans="1:28" x14ac:dyDescent="0.3">
      <c r="A228" s="12" t="s">
        <v>1356</v>
      </c>
      <c r="B228" s="12" t="s">
        <v>974</v>
      </c>
      <c r="C228" s="12">
        <v>200</v>
      </c>
      <c r="D228" s="12">
        <v>13</v>
      </c>
      <c r="E228" s="12">
        <v>3</v>
      </c>
      <c r="F228" s="12">
        <v>3</v>
      </c>
      <c r="G228" s="12" t="s">
        <v>26</v>
      </c>
      <c r="H228" s="14">
        <v>3060000</v>
      </c>
      <c r="I228" s="14">
        <v>3290000</v>
      </c>
      <c r="J228" s="14">
        <v>3700000</v>
      </c>
      <c r="K228" s="14">
        <v>927000</v>
      </c>
      <c r="L228" s="14">
        <v>629000</v>
      </c>
      <c r="M228" s="14">
        <v>343000</v>
      </c>
      <c r="N228" s="14">
        <v>3060000</v>
      </c>
      <c r="O228" s="14">
        <v>3290000</v>
      </c>
      <c r="P228" s="14">
        <v>3700000</v>
      </c>
      <c r="Q228" s="14">
        <v>927000</v>
      </c>
      <c r="R228" s="14">
        <v>629000</v>
      </c>
      <c r="S228" s="14">
        <v>343000</v>
      </c>
      <c r="T228" s="12" t="s">
        <v>314</v>
      </c>
      <c r="U228" s="14">
        <v>3350000</v>
      </c>
      <c r="V228" s="14">
        <v>782000</v>
      </c>
      <c r="W228" s="14">
        <v>3350000</v>
      </c>
      <c r="X228" s="14">
        <v>782000</v>
      </c>
      <c r="Y228" s="12" t="s">
        <v>173</v>
      </c>
      <c r="Z228" s="12">
        <f>1/0.23</f>
        <v>4.3478260869565215</v>
      </c>
      <c r="AB228" s="12">
        <v>31733</v>
      </c>
    </row>
    <row r="229" spans="1:28" x14ac:dyDescent="0.3">
      <c r="A229" s="12" t="s">
        <v>1346</v>
      </c>
      <c r="B229" s="12" t="s">
        <v>963</v>
      </c>
      <c r="C229" s="12">
        <v>200</v>
      </c>
      <c r="D229" s="12">
        <v>9</v>
      </c>
      <c r="E229" s="12">
        <v>2</v>
      </c>
      <c r="F229" s="12">
        <v>2</v>
      </c>
      <c r="G229" s="12" t="s">
        <v>26</v>
      </c>
      <c r="H229" s="14">
        <v>6650000</v>
      </c>
      <c r="I229" s="14">
        <v>4820000</v>
      </c>
      <c r="J229" s="14">
        <v>4710000</v>
      </c>
      <c r="K229" s="14">
        <v>913000</v>
      </c>
      <c r="L229" s="14">
        <v>1550000</v>
      </c>
      <c r="M229" s="14">
        <v>1640000</v>
      </c>
      <c r="N229" s="14">
        <v>6650000</v>
      </c>
      <c r="O229" s="14">
        <v>4820000</v>
      </c>
      <c r="P229" s="14">
        <v>4710000</v>
      </c>
      <c r="Q229" s="14">
        <v>913000</v>
      </c>
      <c r="R229" s="14">
        <v>1550000</v>
      </c>
      <c r="S229" s="14">
        <v>1640000</v>
      </c>
      <c r="T229" s="12" t="s">
        <v>238</v>
      </c>
      <c r="U229" s="14">
        <v>5400000</v>
      </c>
      <c r="V229" s="14">
        <v>1370000</v>
      </c>
      <c r="W229" s="14">
        <v>5400000</v>
      </c>
      <c r="X229" s="14">
        <v>1370000</v>
      </c>
      <c r="Y229" s="12" t="s">
        <v>71</v>
      </c>
      <c r="Z229" s="12">
        <f>1/0.25</f>
        <v>4</v>
      </c>
      <c r="AB229" s="12">
        <v>32351</v>
      </c>
    </row>
    <row r="230" spans="1:28" x14ac:dyDescent="0.3">
      <c r="A230" s="12" t="s">
        <v>1027</v>
      </c>
      <c r="B230" s="12" t="s">
        <v>672</v>
      </c>
      <c r="C230" s="12">
        <v>200</v>
      </c>
      <c r="D230" s="12">
        <v>1</v>
      </c>
      <c r="E230" s="12">
        <v>2</v>
      </c>
      <c r="F230" s="12">
        <v>2</v>
      </c>
      <c r="H230" s="14">
        <v>366000</v>
      </c>
      <c r="I230" s="14">
        <v>282000</v>
      </c>
      <c r="J230" s="14">
        <v>305000</v>
      </c>
      <c r="K230" s="14">
        <v>2660000</v>
      </c>
      <c r="L230" s="14">
        <v>2620000</v>
      </c>
      <c r="M230" s="14">
        <v>2710000</v>
      </c>
      <c r="N230" s="14">
        <v>366000</v>
      </c>
      <c r="O230" s="14">
        <v>282000</v>
      </c>
      <c r="P230" s="14">
        <v>305000</v>
      </c>
      <c r="Q230" s="14">
        <v>2660000</v>
      </c>
      <c r="R230" s="14">
        <v>2620000</v>
      </c>
      <c r="S230" s="14">
        <v>2710000</v>
      </c>
      <c r="T230" s="12" t="s">
        <v>151</v>
      </c>
      <c r="U230" s="14">
        <v>318000</v>
      </c>
      <c r="V230" s="14">
        <v>2660000</v>
      </c>
      <c r="W230" s="14">
        <v>318000</v>
      </c>
      <c r="X230" s="14">
        <v>2660000</v>
      </c>
      <c r="Y230" s="12" t="s">
        <v>152</v>
      </c>
      <c r="Z230" s="12">
        <f>1/8.38</f>
        <v>0.11933174224343675</v>
      </c>
      <c r="AB230" s="12">
        <v>404056</v>
      </c>
    </row>
    <row r="231" spans="1:28" x14ac:dyDescent="0.3">
      <c r="A231" s="12" t="s">
        <v>1276</v>
      </c>
      <c r="B231" s="12" t="s">
        <v>898</v>
      </c>
      <c r="C231" s="12">
        <v>33.43</v>
      </c>
      <c r="D231" s="12">
        <v>5</v>
      </c>
      <c r="E231" s="12">
        <v>2</v>
      </c>
      <c r="F231" s="12">
        <v>2</v>
      </c>
      <c r="H231" s="14">
        <v>2550000</v>
      </c>
      <c r="I231" s="14">
        <v>2410000</v>
      </c>
      <c r="J231" s="14">
        <v>2090000</v>
      </c>
      <c r="K231" s="14">
        <v>519000</v>
      </c>
      <c r="L231" s="14">
        <v>362000</v>
      </c>
      <c r="M231" s="14">
        <v>748000</v>
      </c>
      <c r="N231" s="14">
        <v>2550000</v>
      </c>
      <c r="O231" s="14">
        <v>2410000</v>
      </c>
      <c r="P231" s="14">
        <v>2090000</v>
      </c>
      <c r="Q231" s="14">
        <v>519000</v>
      </c>
      <c r="R231" s="14">
        <v>362000</v>
      </c>
      <c r="S231" s="14">
        <v>748000</v>
      </c>
      <c r="T231" s="12" t="s">
        <v>608</v>
      </c>
      <c r="U231" s="14">
        <v>2350000</v>
      </c>
      <c r="V231" s="14">
        <v>814000</v>
      </c>
      <c r="W231" s="14">
        <v>2350000</v>
      </c>
      <c r="X231" s="14">
        <v>814000</v>
      </c>
      <c r="Y231" s="12" t="s">
        <v>382</v>
      </c>
      <c r="Z231" s="12">
        <f>1/0.35</f>
        <v>2.8571428571428572</v>
      </c>
      <c r="AB231" s="12">
        <v>91468</v>
      </c>
    </row>
    <row r="232" spans="1:28" x14ac:dyDescent="0.3">
      <c r="A232" s="12" t="s">
        <v>1219</v>
      </c>
      <c r="B232" s="12" t="s">
        <v>848</v>
      </c>
      <c r="C232" s="12">
        <v>88.33</v>
      </c>
      <c r="D232" s="12">
        <v>26</v>
      </c>
      <c r="E232" s="12">
        <v>4</v>
      </c>
      <c r="F232" s="12">
        <v>4</v>
      </c>
      <c r="H232" s="14">
        <v>41600000</v>
      </c>
      <c r="I232" s="14">
        <v>47400000</v>
      </c>
      <c r="J232" s="14">
        <v>50100000</v>
      </c>
      <c r="K232" s="14">
        <v>16700000</v>
      </c>
      <c r="L232" s="14">
        <v>21400000</v>
      </c>
      <c r="M232" s="14">
        <v>22800000</v>
      </c>
      <c r="N232" s="14">
        <v>40700000</v>
      </c>
      <c r="O232" s="14">
        <v>41500000</v>
      </c>
      <c r="P232" s="14">
        <v>43300000</v>
      </c>
      <c r="Q232" s="14">
        <v>14200000</v>
      </c>
      <c r="R232" s="14">
        <v>19700000</v>
      </c>
      <c r="S232" s="14">
        <v>20400000</v>
      </c>
      <c r="T232" s="12" t="s">
        <v>525</v>
      </c>
      <c r="U232" s="14">
        <v>46400000</v>
      </c>
      <c r="V232" s="14">
        <v>20300000</v>
      </c>
      <c r="W232" s="14">
        <v>41900000</v>
      </c>
      <c r="X232" s="14">
        <v>18100000</v>
      </c>
      <c r="Y232" s="12" t="s">
        <v>507</v>
      </c>
      <c r="Z232" s="12">
        <f>1/0.43</f>
        <v>2.3255813953488373</v>
      </c>
      <c r="AB232" s="12">
        <v>21779</v>
      </c>
    </row>
    <row r="233" spans="1:28" x14ac:dyDescent="0.3">
      <c r="A233" s="12" t="s">
        <v>1030</v>
      </c>
      <c r="B233" s="12" t="s">
        <v>675</v>
      </c>
      <c r="C233" s="12">
        <v>200</v>
      </c>
      <c r="D233" s="12">
        <v>6</v>
      </c>
      <c r="E233" s="12">
        <v>2</v>
      </c>
      <c r="F233" s="12">
        <v>2</v>
      </c>
      <c r="H233" s="14">
        <v>951000</v>
      </c>
      <c r="I233" s="14">
        <v>923000</v>
      </c>
      <c r="J233" s="14">
        <v>1130000</v>
      </c>
      <c r="K233" s="14">
        <v>7520000</v>
      </c>
      <c r="L233" s="14">
        <v>7490000</v>
      </c>
      <c r="M233" s="14">
        <v>7570000</v>
      </c>
      <c r="N233" s="14">
        <v>951000</v>
      </c>
      <c r="O233" s="14">
        <v>923000</v>
      </c>
      <c r="P233" s="14">
        <v>1130000</v>
      </c>
      <c r="Q233" s="14">
        <v>7520000</v>
      </c>
      <c r="R233" s="14">
        <v>7490000</v>
      </c>
      <c r="S233" s="14">
        <v>7570000</v>
      </c>
      <c r="T233" s="12" t="s">
        <v>291</v>
      </c>
      <c r="U233" s="14">
        <v>1000000</v>
      </c>
      <c r="V233" s="14">
        <v>7530000</v>
      </c>
      <c r="W233" s="14">
        <v>1000000</v>
      </c>
      <c r="X233" s="14">
        <v>7530000</v>
      </c>
      <c r="Y233" s="12" t="s">
        <v>292</v>
      </c>
      <c r="Z233" s="12">
        <f>1/7.51</f>
        <v>0.13315579227696406</v>
      </c>
      <c r="AB233" s="12">
        <v>44124</v>
      </c>
    </row>
    <row r="234" spans="1:28" x14ac:dyDescent="0.3">
      <c r="A234" s="12" t="s">
        <v>1320</v>
      </c>
      <c r="B234" s="12" t="s">
        <v>940</v>
      </c>
      <c r="C234" s="12">
        <v>200</v>
      </c>
      <c r="D234" s="12">
        <v>22</v>
      </c>
      <c r="E234" s="12">
        <v>10</v>
      </c>
      <c r="F234" s="12">
        <v>9</v>
      </c>
      <c r="G234" s="12" t="s">
        <v>26</v>
      </c>
      <c r="H234" s="14">
        <v>58100000</v>
      </c>
      <c r="I234" s="14">
        <v>48800000</v>
      </c>
      <c r="J234" s="14">
        <v>52900000</v>
      </c>
      <c r="K234" s="14">
        <v>12600000</v>
      </c>
      <c r="L234" s="14">
        <v>13600000</v>
      </c>
      <c r="M234" s="14">
        <v>15500000</v>
      </c>
      <c r="N234" s="14">
        <v>30600000</v>
      </c>
      <c r="O234" s="14">
        <v>25600000</v>
      </c>
      <c r="P234" s="14">
        <v>27500000</v>
      </c>
      <c r="Q234" s="14">
        <v>6460000</v>
      </c>
      <c r="R234" s="14">
        <v>8180000</v>
      </c>
      <c r="S234" s="14">
        <v>8990000</v>
      </c>
      <c r="T234" s="12" t="s">
        <v>133</v>
      </c>
      <c r="U234" s="14">
        <v>53300000</v>
      </c>
      <c r="V234" s="14">
        <v>14000000</v>
      </c>
      <c r="W234" s="14">
        <v>27900000</v>
      </c>
      <c r="X234" s="14">
        <v>7880000</v>
      </c>
      <c r="Y234" s="12" t="s">
        <v>134</v>
      </c>
      <c r="Z234" s="12">
        <f>1/0.28</f>
        <v>3.5714285714285712</v>
      </c>
      <c r="AB234" s="12">
        <v>94133</v>
      </c>
    </row>
    <row r="235" spans="1:28" x14ac:dyDescent="0.3">
      <c r="A235" s="12" t="s">
        <v>1256</v>
      </c>
      <c r="B235" s="12" t="s">
        <v>882</v>
      </c>
      <c r="C235" s="12">
        <v>123.53</v>
      </c>
      <c r="D235" s="12">
        <v>8</v>
      </c>
      <c r="E235" s="12">
        <v>4</v>
      </c>
      <c r="F235" s="12">
        <v>4</v>
      </c>
      <c r="G235" s="12" t="s">
        <v>56</v>
      </c>
      <c r="H235" s="14">
        <v>11000000</v>
      </c>
      <c r="I235" s="14">
        <v>11200000</v>
      </c>
      <c r="J235" s="14">
        <v>10600000</v>
      </c>
      <c r="K235" s="14">
        <v>3750000</v>
      </c>
      <c r="L235" s="14">
        <v>3600000</v>
      </c>
      <c r="M235" s="14">
        <v>4860000</v>
      </c>
      <c r="N235" s="14">
        <v>9500000</v>
      </c>
      <c r="O235" s="14">
        <v>9710000</v>
      </c>
      <c r="P235" s="14">
        <v>8650000</v>
      </c>
      <c r="Q235" s="14">
        <v>3660000</v>
      </c>
      <c r="R235" s="14">
        <v>2670000</v>
      </c>
      <c r="S235" s="14">
        <v>3880000</v>
      </c>
      <c r="T235" s="12" t="s">
        <v>421</v>
      </c>
      <c r="U235" s="14">
        <v>10900000</v>
      </c>
      <c r="V235" s="14">
        <v>4070000</v>
      </c>
      <c r="W235" s="14">
        <v>9290000</v>
      </c>
      <c r="X235" s="14">
        <v>3400000</v>
      </c>
      <c r="Y235" s="12" t="s">
        <v>337</v>
      </c>
      <c r="Z235" s="12">
        <f>1/0.37</f>
        <v>2.7027027027027026</v>
      </c>
      <c r="AB235" s="12">
        <v>65092</v>
      </c>
    </row>
    <row r="236" spans="1:28" x14ac:dyDescent="0.3">
      <c r="A236" s="12" t="s">
        <v>1229</v>
      </c>
      <c r="B236" s="12" t="s">
        <v>859</v>
      </c>
      <c r="C236" s="12">
        <v>100.18</v>
      </c>
      <c r="D236" s="12">
        <v>35</v>
      </c>
      <c r="E236" s="12">
        <v>12</v>
      </c>
      <c r="F236" s="12">
        <v>12</v>
      </c>
      <c r="G236" s="12" t="s">
        <v>32</v>
      </c>
      <c r="H236" s="14">
        <v>81200000</v>
      </c>
      <c r="I236" s="14">
        <v>75400000</v>
      </c>
      <c r="J236" s="14">
        <v>79700000</v>
      </c>
      <c r="K236" s="14">
        <v>33200000</v>
      </c>
      <c r="L236" s="14">
        <v>33900000</v>
      </c>
      <c r="M236" s="14">
        <v>36200000</v>
      </c>
      <c r="N236" s="14">
        <v>40800000</v>
      </c>
      <c r="O236" s="14">
        <v>38500000</v>
      </c>
      <c r="P236" s="14">
        <v>37600000</v>
      </c>
      <c r="Q236" s="14">
        <v>15000000</v>
      </c>
      <c r="R236" s="14">
        <v>14900000</v>
      </c>
      <c r="S236" s="14">
        <v>17700000</v>
      </c>
      <c r="T236" s="12" t="s">
        <v>496</v>
      </c>
      <c r="U236" s="14">
        <v>78800000</v>
      </c>
      <c r="V236" s="14">
        <v>34400000</v>
      </c>
      <c r="W236" s="14">
        <v>38900000</v>
      </c>
      <c r="X236" s="14">
        <v>15900000</v>
      </c>
      <c r="Y236" s="12" t="s">
        <v>413</v>
      </c>
      <c r="Z236" s="12">
        <f>1/0.41</f>
        <v>2.4390243902439024</v>
      </c>
      <c r="AB236" s="12">
        <v>54508</v>
      </c>
    </row>
    <row r="237" spans="1:28" x14ac:dyDescent="0.3">
      <c r="A237" s="12" t="s">
        <v>1273</v>
      </c>
      <c r="B237" s="12" t="s">
        <v>899</v>
      </c>
      <c r="C237" s="12">
        <v>133.03</v>
      </c>
      <c r="D237" s="12">
        <v>41</v>
      </c>
      <c r="E237" s="12">
        <v>11</v>
      </c>
      <c r="F237" s="12">
        <v>9</v>
      </c>
      <c r="G237" s="12" t="s">
        <v>26</v>
      </c>
      <c r="H237" s="14">
        <v>69200000</v>
      </c>
      <c r="I237" s="14">
        <v>65700000</v>
      </c>
      <c r="J237" s="14">
        <v>66600000</v>
      </c>
      <c r="K237" s="14">
        <v>25300000</v>
      </c>
      <c r="L237" s="14">
        <v>21800000</v>
      </c>
      <c r="M237" s="14">
        <v>24700000</v>
      </c>
      <c r="N237" s="14">
        <v>41500000</v>
      </c>
      <c r="O237" s="14">
        <v>39000000</v>
      </c>
      <c r="P237" s="14">
        <v>37600000</v>
      </c>
      <c r="Q237" s="14">
        <v>16300000</v>
      </c>
      <c r="R237" s="14">
        <v>11800000</v>
      </c>
      <c r="S237" s="14">
        <v>13500000</v>
      </c>
      <c r="T237" s="12" t="s">
        <v>392</v>
      </c>
      <c r="U237" s="14">
        <v>67200000</v>
      </c>
      <c r="V237" s="14">
        <v>24000000</v>
      </c>
      <c r="W237" s="14">
        <v>39400000</v>
      </c>
      <c r="X237" s="14">
        <v>13900000</v>
      </c>
      <c r="Y237" s="12" t="s">
        <v>382</v>
      </c>
      <c r="Z237" s="12">
        <f>1/0.35</f>
        <v>2.8571428571428572</v>
      </c>
      <c r="AB237" s="12">
        <v>50537</v>
      </c>
    </row>
    <row r="238" spans="1:28" x14ac:dyDescent="0.3">
      <c r="A238" s="12" t="s">
        <v>1118</v>
      </c>
      <c r="B238" s="12" t="s">
        <v>752</v>
      </c>
      <c r="C238" s="12">
        <v>200</v>
      </c>
      <c r="D238" s="12">
        <v>16</v>
      </c>
      <c r="E238" s="12">
        <v>9</v>
      </c>
      <c r="F238" s="12">
        <v>5</v>
      </c>
      <c r="G238" s="12" t="s">
        <v>32</v>
      </c>
      <c r="H238" s="14">
        <v>8290000</v>
      </c>
      <c r="I238" s="14">
        <v>8860000</v>
      </c>
      <c r="J238" s="14">
        <v>9950000</v>
      </c>
      <c r="K238" s="14">
        <v>30400000</v>
      </c>
      <c r="L238" s="14">
        <v>29600000</v>
      </c>
      <c r="M238" s="14">
        <v>29900000</v>
      </c>
      <c r="N238" s="14">
        <v>7210000</v>
      </c>
      <c r="O238" s="14">
        <v>7710000</v>
      </c>
      <c r="P238" s="14">
        <v>8440000</v>
      </c>
      <c r="Q238" s="14">
        <v>25100000</v>
      </c>
      <c r="R238" s="14">
        <v>24300000</v>
      </c>
      <c r="S238" s="14">
        <v>23800000</v>
      </c>
      <c r="T238" s="12" t="s">
        <v>177</v>
      </c>
      <c r="U238" s="14">
        <v>9490000</v>
      </c>
      <c r="V238" s="14">
        <v>29900000</v>
      </c>
      <c r="W238" s="14">
        <v>8240000</v>
      </c>
      <c r="X238" s="14">
        <v>24400000</v>
      </c>
      <c r="Y238" s="12" t="s">
        <v>178</v>
      </c>
      <c r="Z238" s="12">
        <f>1/2.96</f>
        <v>0.33783783783783783</v>
      </c>
      <c r="AB238" s="12">
        <v>69290</v>
      </c>
    </row>
    <row r="239" spans="1:28" x14ac:dyDescent="0.3">
      <c r="A239" s="12" t="s">
        <v>1087</v>
      </c>
      <c r="B239" s="12" t="s">
        <v>724</v>
      </c>
      <c r="C239" s="12">
        <v>200</v>
      </c>
      <c r="D239" s="12">
        <v>16</v>
      </c>
      <c r="E239" s="12">
        <v>8</v>
      </c>
      <c r="F239" s="12">
        <v>3</v>
      </c>
      <c r="G239" s="12" t="s">
        <v>32</v>
      </c>
      <c r="H239" s="14">
        <v>4490000</v>
      </c>
      <c r="I239" s="14">
        <v>4310000</v>
      </c>
      <c r="J239" s="14">
        <v>4410000</v>
      </c>
      <c r="K239" s="14">
        <v>15500000</v>
      </c>
      <c r="L239" s="14">
        <v>14400000</v>
      </c>
      <c r="M239" s="14">
        <v>17000000</v>
      </c>
      <c r="N239" s="14">
        <v>4490000</v>
      </c>
      <c r="O239" s="14">
        <v>4310000</v>
      </c>
      <c r="P239" s="14">
        <v>4410000</v>
      </c>
      <c r="Q239" s="14">
        <v>15500000</v>
      </c>
      <c r="R239" s="14">
        <v>14400000</v>
      </c>
      <c r="S239" s="14">
        <v>17000000</v>
      </c>
      <c r="T239" s="12" t="s">
        <v>149</v>
      </c>
      <c r="U239" s="14">
        <v>4410000</v>
      </c>
      <c r="V239" s="14">
        <v>15600000</v>
      </c>
      <c r="W239" s="14">
        <v>4410000</v>
      </c>
      <c r="X239" s="14">
        <v>15600000</v>
      </c>
      <c r="Y239" s="12" t="s">
        <v>150</v>
      </c>
      <c r="Z239" s="12">
        <f>1/3.55</f>
        <v>0.28169014084507044</v>
      </c>
      <c r="AB239" s="12">
        <v>73102</v>
      </c>
    </row>
    <row r="240" spans="1:28" x14ac:dyDescent="0.3">
      <c r="A240" s="12" t="s">
        <v>1281</v>
      </c>
      <c r="B240" s="12" t="s">
        <v>907</v>
      </c>
      <c r="C240" s="12">
        <v>200</v>
      </c>
      <c r="D240" s="12">
        <v>20</v>
      </c>
      <c r="E240" s="12">
        <v>8</v>
      </c>
      <c r="F240" s="12">
        <v>5</v>
      </c>
      <c r="G240" s="12" t="s">
        <v>153</v>
      </c>
      <c r="H240" s="14">
        <v>21900000</v>
      </c>
      <c r="I240" s="14">
        <v>22500000</v>
      </c>
      <c r="J240" s="14">
        <v>23600000</v>
      </c>
      <c r="K240" s="14">
        <v>6200000</v>
      </c>
      <c r="L240" s="14">
        <v>8310000</v>
      </c>
      <c r="M240" s="14">
        <v>7640000</v>
      </c>
      <c r="N240" s="14">
        <v>13200000</v>
      </c>
      <c r="O240" s="14">
        <v>14100000</v>
      </c>
      <c r="P240" s="14">
        <v>15100000</v>
      </c>
      <c r="Q240" s="14">
        <v>2850000</v>
      </c>
      <c r="R240" s="14">
        <v>5120000</v>
      </c>
      <c r="S240" s="14">
        <v>4490000</v>
      </c>
      <c r="T240" s="12" t="s">
        <v>154</v>
      </c>
      <c r="U240" s="14">
        <v>22700000</v>
      </c>
      <c r="V240" s="14">
        <v>8070000</v>
      </c>
      <c r="W240" s="14">
        <v>14100000</v>
      </c>
      <c r="X240" s="14">
        <v>4850000</v>
      </c>
      <c r="Y240" s="12" t="s">
        <v>155</v>
      </c>
      <c r="Z240" s="12">
        <f>1/0.34</f>
        <v>2.9411764705882351</v>
      </c>
      <c r="AB240" s="12">
        <v>61936</v>
      </c>
    </row>
    <row r="241" spans="1:28" x14ac:dyDescent="0.3">
      <c r="A241" s="12" t="s">
        <v>1284</v>
      </c>
      <c r="B241" s="12" t="s">
        <v>908</v>
      </c>
      <c r="C241" s="12">
        <v>113.21</v>
      </c>
      <c r="D241" s="12">
        <v>5</v>
      </c>
      <c r="E241" s="12">
        <v>9</v>
      </c>
      <c r="F241" s="12">
        <v>9</v>
      </c>
      <c r="H241" s="14">
        <v>31600000</v>
      </c>
      <c r="I241" s="14">
        <v>26900000</v>
      </c>
      <c r="J241" s="14">
        <v>28800000</v>
      </c>
      <c r="K241" s="14">
        <v>7490000</v>
      </c>
      <c r="L241" s="14">
        <v>9370000</v>
      </c>
      <c r="M241" s="14">
        <v>10200000</v>
      </c>
      <c r="N241" s="14">
        <v>19400000</v>
      </c>
      <c r="O241" s="14">
        <v>16000000</v>
      </c>
      <c r="P241" s="14">
        <v>17000000</v>
      </c>
      <c r="Q241" s="14">
        <v>4680000</v>
      </c>
      <c r="R241" s="14">
        <v>5870000</v>
      </c>
      <c r="S241" s="14">
        <v>7190000</v>
      </c>
      <c r="T241" s="12" t="s">
        <v>456</v>
      </c>
      <c r="U241" s="14">
        <v>29100000</v>
      </c>
      <c r="V241" s="14">
        <v>9020000</v>
      </c>
      <c r="W241" s="14">
        <v>17500000</v>
      </c>
      <c r="X241" s="14">
        <v>5910000</v>
      </c>
      <c r="Y241" s="12" t="s">
        <v>155</v>
      </c>
      <c r="Z241" s="12">
        <f>1/0.34</f>
        <v>2.9411764705882351</v>
      </c>
      <c r="AB241" s="12">
        <v>274221</v>
      </c>
    </row>
    <row r="242" spans="1:28" x14ac:dyDescent="0.3">
      <c r="A242" s="12" t="s">
        <v>1306</v>
      </c>
      <c r="B242" s="12" t="s">
        <v>4475</v>
      </c>
      <c r="C242" s="12">
        <v>112.55</v>
      </c>
      <c r="D242" s="12">
        <v>15</v>
      </c>
      <c r="E242" s="12">
        <v>2</v>
      </c>
      <c r="F242" s="12">
        <v>2</v>
      </c>
      <c r="H242" s="14">
        <v>3520000</v>
      </c>
      <c r="I242" s="14">
        <v>2990000</v>
      </c>
      <c r="J242" s="14">
        <v>2600000</v>
      </c>
      <c r="K242" s="14">
        <v>928000</v>
      </c>
      <c r="L242" s="14">
        <v>886000</v>
      </c>
      <c r="M242" s="14">
        <v>1010000</v>
      </c>
      <c r="N242" s="14">
        <v>3520000</v>
      </c>
      <c r="O242" s="14">
        <v>2990000</v>
      </c>
      <c r="P242" s="14">
        <v>2600000</v>
      </c>
      <c r="Q242" s="14">
        <v>928000</v>
      </c>
      <c r="R242" s="14">
        <v>886000</v>
      </c>
      <c r="S242" s="14">
        <v>1010000</v>
      </c>
      <c r="T242" s="12" t="s">
        <v>457</v>
      </c>
      <c r="U242" s="14">
        <v>3040000</v>
      </c>
      <c r="V242" s="14">
        <v>940000</v>
      </c>
      <c r="W242" s="14">
        <v>3040000</v>
      </c>
      <c r="X242" s="14">
        <v>940000</v>
      </c>
      <c r="Y242" s="12" t="s">
        <v>103</v>
      </c>
      <c r="Z242" s="12">
        <f>1/0.31</f>
        <v>3.2258064516129035</v>
      </c>
      <c r="AB242" s="12">
        <v>26201</v>
      </c>
    </row>
    <row r="243" spans="1:28" x14ac:dyDescent="0.3">
      <c r="A243" s="12" t="s">
        <v>1196</v>
      </c>
      <c r="B243" s="12" t="s">
        <v>827</v>
      </c>
      <c r="C243" s="12">
        <v>72.3</v>
      </c>
      <c r="D243" s="12">
        <v>16</v>
      </c>
      <c r="E243" s="12">
        <v>8</v>
      </c>
      <c r="F243" s="12">
        <v>8</v>
      </c>
      <c r="H243" s="14">
        <v>27400000</v>
      </c>
      <c r="I243" s="14">
        <v>24100000</v>
      </c>
      <c r="J243" s="14">
        <v>26300000</v>
      </c>
      <c r="K243" s="14">
        <v>12500000</v>
      </c>
      <c r="L243" s="14">
        <v>10900000</v>
      </c>
      <c r="M243" s="14">
        <v>11700000</v>
      </c>
      <c r="N243" s="14">
        <v>19100000</v>
      </c>
      <c r="O243" s="14">
        <v>18300000</v>
      </c>
      <c r="P243" s="14">
        <v>18600000</v>
      </c>
      <c r="Q243" s="14">
        <v>10000000</v>
      </c>
      <c r="R243" s="14">
        <v>8230000</v>
      </c>
      <c r="S243" s="14">
        <v>8210000</v>
      </c>
      <c r="T243" s="12" t="s">
        <v>573</v>
      </c>
      <c r="U243" s="14">
        <v>25900000</v>
      </c>
      <c r="V243" s="14">
        <v>12000000</v>
      </c>
      <c r="W243" s="14">
        <v>18700000</v>
      </c>
      <c r="X243" s="14">
        <v>8820000</v>
      </c>
      <c r="Y243" s="12" t="s">
        <v>567</v>
      </c>
      <c r="Z243" s="12">
        <f>1/0.47</f>
        <v>2.1276595744680851</v>
      </c>
      <c r="AB243" s="12">
        <v>85731</v>
      </c>
    </row>
    <row r="244" spans="1:28" x14ac:dyDescent="0.3">
      <c r="A244" s="12" t="s">
        <v>1278</v>
      </c>
      <c r="B244" s="12" t="s">
        <v>900</v>
      </c>
      <c r="C244" s="12">
        <v>134.22999999999999</v>
      </c>
      <c r="D244" s="12">
        <v>33</v>
      </c>
      <c r="E244" s="12">
        <v>2</v>
      </c>
      <c r="F244" s="12">
        <v>2</v>
      </c>
      <c r="H244" s="14">
        <v>15000000</v>
      </c>
      <c r="I244" s="14">
        <v>8720000</v>
      </c>
      <c r="J244" s="14">
        <v>12100000</v>
      </c>
      <c r="K244" s="14">
        <v>5140000</v>
      </c>
      <c r="L244" s="14">
        <v>3400000</v>
      </c>
      <c r="M244" s="14">
        <v>4010000</v>
      </c>
      <c r="N244" s="14">
        <v>15000000</v>
      </c>
      <c r="O244" s="14">
        <v>8720000</v>
      </c>
      <c r="P244" s="14">
        <v>12100000</v>
      </c>
      <c r="Q244" s="14">
        <v>5140000</v>
      </c>
      <c r="R244" s="14">
        <v>3400000</v>
      </c>
      <c r="S244" s="14">
        <v>4010000</v>
      </c>
      <c r="T244" s="12" t="s">
        <v>388</v>
      </c>
      <c r="U244" s="14">
        <v>12000000</v>
      </c>
      <c r="V244" s="14">
        <v>4190000</v>
      </c>
      <c r="W244" s="14">
        <v>12000000</v>
      </c>
      <c r="X244" s="14">
        <v>4190000</v>
      </c>
      <c r="Y244" s="12" t="s">
        <v>382</v>
      </c>
      <c r="Z244" s="12">
        <f>1/0.35</f>
        <v>2.8571428571428572</v>
      </c>
      <c r="AB244" s="12">
        <v>11046</v>
      </c>
    </row>
    <row r="245" spans="1:28" x14ac:dyDescent="0.3">
      <c r="A245" s="12" t="s">
        <v>1232</v>
      </c>
      <c r="B245" s="12" t="s">
        <v>860</v>
      </c>
      <c r="C245" s="12">
        <v>33.43</v>
      </c>
      <c r="D245" s="12">
        <v>8</v>
      </c>
      <c r="E245" s="12">
        <v>2</v>
      </c>
      <c r="F245" s="12">
        <v>2</v>
      </c>
      <c r="H245" s="14">
        <v>4900000</v>
      </c>
      <c r="I245" s="14">
        <v>4060000</v>
      </c>
      <c r="J245" s="14">
        <v>4870000</v>
      </c>
      <c r="K245" s="14">
        <v>1710000</v>
      </c>
      <c r="L245" s="14">
        <v>1930000</v>
      </c>
      <c r="M245" s="14">
        <v>1990000</v>
      </c>
      <c r="N245" s="14">
        <v>4900000</v>
      </c>
      <c r="O245" s="14">
        <v>4060000</v>
      </c>
      <c r="P245" s="14">
        <v>4870000</v>
      </c>
      <c r="Q245" s="14">
        <v>1710000</v>
      </c>
      <c r="R245" s="14">
        <v>1930000</v>
      </c>
      <c r="S245" s="14">
        <v>1990000</v>
      </c>
      <c r="T245" s="12" t="s">
        <v>609</v>
      </c>
      <c r="U245" s="14">
        <v>4610000</v>
      </c>
      <c r="V245" s="14">
        <v>1880000</v>
      </c>
      <c r="W245" s="14">
        <v>4610000</v>
      </c>
      <c r="X245" s="14">
        <v>1880000</v>
      </c>
      <c r="Y245" s="12" t="s">
        <v>413</v>
      </c>
      <c r="Z245" s="12">
        <f>1/0.41</f>
        <v>2.4390243902439024</v>
      </c>
      <c r="AB245" s="12">
        <v>43009</v>
      </c>
    </row>
    <row r="246" spans="1:28" x14ac:dyDescent="0.3">
      <c r="A246" s="12" t="s">
        <v>1243</v>
      </c>
      <c r="B246" s="12" t="s">
        <v>870</v>
      </c>
      <c r="C246" s="12">
        <v>120.34</v>
      </c>
      <c r="D246" s="12">
        <v>46</v>
      </c>
      <c r="E246" s="12">
        <v>13</v>
      </c>
      <c r="F246" s="12">
        <v>13</v>
      </c>
      <c r="G246" s="12" t="s">
        <v>89</v>
      </c>
      <c r="H246" s="14">
        <v>157000000</v>
      </c>
      <c r="I246" s="14">
        <v>149000000</v>
      </c>
      <c r="J246" s="14">
        <v>153000000</v>
      </c>
      <c r="K246" s="14">
        <v>61600000</v>
      </c>
      <c r="L246" s="14">
        <v>53700000</v>
      </c>
      <c r="M246" s="14">
        <v>60900000</v>
      </c>
      <c r="N246" s="14">
        <v>72300000</v>
      </c>
      <c r="O246" s="14">
        <v>71600000</v>
      </c>
      <c r="P246" s="14">
        <v>74400000</v>
      </c>
      <c r="Q246" s="14">
        <v>28100000</v>
      </c>
      <c r="R246" s="14">
        <v>23100000</v>
      </c>
      <c r="S246" s="14">
        <v>29800000</v>
      </c>
      <c r="T246" s="12" t="s">
        <v>431</v>
      </c>
      <c r="U246" s="14">
        <v>153000000</v>
      </c>
      <c r="V246" s="14">
        <v>60700000</v>
      </c>
      <c r="W246" s="14">
        <v>72800000</v>
      </c>
      <c r="X246" s="14">
        <v>28300000</v>
      </c>
      <c r="Y246" s="12" t="s">
        <v>432</v>
      </c>
      <c r="Z246" s="12">
        <f>1/0.39</f>
        <v>2.5641025641025639</v>
      </c>
      <c r="AB246" s="12">
        <v>43097</v>
      </c>
    </row>
    <row r="247" spans="1:28" x14ac:dyDescent="0.3">
      <c r="A247" s="12" t="s">
        <v>1267</v>
      </c>
      <c r="B247" s="12" t="s">
        <v>890</v>
      </c>
      <c r="C247" s="12">
        <v>128.15</v>
      </c>
      <c r="D247" s="12">
        <v>8</v>
      </c>
      <c r="E247" s="12">
        <v>3</v>
      </c>
      <c r="F247" s="12">
        <v>3</v>
      </c>
      <c r="G247" s="12" t="s">
        <v>56</v>
      </c>
      <c r="H247" s="14">
        <v>6540000</v>
      </c>
      <c r="I247" s="14">
        <v>5920000</v>
      </c>
      <c r="J247" s="14">
        <v>5680000</v>
      </c>
      <c r="K247" s="14">
        <v>2180000</v>
      </c>
      <c r="L247" s="14">
        <v>2210000</v>
      </c>
      <c r="M247" s="14">
        <v>2130000</v>
      </c>
      <c r="N247" s="14">
        <v>6540000</v>
      </c>
      <c r="O247" s="14">
        <v>5920000</v>
      </c>
      <c r="P247" s="14">
        <v>5680000</v>
      </c>
      <c r="Q247" s="14">
        <v>2180000</v>
      </c>
      <c r="R247" s="14">
        <v>2210000</v>
      </c>
      <c r="S247" s="14">
        <v>2130000</v>
      </c>
      <c r="T247" s="12" t="s">
        <v>404</v>
      </c>
      <c r="U247" s="14">
        <v>6050000</v>
      </c>
      <c r="V247" s="14">
        <v>2170000</v>
      </c>
      <c r="W247" s="14">
        <v>6050000</v>
      </c>
      <c r="X247" s="14">
        <v>2170000</v>
      </c>
      <c r="Y247" s="12" t="s">
        <v>344</v>
      </c>
      <c r="Z247" s="12">
        <f>1/0.36</f>
        <v>2.7777777777777777</v>
      </c>
      <c r="AB247" s="12">
        <v>60546</v>
      </c>
    </row>
    <row r="248" spans="1:28" x14ac:dyDescent="0.3">
      <c r="A248" s="12" t="s">
        <v>1344</v>
      </c>
      <c r="B248" s="12" t="s">
        <v>964</v>
      </c>
      <c r="C248" s="12">
        <v>200</v>
      </c>
      <c r="D248" s="12">
        <v>20</v>
      </c>
      <c r="E248" s="12">
        <v>2</v>
      </c>
      <c r="F248" s="12">
        <v>2</v>
      </c>
      <c r="G248" s="12" t="s">
        <v>56</v>
      </c>
      <c r="H248" s="14">
        <v>14400000</v>
      </c>
      <c r="I248" s="14">
        <v>12300000</v>
      </c>
      <c r="J248" s="14">
        <v>15600000</v>
      </c>
      <c r="K248" s="14">
        <v>3200000</v>
      </c>
      <c r="L248" s="14">
        <v>3610000</v>
      </c>
      <c r="M248" s="14">
        <v>3630000</v>
      </c>
      <c r="N248" s="14">
        <v>14400000</v>
      </c>
      <c r="O248" s="14">
        <v>12300000</v>
      </c>
      <c r="P248" s="14">
        <v>15600000</v>
      </c>
      <c r="Q248" s="14">
        <v>3200000</v>
      </c>
      <c r="R248" s="14">
        <v>3610000</v>
      </c>
      <c r="S248" s="14">
        <v>3630000</v>
      </c>
      <c r="T248" s="12" t="s">
        <v>271</v>
      </c>
      <c r="U248" s="14">
        <v>14100000</v>
      </c>
      <c r="V248" s="14">
        <v>3550000</v>
      </c>
      <c r="W248" s="14">
        <v>14100000</v>
      </c>
      <c r="X248" s="14">
        <v>3550000</v>
      </c>
      <c r="Y248" s="12" t="s">
        <v>71</v>
      </c>
      <c r="Z248" s="12">
        <f>1/0.25</f>
        <v>4</v>
      </c>
      <c r="AB248" s="12">
        <v>22031</v>
      </c>
    </row>
    <row r="249" spans="1:28" x14ac:dyDescent="0.3">
      <c r="A249" s="12" t="s">
        <v>1405</v>
      </c>
      <c r="B249" s="12" t="s">
        <v>1016</v>
      </c>
      <c r="C249" s="12">
        <v>200</v>
      </c>
      <c r="D249" s="12">
        <v>28</v>
      </c>
      <c r="E249" s="12">
        <v>3</v>
      </c>
      <c r="F249" s="12">
        <v>3</v>
      </c>
      <c r="H249" s="14">
        <v>63200000</v>
      </c>
      <c r="I249" s="14">
        <v>58600000</v>
      </c>
      <c r="J249" s="14">
        <v>67600000</v>
      </c>
      <c r="K249" s="14">
        <v>1580000</v>
      </c>
      <c r="L249" s="14">
        <v>1590000</v>
      </c>
      <c r="M249" s="14">
        <v>1740000</v>
      </c>
      <c r="N249" s="14">
        <v>63200000</v>
      </c>
      <c r="O249" s="14">
        <v>58600000</v>
      </c>
      <c r="P249" s="14">
        <v>67600000</v>
      </c>
      <c r="Q249" s="14">
        <v>1580000</v>
      </c>
      <c r="R249" s="14">
        <v>1590000</v>
      </c>
      <c r="S249" s="14">
        <v>1740000</v>
      </c>
      <c r="T249" s="12" t="s">
        <v>304</v>
      </c>
      <c r="U249" s="14">
        <v>63100000</v>
      </c>
      <c r="V249" s="14">
        <v>1630000</v>
      </c>
      <c r="W249" s="14">
        <v>63100000</v>
      </c>
      <c r="X249" s="14">
        <v>1630000</v>
      </c>
      <c r="Y249" s="12" t="s">
        <v>131</v>
      </c>
      <c r="Z249" s="12">
        <f>1/0.03</f>
        <v>33.333333333333336</v>
      </c>
      <c r="AB249" s="12">
        <v>10963</v>
      </c>
    </row>
    <row r="250" spans="1:28" x14ac:dyDescent="0.3">
      <c r="A250" s="12" t="s">
        <v>1019</v>
      </c>
      <c r="B250" s="12" t="s">
        <v>720</v>
      </c>
      <c r="C250" s="12">
        <v>200</v>
      </c>
      <c r="D250" s="12">
        <v>29</v>
      </c>
      <c r="E250" s="12">
        <v>3</v>
      </c>
      <c r="F250" s="12">
        <v>3</v>
      </c>
      <c r="G250" s="12" t="s">
        <v>56</v>
      </c>
      <c r="H250" s="14">
        <v>12700000</v>
      </c>
      <c r="I250" s="14">
        <v>13700000</v>
      </c>
      <c r="J250" s="14">
        <v>12800000</v>
      </c>
      <c r="K250" s="14">
        <v>385000000</v>
      </c>
      <c r="L250" s="14">
        <v>358000000</v>
      </c>
      <c r="M250" s="14">
        <v>399000000</v>
      </c>
      <c r="N250" s="14">
        <v>12700000</v>
      </c>
      <c r="O250" s="14">
        <v>13700000</v>
      </c>
      <c r="P250" s="14">
        <v>12800000</v>
      </c>
      <c r="Q250" s="14">
        <v>385000000</v>
      </c>
      <c r="R250" s="14">
        <v>358000000</v>
      </c>
      <c r="S250" s="14">
        <v>399000000</v>
      </c>
      <c r="T250" s="12" t="s">
        <v>216</v>
      </c>
      <c r="U250" s="14">
        <v>13100000</v>
      </c>
      <c r="V250" s="14">
        <v>381000000</v>
      </c>
      <c r="W250" s="14">
        <v>13100000</v>
      </c>
      <c r="X250" s="14">
        <v>381000000</v>
      </c>
      <c r="Y250" s="12" t="s">
        <v>217</v>
      </c>
      <c r="Z250" s="12">
        <f>1/29.12</f>
        <v>3.4340659340659337E-2</v>
      </c>
      <c r="AB250" s="12">
        <v>13952</v>
      </c>
    </row>
    <row r="251" spans="1:28" x14ac:dyDescent="0.3">
      <c r="A251" s="12" t="s">
        <v>1206</v>
      </c>
      <c r="B251" s="12" t="s">
        <v>833</v>
      </c>
      <c r="C251" s="12">
        <v>97.22</v>
      </c>
      <c r="D251" s="12">
        <v>6</v>
      </c>
      <c r="E251" s="12">
        <v>4</v>
      </c>
      <c r="F251" s="12">
        <v>4</v>
      </c>
      <c r="G251" s="12" t="s">
        <v>35</v>
      </c>
      <c r="H251" s="14">
        <v>3060000</v>
      </c>
      <c r="I251" s="14">
        <v>3930000</v>
      </c>
      <c r="J251" s="14">
        <v>4530000</v>
      </c>
      <c r="K251" s="14">
        <v>2290000</v>
      </c>
      <c r="L251" s="14">
        <v>1460000</v>
      </c>
      <c r="M251" s="14">
        <v>603000</v>
      </c>
      <c r="N251" s="14">
        <v>2920000</v>
      </c>
      <c r="O251" s="14">
        <v>3520000</v>
      </c>
      <c r="P251" s="14">
        <v>4190000</v>
      </c>
      <c r="Q251" s="14">
        <v>2200000</v>
      </c>
      <c r="R251" s="14">
        <v>1370000</v>
      </c>
      <c r="S251" s="14">
        <v>486000</v>
      </c>
      <c r="T251" s="12" t="s">
        <v>500</v>
      </c>
      <c r="U251" s="14">
        <v>3840000</v>
      </c>
      <c r="V251" s="14">
        <v>1680000</v>
      </c>
      <c r="W251" s="14">
        <v>3540000</v>
      </c>
      <c r="X251" s="14">
        <v>1580000</v>
      </c>
      <c r="Y251" s="12" t="s">
        <v>436</v>
      </c>
      <c r="Z251" s="12">
        <f>1/0.45</f>
        <v>2.2222222222222223</v>
      </c>
      <c r="AB251" s="12">
        <v>139878</v>
      </c>
    </row>
    <row r="252" spans="1:28" x14ac:dyDescent="0.3">
      <c r="A252" s="12" t="s">
        <v>1290</v>
      </c>
      <c r="B252" s="12" t="s">
        <v>913</v>
      </c>
      <c r="C252" s="12">
        <v>146.54</v>
      </c>
      <c r="D252" s="12">
        <v>32</v>
      </c>
      <c r="E252" s="12">
        <v>25</v>
      </c>
      <c r="F252" s="12">
        <v>25</v>
      </c>
      <c r="G252" s="12" t="s">
        <v>40</v>
      </c>
      <c r="H252" s="14">
        <v>190000000</v>
      </c>
      <c r="I252" s="14">
        <v>167000000</v>
      </c>
      <c r="J252" s="14">
        <v>184000000</v>
      </c>
      <c r="K252" s="14">
        <v>60000000</v>
      </c>
      <c r="L252" s="14">
        <v>53500000</v>
      </c>
      <c r="M252" s="14">
        <v>60200000</v>
      </c>
      <c r="N252" s="14">
        <v>48000000</v>
      </c>
      <c r="O252" s="14">
        <v>40500000</v>
      </c>
      <c r="P252" s="14">
        <v>42700000</v>
      </c>
      <c r="Q252" s="14">
        <v>13700000</v>
      </c>
      <c r="R252" s="14">
        <v>14600000</v>
      </c>
      <c r="S252" s="14">
        <v>15400000</v>
      </c>
      <c r="T252" s="12" t="s">
        <v>361</v>
      </c>
      <c r="U252" s="14">
        <v>181000000</v>
      </c>
      <c r="V252" s="14">
        <v>58700000</v>
      </c>
      <c r="W252" s="14">
        <v>43700000</v>
      </c>
      <c r="X252" s="14">
        <v>14500000</v>
      </c>
      <c r="Y252" s="12" t="s">
        <v>306</v>
      </c>
      <c r="Z252" s="12">
        <f>1/0.33</f>
        <v>3.0303030303030303</v>
      </c>
      <c r="AB252" s="12">
        <v>116717</v>
      </c>
    </row>
    <row r="253" spans="1:28" x14ac:dyDescent="0.3">
      <c r="A253" s="12" t="s">
        <v>1170</v>
      </c>
      <c r="B253" s="12" t="s">
        <v>802</v>
      </c>
      <c r="C253" s="12">
        <v>80.78</v>
      </c>
      <c r="D253" s="12">
        <v>13</v>
      </c>
      <c r="E253" s="12">
        <v>6</v>
      </c>
      <c r="F253" s="12">
        <v>6</v>
      </c>
      <c r="G253" s="12" t="s">
        <v>26</v>
      </c>
      <c r="H253" s="14">
        <v>5210000</v>
      </c>
      <c r="I253" s="14">
        <v>4200000</v>
      </c>
      <c r="J253" s="14">
        <v>4340000</v>
      </c>
      <c r="K253" s="14">
        <v>11400000</v>
      </c>
      <c r="L253" s="14">
        <v>7670000</v>
      </c>
      <c r="M253" s="14">
        <v>11600000</v>
      </c>
      <c r="N253" s="14">
        <v>3750000</v>
      </c>
      <c r="O253" s="14">
        <v>3090000</v>
      </c>
      <c r="P253" s="14">
        <v>3110000</v>
      </c>
      <c r="Q253" s="14">
        <v>8590000</v>
      </c>
      <c r="R253" s="14">
        <v>4940000</v>
      </c>
      <c r="S253" s="14">
        <v>8590000</v>
      </c>
      <c r="T253" s="12" t="s">
        <v>547</v>
      </c>
      <c r="U253" s="14">
        <v>4580000</v>
      </c>
      <c r="V253" s="14">
        <v>10200000</v>
      </c>
      <c r="W253" s="14">
        <v>3320000</v>
      </c>
      <c r="X253" s="14">
        <v>7370000</v>
      </c>
      <c r="Y253" s="12" t="s">
        <v>548</v>
      </c>
      <c r="Z253" s="12">
        <f>1/2.22</f>
        <v>0.4504504504504504</v>
      </c>
      <c r="AB253" s="12">
        <v>101431</v>
      </c>
    </row>
    <row r="254" spans="1:28" x14ac:dyDescent="0.3">
      <c r="A254" s="12" t="s">
        <v>1241</v>
      </c>
      <c r="B254" s="12" t="s">
        <v>871</v>
      </c>
      <c r="C254" s="12">
        <v>107.9</v>
      </c>
      <c r="D254" s="12">
        <v>22</v>
      </c>
      <c r="E254" s="12">
        <v>34</v>
      </c>
      <c r="F254" s="12">
        <v>34</v>
      </c>
      <c r="G254" s="12" t="s">
        <v>26</v>
      </c>
      <c r="H254" s="14">
        <v>179000000</v>
      </c>
      <c r="I254" s="14">
        <v>181000000</v>
      </c>
      <c r="J254" s="14">
        <v>181000000</v>
      </c>
      <c r="K254" s="14">
        <v>72400000</v>
      </c>
      <c r="L254" s="14">
        <v>70200000</v>
      </c>
      <c r="M254" s="14">
        <v>68600000</v>
      </c>
      <c r="N254" s="14">
        <v>27900000</v>
      </c>
      <c r="O254" s="14">
        <v>33900000</v>
      </c>
      <c r="P254" s="14">
        <v>30400000</v>
      </c>
      <c r="Q254" s="14">
        <v>12700000</v>
      </c>
      <c r="R254" s="14">
        <v>13000000</v>
      </c>
      <c r="S254" s="14">
        <v>10600000</v>
      </c>
      <c r="T254" s="12" t="s">
        <v>466</v>
      </c>
      <c r="U254" s="14">
        <v>183000000</v>
      </c>
      <c r="V254" s="14">
        <v>70500000</v>
      </c>
      <c r="W254" s="14">
        <v>30700000</v>
      </c>
      <c r="X254" s="14">
        <v>12100000</v>
      </c>
      <c r="Y254" s="12" t="s">
        <v>432</v>
      </c>
      <c r="Z254" s="12">
        <f>1/0.39</f>
        <v>2.5641025641025639</v>
      </c>
      <c r="AB254" s="12">
        <v>233322</v>
      </c>
    </row>
    <row r="255" spans="1:28" x14ac:dyDescent="0.3">
      <c r="A255" s="12" t="s">
        <v>1147</v>
      </c>
      <c r="B255" s="12" t="s">
        <v>781</v>
      </c>
      <c r="C255" s="12">
        <v>60.13</v>
      </c>
      <c r="D255" s="12">
        <v>3</v>
      </c>
      <c r="E255" s="12">
        <v>2</v>
      </c>
      <c r="F255" s="12">
        <v>2</v>
      </c>
      <c r="H255" s="14">
        <v>1150000</v>
      </c>
      <c r="I255" s="14">
        <v>532000</v>
      </c>
      <c r="J255" s="14">
        <v>615000</v>
      </c>
      <c r="K255" s="14">
        <v>2400000</v>
      </c>
      <c r="L255" s="14">
        <v>1820000</v>
      </c>
      <c r="M255" s="14">
        <v>1720000</v>
      </c>
      <c r="N255" s="14">
        <v>1150000</v>
      </c>
      <c r="O255" s="14">
        <v>532000</v>
      </c>
      <c r="P255" s="14">
        <v>615000</v>
      </c>
      <c r="Q255" s="14">
        <v>2400000</v>
      </c>
      <c r="R255" s="14">
        <v>1820000</v>
      </c>
      <c r="S255" s="14">
        <v>1720000</v>
      </c>
      <c r="T255" s="12" t="s">
        <v>598</v>
      </c>
      <c r="U255" s="14">
        <v>766000</v>
      </c>
      <c r="V255" s="14">
        <v>1980000</v>
      </c>
      <c r="W255" s="14">
        <v>766000</v>
      </c>
      <c r="X255" s="14">
        <v>1980000</v>
      </c>
      <c r="Y255" s="12" t="s">
        <v>599</v>
      </c>
      <c r="Z255" s="12">
        <f>1/2.58</f>
        <v>0.38759689922480617</v>
      </c>
      <c r="AB255" s="12">
        <v>121646</v>
      </c>
    </row>
    <row r="256" spans="1:28" x14ac:dyDescent="0.3">
      <c r="A256" s="12" t="s">
        <v>1391</v>
      </c>
      <c r="B256" s="12" t="s">
        <v>1003</v>
      </c>
      <c r="C256" s="12">
        <v>200</v>
      </c>
      <c r="D256" s="12">
        <v>30</v>
      </c>
      <c r="E256" s="12">
        <v>6</v>
      </c>
      <c r="F256" s="12">
        <v>6</v>
      </c>
      <c r="G256" s="12" t="s">
        <v>26</v>
      </c>
      <c r="H256" s="14">
        <v>181000000</v>
      </c>
      <c r="I256" s="14">
        <v>148000000</v>
      </c>
      <c r="J256" s="14">
        <v>166000000</v>
      </c>
      <c r="K256" s="14">
        <v>19200000</v>
      </c>
      <c r="L256" s="14">
        <v>16500000</v>
      </c>
      <c r="M256" s="14">
        <v>20000000</v>
      </c>
      <c r="N256" s="14">
        <v>123000000</v>
      </c>
      <c r="O256" s="14">
        <v>104000000</v>
      </c>
      <c r="P256" s="14">
        <v>110000000</v>
      </c>
      <c r="Q256" s="14">
        <v>12500000</v>
      </c>
      <c r="R256" s="14">
        <v>10600000</v>
      </c>
      <c r="S256" s="14">
        <v>13700000</v>
      </c>
      <c r="T256" s="12" t="s">
        <v>120</v>
      </c>
      <c r="U256" s="14">
        <v>165000000</v>
      </c>
      <c r="V256" s="14">
        <v>18600000</v>
      </c>
      <c r="W256" s="14">
        <v>112000000</v>
      </c>
      <c r="X256" s="14">
        <v>12300000</v>
      </c>
      <c r="Y256" s="12" t="s">
        <v>121</v>
      </c>
      <c r="Z256" s="12">
        <f>1/0.11</f>
        <v>9.0909090909090917</v>
      </c>
      <c r="AB256" s="12">
        <v>28468</v>
      </c>
    </row>
    <row r="257" spans="1:28" x14ac:dyDescent="0.3">
      <c r="A257" s="12" t="s">
        <v>1045</v>
      </c>
      <c r="B257" s="12" t="s">
        <v>4455</v>
      </c>
      <c r="C257" s="12">
        <v>200</v>
      </c>
      <c r="D257" s="12">
        <v>3</v>
      </c>
      <c r="E257" s="12">
        <v>4</v>
      </c>
      <c r="F257" s="12">
        <v>4</v>
      </c>
      <c r="G257" s="12" t="s">
        <v>26</v>
      </c>
      <c r="H257" s="14">
        <v>836000</v>
      </c>
      <c r="I257" s="14">
        <v>965000</v>
      </c>
      <c r="J257" s="14">
        <v>838000</v>
      </c>
      <c r="K257" s="14">
        <v>4570000</v>
      </c>
      <c r="L257" s="14">
        <v>4590000</v>
      </c>
      <c r="M257" s="14">
        <v>4630000</v>
      </c>
      <c r="N257" s="14">
        <v>755000</v>
      </c>
      <c r="O257" s="14">
        <v>899000</v>
      </c>
      <c r="P257" s="14">
        <v>780000</v>
      </c>
      <c r="Q257" s="14">
        <v>4360000</v>
      </c>
      <c r="R257" s="14">
        <v>4390000</v>
      </c>
      <c r="S257" s="14">
        <v>4420000</v>
      </c>
      <c r="T257" s="12" t="s">
        <v>138</v>
      </c>
      <c r="U257" s="14">
        <v>880000</v>
      </c>
      <c r="V257" s="14">
        <v>4600000</v>
      </c>
      <c r="W257" s="14">
        <v>811000</v>
      </c>
      <c r="X257" s="14">
        <v>4390000</v>
      </c>
      <c r="Y257" s="12" t="s">
        <v>139</v>
      </c>
      <c r="Z257" s="12">
        <f>1/5.41</f>
        <v>0.18484288354898337</v>
      </c>
      <c r="AB257" s="12">
        <v>244544</v>
      </c>
    </row>
    <row r="258" spans="1:28" x14ac:dyDescent="0.3">
      <c r="A258" s="12" t="s">
        <v>1034</v>
      </c>
      <c r="B258" s="12" t="s">
        <v>679</v>
      </c>
      <c r="C258" s="12">
        <v>200</v>
      </c>
      <c r="D258" s="12">
        <v>9</v>
      </c>
      <c r="E258" s="12">
        <v>3</v>
      </c>
      <c r="F258" s="12">
        <v>3</v>
      </c>
      <c r="H258" s="14">
        <v>727000</v>
      </c>
      <c r="I258" s="14">
        <v>435000</v>
      </c>
      <c r="J258" s="14">
        <v>734000</v>
      </c>
      <c r="K258" s="14">
        <v>4370000</v>
      </c>
      <c r="L258" s="14">
        <v>4480000</v>
      </c>
      <c r="M258" s="14">
        <v>4500000</v>
      </c>
      <c r="N258" s="14">
        <v>727000</v>
      </c>
      <c r="O258" s="14">
        <v>435000</v>
      </c>
      <c r="P258" s="14">
        <v>734000</v>
      </c>
      <c r="Q258" s="14">
        <v>4370000</v>
      </c>
      <c r="R258" s="14">
        <v>4480000</v>
      </c>
      <c r="S258" s="14">
        <v>4500000</v>
      </c>
      <c r="T258" s="12" t="s">
        <v>249</v>
      </c>
      <c r="U258" s="14">
        <v>632000</v>
      </c>
      <c r="V258" s="14">
        <v>4450000</v>
      </c>
      <c r="W258" s="14">
        <v>632000</v>
      </c>
      <c r="X258" s="14">
        <v>4450000</v>
      </c>
      <c r="Y258" s="12" t="s">
        <v>250</v>
      </c>
      <c r="Z258" s="12">
        <f>1/7.04</f>
        <v>0.14204545454545456</v>
      </c>
      <c r="AB258" s="12">
        <v>57714</v>
      </c>
    </row>
    <row r="259" spans="1:28" x14ac:dyDescent="0.3">
      <c r="A259" s="12" t="s">
        <v>1368</v>
      </c>
      <c r="B259" s="12" t="s">
        <v>984</v>
      </c>
      <c r="C259" s="12">
        <v>200</v>
      </c>
      <c r="D259" s="12">
        <v>7</v>
      </c>
      <c r="E259" s="12">
        <v>8</v>
      </c>
      <c r="F259" s="12">
        <v>8</v>
      </c>
      <c r="G259" s="12" t="s">
        <v>32</v>
      </c>
      <c r="H259" s="14">
        <v>23100000</v>
      </c>
      <c r="I259" s="14">
        <v>22200000</v>
      </c>
      <c r="J259" s="14">
        <v>21100000</v>
      </c>
      <c r="K259" s="14">
        <v>10100000</v>
      </c>
      <c r="L259" s="14">
        <v>6680000</v>
      </c>
      <c r="M259" s="14">
        <v>6920000</v>
      </c>
      <c r="N259" s="14">
        <v>17800000</v>
      </c>
      <c r="O259" s="14">
        <v>17100000</v>
      </c>
      <c r="P259" s="14">
        <v>17500000</v>
      </c>
      <c r="Q259" s="14">
        <v>5090000</v>
      </c>
      <c r="R259" s="14">
        <v>3010000</v>
      </c>
      <c r="S259" s="14">
        <v>2980000</v>
      </c>
      <c r="T259" s="12" t="s">
        <v>109</v>
      </c>
      <c r="U259" s="14">
        <v>22200000</v>
      </c>
      <c r="V259" s="14">
        <v>7960000</v>
      </c>
      <c r="W259" s="14">
        <v>17500000</v>
      </c>
      <c r="X259" s="14">
        <v>3690000</v>
      </c>
      <c r="Y259" s="12" t="s">
        <v>110</v>
      </c>
      <c r="Z259" s="12">
        <f>1/0.21</f>
        <v>4.7619047619047619</v>
      </c>
      <c r="AB259" s="12">
        <v>207122</v>
      </c>
    </row>
    <row r="260" spans="1:28" x14ac:dyDescent="0.3">
      <c r="A260" s="12" t="s">
        <v>1169</v>
      </c>
      <c r="B260" s="12" t="s">
        <v>801</v>
      </c>
      <c r="C260" s="12">
        <v>30.32</v>
      </c>
      <c r="D260" s="12">
        <v>3</v>
      </c>
      <c r="E260" s="12">
        <v>3</v>
      </c>
      <c r="F260" s="12">
        <v>3</v>
      </c>
      <c r="H260" s="14">
        <v>209000</v>
      </c>
      <c r="I260" s="14">
        <v>170000</v>
      </c>
      <c r="J260" s="14">
        <v>135000</v>
      </c>
      <c r="K260" s="14">
        <v>379000</v>
      </c>
      <c r="L260" s="14">
        <v>329000</v>
      </c>
      <c r="M260" s="14">
        <v>440000</v>
      </c>
      <c r="N260" s="14">
        <v>209000</v>
      </c>
      <c r="O260" s="14">
        <v>170000</v>
      </c>
      <c r="P260" s="14">
        <v>135000</v>
      </c>
      <c r="Q260" s="14">
        <v>379000</v>
      </c>
      <c r="R260" s="14">
        <v>329000</v>
      </c>
      <c r="S260" s="14">
        <v>440000</v>
      </c>
      <c r="T260" s="12" t="s">
        <v>612</v>
      </c>
      <c r="U260" s="14">
        <v>171000</v>
      </c>
      <c r="V260" s="14">
        <v>382000</v>
      </c>
      <c r="W260" s="14">
        <v>171000</v>
      </c>
      <c r="X260" s="14">
        <v>382000</v>
      </c>
      <c r="Y260" s="12" t="s">
        <v>613</v>
      </c>
      <c r="Z260" s="12">
        <f>1/2.23</f>
        <v>0.44843049327354262</v>
      </c>
      <c r="AB260" s="12">
        <v>203702</v>
      </c>
    </row>
    <row r="261" spans="1:28" x14ac:dyDescent="0.3">
      <c r="A261" s="12" t="s">
        <v>1293</v>
      </c>
      <c r="B261" s="12" t="s">
        <v>914</v>
      </c>
      <c r="C261" s="12">
        <v>148.75</v>
      </c>
      <c r="D261" s="12">
        <v>10</v>
      </c>
      <c r="E261" s="12">
        <v>9</v>
      </c>
      <c r="F261" s="12">
        <v>3</v>
      </c>
      <c r="G261" s="12" t="s">
        <v>64</v>
      </c>
      <c r="H261" s="14">
        <v>7270000</v>
      </c>
      <c r="I261" s="14">
        <v>6530000</v>
      </c>
      <c r="J261" s="14">
        <v>7350000</v>
      </c>
      <c r="K261" s="14">
        <v>3070000</v>
      </c>
      <c r="L261" s="14">
        <v>2760000</v>
      </c>
      <c r="M261" s="14">
        <v>1110000</v>
      </c>
      <c r="N261" s="14">
        <v>7270000</v>
      </c>
      <c r="O261" s="14">
        <v>6530000</v>
      </c>
      <c r="P261" s="14">
        <v>7350000</v>
      </c>
      <c r="Q261" s="14">
        <v>3070000</v>
      </c>
      <c r="R261" s="14">
        <v>2760000</v>
      </c>
      <c r="S261" s="14">
        <v>1110000</v>
      </c>
      <c r="T261" s="12" t="s">
        <v>359</v>
      </c>
      <c r="U261" s="14">
        <v>7050000</v>
      </c>
      <c r="V261" s="14">
        <v>2310000</v>
      </c>
      <c r="W261" s="14">
        <v>7050000</v>
      </c>
      <c r="X261" s="14">
        <v>2310000</v>
      </c>
      <c r="Y261" s="12" t="s">
        <v>306</v>
      </c>
      <c r="Z261" s="12">
        <f>1/0.33</f>
        <v>3.0303030303030303</v>
      </c>
      <c r="AB261" s="12">
        <v>133068</v>
      </c>
    </row>
    <row r="262" spans="1:28" x14ac:dyDescent="0.3">
      <c r="A262" s="12" t="s">
        <v>1304</v>
      </c>
      <c r="B262" s="12" t="s">
        <v>924</v>
      </c>
      <c r="C262" s="12">
        <v>200</v>
      </c>
      <c r="D262" s="12">
        <v>10</v>
      </c>
      <c r="E262" s="12">
        <v>7</v>
      </c>
      <c r="F262" s="12">
        <v>7</v>
      </c>
      <c r="H262" s="14">
        <v>14900000</v>
      </c>
      <c r="I262" s="14">
        <v>13600000</v>
      </c>
      <c r="J262" s="14">
        <v>17100000</v>
      </c>
      <c r="K262" s="14">
        <v>6370000</v>
      </c>
      <c r="L262" s="14">
        <v>5530000</v>
      </c>
      <c r="M262" s="14">
        <v>5960000</v>
      </c>
      <c r="N262" s="14">
        <v>10200000</v>
      </c>
      <c r="O262" s="14">
        <v>9970000</v>
      </c>
      <c r="P262" s="14">
        <v>10100000</v>
      </c>
      <c r="Q262" s="14">
        <v>3320000</v>
      </c>
      <c r="R262" s="14">
        <v>3080000</v>
      </c>
      <c r="S262" s="14">
        <v>3150000</v>
      </c>
      <c r="T262" s="12" t="s">
        <v>115</v>
      </c>
      <c r="U262" s="14">
        <v>15200000</v>
      </c>
      <c r="V262" s="14">
        <v>5950000</v>
      </c>
      <c r="W262" s="14">
        <v>10100000</v>
      </c>
      <c r="X262" s="14">
        <v>3180000</v>
      </c>
      <c r="Y262" s="12" t="s">
        <v>103</v>
      </c>
      <c r="Z262" s="12">
        <f>1/0.31</f>
        <v>3.2258064516129035</v>
      </c>
      <c r="AB262" s="12">
        <v>136331</v>
      </c>
    </row>
    <row r="263" spans="1:28" x14ac:dyDescent="0.3">
      <c r="A263" s="12" t="s">
        <v>1064</v>
      </c>
      <c r="B263" s="12" t="s">
        <v>700</v>
      </c>
      <c r="C263" s="12">
        <v>200</v>
      </c>
      <c r="D263" s="12">
        <v>34</v>
      </c>
      <c r="E263" s="12">
        <v>10</v>
      </c>
      <c r="F263" s="12">
        <v>10</v>
      </c>
      <c r="G263" s="12" t="s">
        <v>135</v>
      </c>
      <c r="H263" s="14">
        <v>156000000</v>
      </c>
      <c r="I263" s="14">
        <v>131000000</v>
      </c>
      <c r="J263" s="14">
        <v>138000000</v>
      </c>
      <c r="K263" s="14">
        <v>631000000</v>
      </c>
      <c r="L263" s="14">
        <v>626000000</v>
      </c>
      <c r="M263" s="14">
        <v>664000000</v>
      </c>
      <c r="N263" s="14">
        <v>82400000</v>
      </c>
      <c r="O263" s="14">
        <v>69500000</v>
      </c>
      <c r="P263" s="14">
        <v>77400000</v>
      </c>
      <c r="Q263" s="14">
        <v>346000000</v>
      </c>
      <c r="R263" s="14">
        <v>327000000</v>
      </c>
      <c r="S263" s="14">
        <v>334000000</v>
      </c>
      <c r="T263" s="12" t="s">
        <v>158</v>
      </c>
      <c r="U263" s="14">
        <v>142000000</v>
      </c>
      <c r="V263" s="14">
        <v>640000000</v>
      </c>
      <c r="W263" s="14">
        <v>76500000</v>
      </c>
      <c r="X263" s="14">
        <v>336000000</v>
      </c>
      <c r="Y263" s="12" t="s">
        <v>159</v>
      </c>
      <c r="Z263" s="12">
        <f>1/4.39</f>
        <v>0.22779043280182235</v>
      </c>
      <c r="AB263" s="12">
        <v>22591</v>
      </c>
    </row>
    <row r="264" spans="1:28" x14ac:dyDescent="0.3">
      <c r="A264" s="12" t="s">
        <v>1044</v>
      </c>
      <c r="B264" s="12" t="s">
        <v>686</v>
      </c>
      <c r="C264" s="12">
        <v>200</v>
      </c>
      <c r="D264" s="12">
        <v>40</v>
      </c>
      <c r="E264" s="12">
        <v>5</v>
      </c>
      <c r="F264" s="12">
        <v>3</v>
      </c>
      <c r="G264" s="12" t="s">
        <v>26</v>
      </c>
      <c r="H264" s="14">
        <v>8330000</v>
      </c>
      <c r="I264" s="14">
        <v>8380000</v>
      </c>
      <c r="J264" s="14">
        <v>9200000</v>
      </c>
      <c r="K264" s="14">
        <v>50800000</v>
      </c>
      <c r="L264" s="14">
        <v>50900000</v>
      </c>
      <c r="M264" s="14">
        <v>46500000</v>
      </c>
      <c r="N264" s="14">
        <v>6480000</v>
      </c>
      <c r="O264" s="14">
        <v>6720000</v>
      </c>
      <c r="P264" s="14">
        <v>7420000</v>
      </c>
      <c r="Q264" s="14">
        <v>39500000</v>
      </c>
      <c r="R264" s="14">
        <v>39400000</v>
      </c>
      <c r="S264" s="14">
        <v>33500000</v>
      </c>
      <c r="T264" s="12" t="s">
        <v>288</v>
      </c>
      <c r="U264" s="14">
        <v>8640000</v>
      </c>
      <c r="V264" s="14">
        <v>49400000</v>
      </c>
      <c r="W264" s="14">
        <v>6870000</v>
      </c>
      <c r="X264" s="14">
        <v>37500000</v>
      </c>
      <c r="Y264" s="12" t="s">
        <v>289</v>
      </c>
      <c r="Z264" s="12">
        <f>1/5.45</f>
        <v>0.18348623853211007</v>
      </c>
      <c r="AB264" s="12">
        <v>9461</v>
      </c>
    </row>
    <row r="265" spans="1:28" x14ac:dyDescent="0.3">
      <c r="A265" s="12" t="s">
        <v>1070</v>
      </c>
      <c r="B265" s="12" t="s">
        <v>707</v>
      </c>
      <c r="C265" s="12">
        <v>200</v>
      </c>
      <c r="D265" s="12">
        <v>38</v>
      </c>
      <c r="E265" s="12">
        <v>8</v>
      </c>
      <c r="F265" s="12">
        <v>8</v>
      </c>
      <c r="G265" s="12" t="s">
        <v>122</v>
      </c>
      <c r="H265" s="14">
        <v>28300000</v>
      </c>
      <c r="I265" s="14">
        <v>26300000</v>
      </c>
      <c r="J265" s="14">
        <v>27900000</v>
      </c>
      <c r="K265" s="14">
        <v>112000000</v>
      </c>
      <c r="L265" s="14">
        <v>105000000</v>
      </c>
      <c r="M265" s="14">
        <v>104000000</v>
      </c>
      <c r="N265" s="14">
        <v>21800000</v>
      </c>
      <c r="O265" s="14">
        <v>18400000</v>
      </c>
      <c r="P265" s="14">
        <v>20100000</v>
      </c>
      <c r="Q265" s="14">
        <v>85400000</v>
      </c>
      <c r="R265" s="14">
        <v>79800000</v>
      </c>
      <c r="S265" s="14">
        <v>78800000</v>
      </c>
      <c r="T265" s="12" t="s">
        <v>182</v>
      </c>
      <c r="U265" s="14">
        <v>27700000</v>
      </c>
      <c r="V265" s="14">
        <v>107000000</v>
      </c>
      <c r="W265" s="14">
        <v>20100000</v>
      </c>
      <c r="X265" s="14">
        <v>81300000</v>
      </c>
      <c r="Y265" s="12" t="s">
        <v>96</v>
      </c>
      <c r="Z265" s="12">
        <f>1/4.04</f>
        <v>0.24752475247524752</v>
      </c>
      <c r="AB265" s="12">
        <v>24604</v>
      </c>
    </row>
    <row r="266" spans="1:28" x14ac:dyDescent="0.3">
      <c r="A266" s="12" t="s">
        <v>1202</v>
      </c>
      <c r="B266" s="12" t="s">
        <v>834</v>
      </c>
      <c r="C266" s="12">
        <v>79.239999999999995</v>
      </c>
      <c r="D266" s="12">
        <v>7</v>
      </c>
      <c r="E266" s="12">
        <v>2</v>
      </c>
      <c r="F266" s="12">
        <v>2</v>
      </c>
      <c r="H266" s="14">
        <v>2570000</v>
      </c>
      <c r="I266" s="14">
        <v>2570000</v>
      </c>
      <c r="J266" s="14">
        <v>2710000</v>
      </c>
      <c r="K266" s="14">
        <v>1090000</v>
      </c>
      <c r="L266" s="14">
        <v>1100000</v>
      </c>
      <c r="M266" s="14">
        <v>1370000</v>
      </c>
      <c r="N266" s="14">
        <v>2570000</v>
      </c>
      <c r="O266" s="14">
        <v>2570000</v>
      </c>
      <c r="P266" s="14">
        <v>2710000</v>
      </c>
      <c r="Q266" s="14">
        <v>1090000</v>
      </c>
      <c r="R266" s="14">
        <v>1100000</v>
      </c>
      <c r="S266" s="14">
        <v>1370000</v>
      </c>
      <c r="T266" s="12" t="s">
        <v>552</v>
      </c>
      <c r="U266" s="14">
        <v>2620000</v>
      </c>
      <c r="V266" s="14">
        <v>1190000</v>
      </c>
      <c r="W266" s="14">
        <v>2620000</v>
      </c>
      <c r="X266" s="14">
        <v>1190000</v>
      </c>
      <c r="Y266" s="12" t="s">
        <v>436</v>
      </c>
      <c r="Z266" s="12">
        <f>1/0.45</f>
        <v>2.2222222222222223</v>
      </c>
      <c r="AB266" s="12">
        <v>53962</v>
      </c>
    </row>
    <row r="267" spans="1:28" x14ac:dyDescent="0.3">
      <c r="A267" s="12" t="s">
        <v>1330</v>
      </c>
      <c r="B267" s="12" t="s">
        <v>948</v>
      </c>
      <c r="C267" s="12">
        <v>200</v>
      </c>
      <c r="D267" s="12">
        <v>13</v>
      </c>
      <c r="E267" s="12">
        <v>4</v>
      </c>
      <c r="F267" s="12">
        <v>3</v>
      </c>
      <c r="G267" s="12" t="s">
        <v>56</v>
      </c>
      <c r="H267" s="14">
        <v>5650000</v>
      </c>
      <c r="I267" s="14">
        <v>5150000</v>
      </c>
      <c r="J267" s="14">
        <v>3870000</v>
      </c>
      <c r="K267" s="14">
        <v>1990000</v>
      </c>
      <c r="L267" s="14">
        <v>1320000</v>
      </c>
      <c r="M267" s="14">
        <v>1640000</v>
      </c>
      <c r="N267" s="14">
        <v>4300000</v>
      </c>
      <c r="O267" s="14">
        <v>3920000</v>
      </c>
      <c r="P267" s="14">
        <v>2620000</v>
      </c>
      <c r="Q267" s="14">
        <v>1490000</v>
      </c>
      <c r="R267" s="14">
        <v>812000</v>
      </c>
      <c r="S267" s="14">
        <v>1100000</v>
      </c>
      <c r="T267" s="12" t="s">
        <v>268</v>
      </c>
      <c r="U267" s="14">
        <v>5500000</v>
      </c>
      <c r="V267" s="14">
        <v>1650000</v>
      </c>
      <c r="W267" s="14">
        <v>4220000</v>
      </c>
      <c r="X267" s="14">
        <v>1140000</v>
      </c>
      <c r="Y267" s="12" t="s">
        <v>51</v>
      </c>
      <c r="Z267" s="12">
        <f>1/0.27</f>
        <v>3.7037037037037033</v>
      </c>
      <c r="AB267" s="12">
        <v>42679</v>
      </c>
    </row>
    <row r="268" spans="1:28" x14ac:dyDescent="0.3">
      <c r="A268" s="12" t="s">
        <v>1383</v>
      </c>
      <c r="B268" s="12" t="s">
        <v>995</v>
      </c>
      <c r="C268" s="12">
        <v>120.51</v>
      </c>
      <c r="D268" s="12">
        <v>6</v>
      </c>
      <c r="E268" s="12">
        <v>2</v>
      </c>
      <c r="F268" s="12">
        <v>2</v>
      </c>
      <c r="H268" s="14">
        <v>2840000</v>
      </c>
      <c r="I268" s="14">
        <v>2480000</v>
      </c>
      <c r="J268" s="14">
        <v>2670000</v>
      </c>
      <c r="K268" s="14">
        <v>370000</v>
      </c>
      <c r="L268" s="14">
        <v>465000</v>
      </c>
      <c r="M268" s="14">
        <v>421000</v>
      </c>
      <c r="N268" s="14">
        <v>2840000</v>
      </c>
      <c r="O268" s="14">
        <v>2480000</v>
      </c>
      <c r="P268" s="14">
        <v>2670000</v>
      </c>
      <c r="Q268" s="14">
        <v>370000</v>
      </c>
      <c r="R268" s="14">
        <v>465000</v>
      </c>
      <c r="S268" s="14">
        <v>421000</v>
      </c>
      <c r="T268" s="12" t="s">
        <v>430</v>
      </c>
      <c r="U268" s="14">
        <v>2660000</v>
      </c>
      <c r="V268" s="14">
        <v>419000</v>
      </c>
      <c r="W268" s="14">
        <v>2660000</v>
      </c>
      <c r="X268" s="14">
        <v>419000</v>
      </c>
      <c r="Y268" s="12" t="s">
        <v>245</v>
      </c>
      <c r="Z268" s="12">
        <f>1/0.16</f>
        <v>6.25</v>
      </c>
      <c r="AB268" s="12">
        <v>71543</v>
      </c>
    </row>
    <row r="269" spans="1:28" x14ac:dyDescent="0.3">
      <c r="A269" s="12" t="s">
        <v>1192</v>
      </c>
      <c r="B269" s="12" t="s">
        <v>4467</v>
      </c>
      <c r="C269" s="12">
        <v>67.599999999999994</v>
      </c>
      <c r="D269" s="12">
        <v>7</v>
      </c>
      <c r="E269" s="12">
        <v>4</v>
      </c>
      <c r="F269" s="12">
        <v>4</v>
      </c>
      <c r="H269" s="14">
        <v>8420000</v>
      </c>
      <c r="I269" s="14">
        <v>8310000</v>
      </c>
      <c r="J269" s="14">
        <v>8440000</v>
      </c>
      <c r="K269" s="14">
        <v>4540000</v>
      </c>
      <c r="L269" s="14">
        <v>3390000</v>
      </c>
      <c r="M269" s="14">
        <v>4020000</v>
      </c>
      <c r="N269" s="14">
        <v>7880000</v>
      </c>
      <c r="O269" s="14">
        <v>7760000</v>
      </c>
      <c r="P269" s="14">
        <v>7920000</v>
      </c>
      <c r="Q269" s="14">
        <v>4400000</v>
      </c>
      <c r="R269" s="14">
        <v>3230000</v>
      </c>
      <c r="S269" s="14">
        <v>3790000</v>
      </c>
      <c r="T269" s="12" t="s">
        <v>586</v>
      </c>
      <c r="U269" s="14">
        <v>8390000</v>
      </c>
      <c r="V269" s="14">
        <v>3980000</v>
      </c>
      <c r="W269" s="14">
        <v>7850000</v>
      </c>
      <c r="X269" s="14">
        <v>3810000</v>
      </c>
      <c r="Y269" s="12" t="s">
        <v>577</v>
      </c>
      <c r="Z269" s="12">
        <f>1/0.48</f>
        <v>2.0833333333333335</v>
      </c>
      <c r="AB269" s="12">
        <v>72978</v>
      </c>
    </row>
    <row r="270" spans="1:28" x14ac:dyDescent="0.3">
      <c r="A270" s="12" t="s">
        <v>1141</v>
      </c>
      <c r="B270" s="12" t="s">
        <v>775</v>
      </c>
      <c r="C270" s="12">
        <v>118.52</v>
      </c>
      <c r="D270" s="12">
        <v>8</v>
      </c>
      <c r="E270" s="12">
        <v>2</v>
      </c>
      <c r="F270" s="12">
        <v>2</v>
      </c>
      <c r="H270" s="14">
        <v>3730000</v>
      </c>
      <c r="I270" s="14">
        <v>2410000</v>
      </c>
      <c r="J270" s="14">
        <v>3250000</v>
      </c>
      <c r="K270" s="14">
        <v>8620000</v>
      </c>
      <c r="L270" s="14">
        <v>8270000</v>
      </c>
      <c r="M270" s="14">
        <v>8180000</v>
      </c>
      <c r="N270" s="14">
        <v>3730000</v>
      </c>
      <c r="O270" s="14">
        <v>2410000</v>
      </c>
      <c r="P270" s="14">
        <v>3250000</v>
      </c>
      <c r="Q270" s="14">
        <v>8620000</v>
      </c>
      <c r="R270" s="14">
        <v>8270000</v>
      </c>
      <c r="S270" s="14">
        <v>8180000</v>
      </c>
      <c r="T270" s="12" t="s">
        <v>441</v>
      </c>
      <c r="U270" s="14">
        <v>3130000</v>
      </c>
      <c r="V270" s="14">
        <v>8350000</v>
      </c>
      <c r="W270" s="14">
        <v>3130000</v>
      </c>
      <c r="X270" s="14">
        <v>8350000</v>
      </c>
      <c r="Y270" s="12" t="s">
        <v>442</v>
      </c>
      <c r="Z270" s="12">
        <f>1/2.67</f>
        <v>0.37453183520599254</v>
      </c>
      <c r="AB270" s="12">
        <v>46583</v>
      </c>
    </row>
    <row r="271" spans="1:28" x14ac:dyDescent="0.3">
      <c r="A271" s="12" t="s">
        <v>1380</v>
      </c>
      <c r="B271" s="12" t="s">
        <v>994</v>
      </c>
      <c r="C271" s="12">
        <v>200</v>
      </c>
      <c r="D271" s="12">
        <v>32</v>
      </c>
      <c r="E271" s="12">
        <v>20</v>
      </c>
      <c r="F271" s="12">
        <v>10</v>
      </c>
      <c r="G271" s="12" t="s">
        <v>40</v>
      </c>
      <c r="H271" s="14">
        <v>77100000</v>
      </c>
      <c r="I271" s="14">
        <v>66200000</v>
      </c>
      <c r="J271" s="14">
        <v>71800000</v>
      </c>
      <c r="K271" s="14">
        <v>10300000</v>
      </c>
      <c r="L271" s="14">
        <v>14500000</v>
      </c>
      <c r="M271" s="14">
        <v>12400000</v>
      </c>
      <c r="N271" s="14">
        <v>36800000</v>
      </c>
      <c r="O271" s="14">
        <v>31400000</v>
      </c>
      <c r="P271" s="14">
        <v>34300000</v>
      </c>
      <c r="Q271" s="14">
        <v>3440000</v>
      </c>
      <c r="R271" s="14">
        <v>6780000</v>
      </c>
      <c r="S271" s="14">
        <v>7280000</v>
      </c>
      <c r="T271" s="12" t="s">
        <v>41</v>
      </c>
      <c r="U271" s="14">
        <v>71700000</v>
      </c>
      <c r="V271" s="14">
        <v>12900000</v>
      </c>
      <c r="W271" s="14">
        <v>34200000</v>
      </c>
      <c r="X271" s="14">
        <v>5830000</v>
      </c>
      <c r="Y271" s="12" t="s">
        <v>42</v>
      </c>
      <c r="Z271" s="12">
        <f>1/0.17</f>
        <v>5.8823529411764701</v>
      </c>
      <c r="AB271" s="12">
        <v>103068</v>
      </c>
    </row>
    <row r="272" spans="1:28" x14ac:dyDescent="0.3">
      <c r="A272" s="12" t="s">
        <v>1050</v>
      </c>
      <c r="B272" s="12" t="s">
        <v>4458</v>
      </c>
      <c r="C272" s="12">
        <v>95.99</v>
      </c>
      <c r="D272" s="12">
        <v>7</v>
      </c>
      <c r="E272" s="12">
        <v>6</v>
      </c>
      <c r="F272" s="12">
        <v>6</v>
      </c>
      <c r="H272" s="14">
        <v>2630000</v>
      </c>
      <c r="I272" s="14">
        <v>1920000</v>
      </c>
      <c r="J272" s="14">
        <v>2230000</v>
      </c>
      <c r="K272" s="14">
        <v>11200000</v>
      </c>
      <c r="L272" s="14">
        <v>10600000</v>
      </c>
      <c r="M272" s="14">
        <v>11000000</v>
      </c>
      <c r="N272" s="14">
        <v>1920000</v>
      </c>
      <c r="O272" s="14">
        <v>1260000</v>
      </c>
      <c r="P272" s="14">
        <v>1550000</v>
      </c>
      <c r="Q272" s="14">
        <v>8400000</v>
      </c>
      <c r="R272" s="14">
        <v>7650000</v>
      </c>
      <c r="S272" s="14">
        <v>8240000</v>
      </c>
      <c r="T272" s="12" t="s">
        <v>503</v>
      </c>
      <c r="U272" s="14">
        <v>2260000</v>
      </c>
      <c r="V272" s="14">
        <v>10900000</v>
      </c>
      <c r="W272" s="14">
        <v>1580000</v>
      </c>
      <c r="X272" s="14">
        <v>8100000</v>
      </c>
      <c r="Y272" s="12" t="s">
        <v>504</v>
      </c>
      <c r="Z272" s="12">
        <f>1/5.14</f>
        <v>0.19455252918287938</v>
      </c>
      <c r="AB272" s="12">
        <v>152036</v>
      </c>
    </row>
    <row r="273" spans="1:28" x14ac:dyDescent="0.3">
      <c r="A273" s="12" t="s">
        <v>1221</v>
      </c>
      <c r="B273" s="12" t="s">
        <v>849</v>
      </c>
      <c r="C273" s="12">
        <v>93.28</v>
      </c>
      <c r="D273" s="12">
        <v>10</v>
      </c>
      <c r="E273" s="12">
        <v>4</v>
      </c>
      <c r="F273" s="12">
        <v>4</v>
      </c>
      <c r="H273" s="14">
        <v>18700000</v>
      </c>
      <c r="I273" s="14">
        <v>17300000</v>
      </c>
      <c r="J273" s="14">
        <v>16400000</v>
      </c>
      <c r="K273" s="14">
        <v>4980000</v>
      </c>
      <c r="L273" s="14">
        <v>6930000</v>
      </c>
      <c r="M273" s="14">
        <v>10200000</v>
      </c>
      <c r="N273" s="14">
        <v>16600000</v>
      </c>
      <c r="O273" s="14">
        <v>15500000</v>
      </c>
      <c r="P273" s="14">
        <v>14700000</v>
      </c>
      <c r="Q273" s="14">
        <v>4490000</v>
      </c>
      <c r="R273" s="14">
        <v>6150000</v>
      </c>
      <c r="S273" s="14">
        <v>9100000</v>
      </c>
      <c r="T273" s="12" t="s">
        <v>506</v>
      </c>
      <c r="U273" s="14">
        <v>17500000</v>
      </c>
      <c r="V273" s="14">
        <v>7480000</v>
      </c>
      <c r="W273" s="14">
        <v>15600000</v>
      </c>
      <c r="X273" s="14">
        <v>6700000</v>
      </c>
      <c r="Y273" s="12" t="s">
        <v>507</v>
      </c>
      <c r="Z273" s="12">
        <f>1/0.43</f>
        <v>2.3255813953488373</v>
      </c>
      <c r="AB273" s="12">
        <v>65575</v>
      </c>
    </row>
    <row r="274" spans="1:28" x14ac:dyDescent="0.3">
      <c r="A274" s="12" t="s">
        <v>1322</v>
      </c>
      <c r="B274" s="12" t="s">
        <v>949</v>
      </c>
      <c r="C274" s="12">
        <v>104.25</v>
      </c>
      <c r="D274" s="12">
        <v>24</v>
      </c>
      <c r="E274" s="12">
        <v>40</v>
      </c>
      <c r="F274" s="12">
        <v>36</v>
      </c>
      <c r="G274" s="12" t="s">
        <v>26</v>
      </c>
      <c r="H274" s="14">
        <v>198000000</v>
      </c>
      <c r="I274" s="14">
        <v>194000000</v>
      </c>
      <c r="J274" s="14">
        <v>204000000</v>
      </c>
      <c r="K274" s="14">
        <v>55500000</v>
      </c>
      <c r="L274" s="14">
        <v>55000000</v>
      </c>
      <c r="M274" s="14">
        <v>61500000</v>
      </c>
      <c r="N274" s="14">
        <v>29800000</v>
      </c>
      <c r="O274" s="14">
        <v>30500000</v>
      </c>
      <c r="P274" s="14">
        <v>33700000</v>
      </c>
      <c r="Q274" s="14">
        <v>8160000</v>
      </c>
      <c r="R274" s="14">
        <v>7480000</v>
      </c>
      <c r="S274" s="14">
        <v>10100000</v>
      </c>
      <c r="T274" s="12" t="s">
        <v>476</v>
      </c>
      <c r="U274" s="14">
        <v>200000000</v>
      </c>
      <c r="V274" s="14">
        <v>58700000</v>
      </c>
      <c r="W274" s="14">
        <v>31300000</v>
      </c>
      <c r="X274" s="14">
        <v>8590000</v>
      </c>
      <c r="Y274" s="12" t="s">
        <v>51</v>
      </c>
      <c r="Z274" s="12">
        <f>1/0.27</f>
        <v>3.7037037037037033</v>
      </c>
      <c r="AB274" s="12">
        <v>277822</v>
      </c>
    </row>
    <row r="275" spans="1:28" x14ac:dyDescent="0.3">
      <c r="A275" s="12" t="s">
        <v>1144</v>
      </c>
      <c r="B275" s="12" t="s">
        <v>778</v>
      </c>
      <c r="C275" s="12">
        <v>115.31</v>
      </c>
      <c r="D275" s="12">
        <v>34</v>
      </c>
      <c r="E275" s="12">
        <v>11</v>
      </c>
      <c r="F275" s="12">
        <v>11</v>
      </c>
      <c r="G275" s="12" t="s">
        <v>26</v>
      </c>
      <c r="H275" s="14">
        <v>17200000</v>
      </c>
      <c r="I275" s="14">
        <v>17900000</v>
      </c>
      <c r="J275" s="14">
        <v>19900000</v>
      </c>
      <c r="K275" s="14">
        <v>45900000</v>
      </c>
      <c r="L275" s="14">
        <v>46300000</v>
      </c>
      <c r="M275" s="14">
        <v>45900000</v>
      </c>
      <c r="N275" s="14">
        <v>8300000</v>
      </c>
      <c r="O275" s="14">
        <v>7630000</v>
      </c>
      <c r="P275" s="14">
        <v>8140000</v>
      </c>
      <c r="Q275" s="14">
        <v>21800000</v>
      </c>
      <c r="R275" s="14">
        <v>20200000</v>
      </c>
      <c r="S275" s="14">
        <v>21300000</v>
      </c>
      <c r="T275" s="12" t="s">
        <v>450</v>
      </c>
      <c r="U275" s="14">
        <v>18300000</v>
      </c>
      <c r="V275" s="14">
        <v>46000000</v>
      </c>
      <c r="W275" s="14">
        <v>8020000</v>
      </c>
      <c r="X275" s="14">
        <v>21100000</v>
      </c>
      <c r="Y275" s="12" t="s">
        <v>451</v>
      </c>
      <c r="Z275" s="12">
        <f>1/2.63</f>
        <v>0.38022813688212931</v>
      </c>
      <c r="AB275" s="12">
        <v>47437</v>
      </c>
    </row>
    <row r="276" spans="1:28" x14ac:dyDescent="0.3">
      <c r="A276" s="12" t="s">
        <v>1068</v>
      </c>
      <c r="B276" s="12" t="s">
        <v>704</v>
      </c>
      <c r="C276" s="12">
        <v>200</v>
      </c>
      <c r="D276" s="12">
        <v>31</v>
      </c>
      <c r="E276" s="12">
        <v>10</v>
      </c>
      <c r="F276" s="12">
        <v>10</v>
      </c>
      <c r="G276" s="12" t="s">
        <v>26</v>
      </c>
      <c r="H276" s="14">
        <v>15100000</v>
      </c>
      <c r="I276" s="14">
        <v>15800000</v>
      </c>
      <c r="J276" s="14">
        <v>16500000</v>
      </c>
      <c r="K276" s="14">
        <v>65900000</v>
      </c>
      <c r="L276" s="14">
        <v>66900000</v>
      </c>
      <c r="M276" s="14">
        <v>59300000</v>
      </c>
      <c r="N276" s="14">
        <v>8860000</v>
      </c>
      <c r="O276" s="14">
        <v>7980000</v>
      </c>
      <c r="P276" s="14">
        <v>8720000</v>
      </c>
      <c r="Q276" s="14">
        <v>37900000</v>
      </c>
      <c r="R276" s="14">
        <v>34400000</v>
      </c>
      <c r="S276" s="14">
        <v>32900000</v>
      </c>
      <c r="T276" s="12" t="s">
        <v>106</v>
      </c>
      <c r="U276" s="14">
        <v>16100000</v>
      </c>
      <c r="V276" s="14">
        <v>64600000</v>
      </c>
      <c r="W276" s="14">
        <v>8520000</v>
      </c>
      <c r="X276" s="14">
        <v>35100000</v>
      </c>
      <c r="Y276" s="12" t="s">
        <v>107</v>
      </c>
      <c r="Z276" s="12">
        <f>1/4.12</f>
        <v>0.24271844660194175</v>
      </c>
      <c r="AB276" s="12">
        <v>61175</v>
      </c>
    </row>
    <row r="277" spans="1:28" x14ac:dyDescent="0.3">
      <c r="A277" s="12" t="s">
        <v>1298</v>
      </c>
      <c r="B277" s="12" t="s">
        <v>919</v>
      </c>
      <c r="C277" s="12">
        <v>200</v>
      </c>
      <c r="D277" s="12">
        <v>18</v>
      </c>
      <c r="E277" s="12">
        <v>12</v>
      </c>
      <c r="F277" s="12">
        <v>12</v>
      </c>
      <c r="G277" s="12" t="s">
        <v>127</v>
      </c>
      <c r="H277" s="14">
        <v>20100000</v>
      </c>
      <c r="I277" s="14">
        <v>19000000</v>
      </c>
      <c r="J277" s="14">
        <v>18500000</v>
      </c>
      <c r="K277" s="14">
        <v>6380000</v>
      </c>
      <c r="L277" s="14">
        <v>5180000</v>
      </c>
      <c r="M277" s="14">
        <v>7140000</v>
      </c>
      <c r="N277" s="14">
        <v>12900000</v>
      </c>
      <c r="O277" s="14">
        <v>12100000</v>
      </c>
      <c r="P277" s="14">
        <v>11300000</v>
      </c>
      <c r="Q277" s="14">
        <v>3590000</v>
      </c>
      <c r="R277" s="14">
        <v>3430000</v>
      </c>
      <c r="S277" s="14">
        <v>4500000</v>
      </c>
      <c r="T277" s="12" t="s">
        <v>128</v>
      </c>
      <c r="U277" s="14">
        <v>19200000</v>
      </c>
      <c r="V277" s="14">
        <v>6330000</v>
      </c>
      <c r="W277" s="14">
        <v>12100000</v>
      </c>
      <c r="X277" s="14">
        <v>3840000</v>
      </c>
      <c r="Y277" s="12" t="s">
        <v>129</v>
      </c>
      <c r="Z277" s="12">
        <f>1/0.32</f>
        <v>3.125</v>
      </c>
      <c r="AB277" s="12">
        <v>123591</v>
      </c>
    </row>
    <row r="278" spans="1:28" x14ac:dyDescent="0.3">
      <c r="A278" s="12" t="s">
        <v>1165</v>
      </c>
      <c r="B278" s="12" t="s">
        <v>4465</v>
      </c>
      <c r="C278" s="12">
        <v>87.65</v>
      </c>
      <c r="D278" s="12">
        <v>12</v>
      </c>
      <c r="E278" s="12">
        <v>9</v>
      </c>
      <c r="F278" s="12">
        <v>9</v>
      </c>
      <c r="G278" s="12" t="s">
        <v>56</v>
      </c>
      <c r="H278" s="14">
        <v>8550000</v>
      </c>
      <c r="I278" s="14">
        <v>6520000</v>
      </c>
      <c r="J278" s="14">
        <v>8520000</v>
      </c>
      <c r="K278" s="14">
        <v>19700000</v>
      </c>
      <c r="L278" s="14">
        <v>18300000</v>
      </c>
      <c r="M278" s="14">
        <v>18800000</v>
      </c>
      <c r="N278" s="14">
        <v>5430000</v>
      </c>
      <c r="O278" s="14">
        <v>3690000</v>
      </c>
      <c r="P278" s="14">
        <v>5440000</v>
      </c>
      <c r="Q278" s="14">
        <v>12500000</v>
      </c>
      <c r="R278" s="14">
        <v>10400000</v>
      </c>
      <c r="S278" s="14">
        <v>10700000</v>
      </c>
      <c r="T278" s="12" t="s">
        <v>529</v>
      </c>
      <c r="U278" s="14">
        <v>7860000</v>
      </c>
      <c r="V278" s="14">
        <v>18900000</v>
      </c>
      <c r="W278" s="14">
        <v>4860000</v>
      </c>
      <c r="X278" s="14">
        <v>11200000</v>
      </c>
      <c r="Y278" s="12" t="s">
        <v>530</v>
      </c>
      <c r="Z278" s="12">
        <f>1/2.3</f>
        <v>0.43478260869565222</v>
      </c>
      <c r="AB278" s="12">
        <v>134192</v>
      </c>
    </row>
    <row r="279" spans="1:28" x14ac:dyDescent="0.3">
      <c r="A279" s="12" t="s">
        <v>1166</v>
      </c>
      <c r="B279" s="12" t="s">
        <v>798</v>
      </c>
      <c r="C279" s="12">
        <v>87.5</v>
      </c>
      <c r="D279" s="12">
        <v>10</v>
      </c>
      <c r="E279" s="12">
        <v>6</v>
      </c>
      <c r="F279" s="12">
        <v>6</v>
      </c>
      <c r="G279" s="12" t="s">
        <v>26</v>
      </c>
      <c r="H279" s="14">
        <v>8470000</v>
      </c>
      <c r="I279" s="14">
        <v>6950000</v>
      </c>
      <c r="J279" s="14">
        <v>7620000</v>
      </c>
      <c r="K279" s="14">
        <v>16900000</v>
      </c>
      <c r="L279" s="14">
        <v>17400000</v>
      </c>
      <c r="M279" s="14">
        <v>19100000</v>
      </c>
      <c r="N279" s="14">
        <v>5980000</v>
      </c>
      <c r="O279" s="14">
        <v>5030000</v>
      </c>
      <c r="P279" s="14">
        <v>5400000</v>
      </c>
      <c r="Q279" s="14">
        <v>12000000</v>
      </c>
      <c r="R279" s="14">
        <v>12200000</v>
      </c>
      <c r="S279" s="14">
        <v>13500000</v>
      </c>
      <c r="T279" s="12" t="s">
        <v>532</v>
      </c>
      <c r="U279" s="14">
        <v>7720000</v>
      </c>
      <c r="V279" s="14">
        <v>17800000</v>
      </c>
      <c r="W279" s="14">
        <v>5510000</v>
      </c>
      <c r="X279" s="14">
        <v>12600000</v>
      </c>
      <c r="Y279" s="12" t="s">
        <v>533</v>
      </c>
      <c r="Z279" s="12">
        <f>1/2.28</f>
        <v>0.43859649122807021</v>
      </c>
      <c r="AB279" s="12">
        <v>64279</v>
      </c>
    </row>
    <row r="280" spans="1:28" x14ac:dyDescent="0.3">
      <c r="A280" s="12" t="s">
        <v>1114</v>
      </c>
      <c r="B280" s="12" t="s">
        <v>749</v>
      </c>
      <c r="C280" s="12">
        <v>151.76</v>
      </c>
      <c r="D280" s="12">
        <v>25</v>
      </c>
      <c r="E280" s="12">
        <v>4</v>
      </c>
      <c r="F280" s="12">
        <v>4</v>
      </c>
      <c r="G280" s="12" t="s">
        <v>32</v>
      </c>
      <c r="H280" s="14">
        <v>35100000</v>
      </c>
      <c r="I280" s="14">
        <v>37700000</v>
      </c>
      <c r="J280" s="14">
        <v>40700000</v>
      </c>
      <c r="K280" s="14">
        <v>111000000</v>
      </c>
      <c r="L280" s="14">
        <v>112000000</v>
      </c>
      <c r="M280" s="14">
        <v>119000000</v>
      </c>
      <c r="N280" s="14">
        <v>29900000</v>
      </c>
      <c r="O280" s="14">
        <v>32700000</v>
      </c>
      <c r="P280" s="14">
        <v>35900000</v>
      </c>
      <c r="Q280" s="14">
        <v>98400000</v>
      </c>
      <c r="R280" s="14">
        <v>97400000</v>
      </c>
      <c r="S280" s="14">
        <v>106000000</v>
      </c>
      <c r="T280" s="12" t="s">
        <v>355</v>
      </c>
      <c r="U280" s="14">
        <v>37800000</v>
      </c>
      <c r="V280" s="14">
        <v>114000000</v>
      </c>
      <c r="W280" s="14">
        <v>32800000</v>
      </c>
      <c r="X280" s="14">
        <v>100000000</v>
      </c>
      <c r="Y280" s="12" t="s">
        <v>352</v>
      </c>
      <c r="Z280" s="12">
        <f>1/3.06</f>
        <v>0.32679738562091504</v>
      </c>
      <c r="AB280" s="12">
        <v>17779</v>
      </c>
    </row>
    <row r="281" spans="1:28" x14ac:dyDescent="0.3">
      <c r="A281" s="12" t="s">
        <v>1195</v>
      </c>
      <c r="B281" s="12" t="s">
        <v>828</v>
      </c>
      <c r="C281" s="12">
        <v>75.14</v>
      </c>
      <c r="D281" s="12">
        <v>40</v>
      </c>
      <c r="E281" s="12">
        <v>67</v>
      </c>
      <c r="F281" s="12">
        <v>64</v>
      </c>
      <c r="G281" s="12" t="s">
        <v>565</v>
      </c>
      <c r="H281" s="14">
        <v>533000000</v>
      </c>
      <c r="I281" s="14">
        <v>505000000</v>
      </c>
      <c r="J281" s="14">
        <v>558000000</v>
      </c>
      <c r="K281" s="14">
        <v>246000000</v>
      </c>
      <c r="L281" s="14">
        <v>248000000</v>
      </c>
      <c r="M281" s="14">
        <v>248000000</v>
      </c>
      <c r="N281" s="14">
        <v>65200000</v>
      </c>
      <c r="O281" s="14">
        <v>69800000</v>
      </c>
      <c r="P281" s="14">
        <v>73400000</v>
      </c>
      <c r="Q281" s="14">
        <v>27600000</v>
      </c>
      <c r="R281" s="14">
        <v>33700000</v>
      </c>
      <c r="S281" s="14">
        <v>35400000</v>
      </c>
      <c r="T281" s="12" t="s">
        <v>566</v>
      </c>
      <c r="U281" s="14">
        <v>537000000</v>
      </c>
      <c r="V281" s="14">
        <v>252000000</v>
      </c>
      <c r="W281" s="14">
        <v>69500000</v>
      </c>
      <c r="X281" s="14">
        <v>32300000</v>
      </c>
      <c r="Y281" s="12" t="s">
        <v>567</v>
      </c>
      <c r="Z281" s="12">
        <f>1/0.47</f>
        <v>2.1276595744680851</v>
      </c>
      <c r="AB281" s="12">
        <v>281219</v>
      </c>
    </row>
    <row r="282" spans="1:28" x14ac:dyDescent="0.3">
      <c r="A282" s="12" t="s">
        <v>1163</v>
      </c>
      <c r="B282" s="12" t="s">
        <v>796</v>
      </c>
      <c r="C282" s="12">
        <v>90.35</v>
      </c>
      <c r="D282" s="12">
        <v>9</v>
      </c>
      <c r="E282" s="12">
        <v>8</v>
      </c>
      <c r="F282" s="12">
        <v>8</v>
      </c>
      <c r="G282" s="12" t="s">
        <v>26</v>
      </c>
      <c r="H282" s="14">
        <v>9900000</v>
      </c>
      <c r="I282" s="14">
        <v>8920000</v>
      </c>
      <c r="J282" s="14">
        <v>8770000</v>
      </c>
      <c r="K282" s="14">
        <v>21200000</v>
      </c>
      <c r="L282" s="14">
        <v>16800000</v>
      </c>
      <c r="M282" s="14">
        <v>21300000</v>
      </c>
      <c r="N282" s="14">
        <v>5900000</v>
      </c>
      <c r="O282" s="14">
        <v>4870000</v>
      </c>
      <c r="P282" s="14">
        <v>5370000</v>
      </c>
      <c r="Q282" s="14">
        <v>12700000</v>
      </c>
      <c r="R282" s="14">
        <v>12400000</v>
      </c>
      <c r="S282" s="14">
        <v>12700000</v>
      </c>
      <c r="T282" s="12" t="s">
        <v>518</v>
      </c>
      <c r="U282" s="14">
        <v>9200000</v>
      </c>
      <c r="V282" s="14">
        <v>19800000</v>
      </c>
      <c r="W282" s="14">
        <v>5380000</v>
      </c>
      <c r="X282" s="14">
        <v>12600000</v>
      </c>
      <c r="Y282" s="12" t="s">
        <v>516</v>
      </c>
      <c r="Z282" s="12">
        <f>1/2.34</f>
        <v>0.42735042735042739</v>
      </c>
      <c r="AB282" s="12">
        <v>144270</v>
      </c>
    </row>
    <row r="283" spans="1:28" x14ac:dyDescent="0.3">
      <c r="A283" s="12" t="s">
        <v>1023</v>
      </c>
      <c r="B283" s="12" t="s">
        <v>669</v>
      </c>
      <c r="C283" s="12">
        <v>200</v>
      </c>
      <c r="D283" s="12">
        <v>12</v>
      </c>
      <c r="E283" s="12">
        <v>3</v>
      </c>
      <c r="F283" s="12">
        <v>3</v>
      </c>
      <c r="H283" s="14">
        <v>1120000</v>
      </c>
      <c r="I283" s="14">
        <v>1060000</v>
      </c>
      <c r="J283" s="14">
        <v>1010000</v>
      </c>
      <c r="K283" s="14">
        <v>10200000</v>
      </c>
      <c r="L283" s="14">
        <v>10500000</v>
      </c>
      <c r="M283" s="14">
        <v>10600000</v>
      </c>
      <c r="N283" s="14">
        <v>1120000</v>
      </c>
      <c r="O283" s="14">
        <v>1060000</v>
      </c>
      <c r="P283" s="14">
        <v>1010000</v>
      </c>
      <c r="Q283" s="14">
        <v>10200000</v>
      </c>
      <c r="R283" s="14">
        <v>10500000</v>
      </c>
      <c r="S283" s="14">
        <v>10600000</v>
      </c>
      <c r="T283" s="12" t="s">
        <v>252</v>
      </c>
      <c r="U283" s="14">
        <v>1060000</v>
      </c>
      <c r="V283" s="14">
        <v>10500000</v>
      </c>
      <c r="W283" s="14">
        <v>1060000</v>
      </c>
      <c r="X283" s="14">
        <v>10500000</v>
      </c>
      <c r="Y283" s="12" t="s">
        <v>253</v>
      </c>
      <c r="Z283" s="12">
        <f>1/9.85</f>
        <v>0.10152284263959391</v>
      </c>
      <c r="AB283" s="12">
        <v>50421</v>
      </c>
    </row>
    <row r="284" spans="1:28" x14ac:dyDescent="0.3">
      <c r="A284" s="12" t="s">
        <v>1228</v>
      </c>
      <c r="B284" s="12" t="s">
        <v>861</v>
      </c>
      <c r="C284" s="12">
        <v>100.19</v>
      </c>
      <c r="D284" s="12">
        <v>11</v>
      </c>
      <c r="E284" s="12">
        <v>2</v>
      </c>
      <c r="F284" s="12">
        <v>2</v>
      </c>
      <c r="H284" s="14">
        <v>2670000</v>
      </c>
      <c r="I284" s="14">
        <v>2720000</v>
      </c>
      <c r="J284" s="14">
        <v>2540000</v>
      </c>
      <c r="K284" s="14">
        <v>1130000</v>
      </c>
      <c r="L284" s="14">
        <v>1100000</v>
      </c>
      <c r="M284" s="14">
        <v>1000000</v>
      </c>
      <c r="N284" s="14">
        <v>2670000</v>
      </c>
      <c r="O284" s="14">
        <v>2720000</v>
      </c>
      <c r="P284" s="14">
        <v>2540000</v>
      </c>
      <c r="Q284" s="14">
        <v>1130000</v>
      </c>
      <c r="R284" s="14">
        <v>1100000</v>
      </c>
      <c r="S284" s="14">
        <v>1000000</v>
      </c>
      <c r="T284" s="12" t="s">
        <v>495</v>
      </c>
      <c r="U284" s="14">
        <v>2640000</v>
      </c>
      <c r="V284" s="14">
        <v>1080000</v>
      </c>
      <c r="W284" s="14">
        <v>2640000</v>
      </c>
      <c r="X284" s="14">
        <v>1080000</v>
      </c>
      <c r="Y284" s="12" t="s">
        <v>413</v>
      </c>
      <c r="Z284" s="12">
        <f>1/0.41</f>
        <v>2.4390243902439024</v>
      </c>
      <c r="AB284" s="12">
        <v>43324</v>
      </c>
    </row>
    <row r="285" spans="1:28" x14ac:dyDescent="0.3">
      <c r="A285" s="12" t="s">
        <v>1201</v>
      </c>
      <c r="B285" s="12" t="s">
        <v>835</v>
      </c>
      <c r="C285" s="12">
        <v>80.03</v>
      </c>
      <c r="D285" s="12">
        <v>14</v>
      </c>
      <c r="E285" s="12">
        <v>4</v>
      </c>
      <c r="F285" s="12">
        <v>4</v>
      </c>
      <c r="G285" s="12" t="s">
        <v>35</v>
      </c>
      <c r="H285" s="14">
        <v>10100000</v>
      </c>
      <c r="I285" s="14">
        <v>9810000</v>
      </c>
      <c r="J285" s="14">
        <v>9830000</v>
      </c>
      <c r="K285" s="14">
        <v>4060000</v>
      </c>
      <c r="L285" s="14">
        <v>4650000</v>
      </c>
      <c r="M285" s="14">
        <v>4050000</v>
      </c>
      <c r="N285" s="14">
        <v>8550000</v>
      </c>
      <c r="O285" s="14">
        <v>8310000</v>
      </c>
      <c r="P285" s="14">
        <v>8350000</v>
      </c>
      <c r="Q285" s="14">
        <v>3690000</v>
      </c>
      <c r="R285" s="14">
        <v>4190000</v>
      </c>
      <c r="S285" s="14">
        <v>3520000</v>
      </c>
      <c r="T285" s="12" t="s">
        <v>549</v>
      </c>
      <c r="U285" s="14">
        <v>9920000</v>
      </c>
      <c r="V285" s="14">
        <v>4250000</v>
      </c>
      <c r="W285" s="14">
        <v>8400000</v>
      </c>
      <c r="X285" s="14">
        <v>3800000</v>
      </c>
      <c r="Y285" s="12" t="s">
        <v>436</v>
      </c>
      <c r="Z285" s="12">
        <f>1/0.45</f>
        <v>2.2222222222222223</v>
      </c>
      <c r="AB285" s="12">
        <v>49031</v>
      </c>
    </row>
    <row r="286" spans="1:28" x14ac:dyDescent="0.3">
      <c r="A286" s="12" t="s">
        <v>1185</v>
      </c>
      <c r="B286" s="12" t="s">
        <v>816</v>
      </c>
      <c r="C286" s="12">
        <v>63.75</v>
      </c>
      <c r="D286" s="12">
        <v>11</v>
      </c>
      <c r="E286" s="12">
        <v>6</v>
      </c>
      <c r="F286" s="12">
        <v>6</v>
      </c>
      <c r="G286" s="12" t="s">
        <v>26</v>
      </c>
      <c r="H286" s="14">
        <v>14600000</v>
      </c>
      <c r="I286" s="14">
        <v>15600000</v>
      </c>
      <c r="J286" s="14">
        <v>16000000</v>
      </c>
      <c r="K286" s="14">
        <v>27400000</v>
      </c>
      <c r="L286" s="14">
        <v>27500000</v>
      </c>
      <c r="M286" s="14">
        <v>29600000</v>
      </c>
      <c r="N286" s="14">
        <v>9320000</v>
      </c>
      <c r="O286" s="14">
        <v>10200000</v>
      </c>
      <c r="P286" s="14">
        <v>10700000</v>
      </c>
      <c r="Q286" s="14">
        <v>18900000</v>
      </c>
      <c r="R286" s="14">
        <v>20500000</v>
      </c>
      <c r="S286" s="14">
        <v>21600000</v>
      </c>
      <c r="T286" s="12" t="s">
        <v>594</v>
      </c>
      <c r="U286" s="14">
        <v>15400000</v>
      </c>
      <c r="V286" s="14">
        <v>28200000</v>
      </c>
      <c r="W286" s="14">
        <v>10100000</v>
      </c>
      <c r="X286" s="14">
        <v>20300000</v>
      </c>
      <c r="Y286" s="12" t="s">
        <v>595</v>
      </c>
      <c r="Z286" s="12">
        <f>1/2.02</f>
        <v>0.49504950495049505</v>
      </c>
      <c r="AB286" s="12">
        <v>80110</v>
      </c>
    </row>
    <row r="287" spans="1:28" x14ac:dyDescent="0.3">
      <c r="A287" s="12" t="s">
        <v>1285</v>
      </c>
      <c r="B287" s="12" t="s">
        <v>909</v>
      </c>
      <c r="C287" s="12">
        <v>143.97999999999999</v>
      </c>
      <c r="D287" s="12">
        <v>7</v>
      </c>
      <c r="E287" s="12">
        <v>7</v>
      </c>
      <c r="F287" s="12">
        <v>7</v>
      </c>
      <c r="H287" s="14">
        <v>18100000</v>
      </c>
      <c r="I287" s="14">
        <v>16100000</v>
      </c>
      <c r="J287" s="14">
        <v>14600000</v>
      </c>
      <c r="K287" s="14">
        <v>4870000</v>
      </c>
      <c r="L287" s="14">
        <v>5190000</v>
      </c>
      <c r="M287" s="14">
        <v>6840000</v>
      </c>
      <c r="N287" s="14">
        <v>11700000</v>
      </c>
      <c r="O287" s="14">
        <v>10900000</v>
      </c>
      <c r="P287" s="14">
        <v>10800000</v>
      </c>
      <c r="Q287" s="14">
        <v>3110000</v>
      </c>
      <c r="R287" s="14">
        <v>3400000</v>
      </c>
      <c r="S287" s="14">
        <v>4720000</v>
      </c>
      <c r="T287" s="12" t="s">
        <v>366</v>
      </c>
      <c r="U287" s="14">
        <v>16900000</v>
      </c>
      <c r="V287" s="14">
        <v>5630000</v>
      </c>
      <c r="W287" s="14">
        <v>11100000</v>
      </c>
      <c r="X287" s="14">
        <v>3740000</v>
      </c>
      <c r="Y287" s="12" t="s">
        <v>155</v>
      </c>
      <c r="Z287" s="12">
        <f>1/0.34</f>
        <v>2.9411764705882351</v>
      </c>
      <c r="AB287" s="12">
        <v>117304</v>
      </c>
    </row>
    <row r="288" spans="1:28" x14ac:dyDescent="0.3">
      <c r="A288" s="12" t="s">
        <v>1305</v>
      </c>
      <c r="B288" s="12" t="s">
        <v>925</v>
      </c>
      <c r="C288" s="12">
        <v>200</v>
      </c>
      <c r="D288" s="12">
        <v>5</v>
      </c>
      <c r="E288" s="12">
        <v>2</v>
      </c>
      <c r="F288" s="12">
        <v>2</v>
      </c>
      <c r="H288" s="14">
        <v>3730000</v>
      </c>
      <c r="I288" s="14">
        <v>3590000</v>
      </c>
      <c r="J288" s="14">
        <v>2800000</v>
      </c>
      <c r="K288" s="14">
        <v>965000</v>
      </c>
      <c r="L288" s="14">
        <v>484000</v>
      </c>
      <c r="M288" s="14">
        <v>664000</v>
      </c>
      <c r="N288" s="14">
        <v>3730000</v>
      </c>
      <c r="O288" s="14">
        <v>3590000</v>
      </c>
      <c r="P288" s="14">
        <v>2800000</v>
      </c>
      <c r="Q288" s="14">
        <v>965000</v>
      </c>
      <c r="R288" s="14">
        <v>484000</v>
      </c>
      <c r="S288" s="14">
        <v>664000</v>
      </c>
      <c r="T288" s="12" t="s">
        <v>315</v>
      </c>
      <c r="U288" s="14">
        <v>3380000</v>
      </c>
      <c r="V288" s="14">
        <v>1060000</v>
      </c>
      <c r="W288" s="14">
        <v>3380000</v>
      </c>
      <c r="X288" s="14">
        <v>1060000</v>
      </c>
      <c r="Y288" s="12" t="s">
        <v>103</v>
      </c>
      <c r="Z288" s="12">
        <f>1/0.31</f>
        <v>3.2258064516129035</v>
      </c>
      <c r="AB288" s="12">
        <v>78026</v>
      </c>
    </row>
    <row r="289" spans="1:28" x14ac:dyDescent="0.3">
      <c r="A289" s="12" t="s">
        <v>1382</v>
      </c>
      <c r="B289" s="12" t="s">
        <v>996</v>
      </c>
      <c r="C289" s="12">
        <v>200</v>
      </c>
      <c r="D289" s="12">
        <v>9</v>
      </c>
      <c r="E289" s="12">
        <v>3</v>
      </c>
      <c r="F289" s="12">
        <v>2</v>
      </c>
      <c r="H289" s="14">
        <v>5600000</v>
      </c>
      <c r="I289" s="14">
        <v>5380000</v>
      </c>
      <c r="J289" s="14">
        <v>6020000</v>
      </c>
      <c r="K289" s="14">
        <v>815000</v>
      </c>
      <c r="L289" s="14">
        <v>859000</v>
      </c>
      <c r="M289" s="14">
        <v>1040000</v>
      </c>
      <c r="N289" s="14">
        <v>5600000</v>
      </c>
      <c r="O289" s="14">
        <v>5380000</v>
      </c>
      <c r="P289" s="14">
        <v>6020000</v>
      </c>
      <c r="Q289" s="14">
        <v>815000</v>
      </c>
      <c r="R289" s="14">
        <v>859000</v>
      </c>
      <c r="S289" s="14">
        <v>1040000</v>
      </c>
      <c r="T289" s="12" t="s">
        <v>254</v>
      </c>
      <c r="U289" s="14">
        <v>5670000</v>
      </c>
      <c r="V289" s="14">
        <v>904000</v>
      </c>
      <c r="W289" s="14">
        <v>5670000</v>
      </c>
      <c r="X289" s="14">
        <v>904000</v>
      </c>
      <c r="Y289" s="12" t="s">
        <v>245</v>
      </c>
      <c r="Z289" s="12">
        <f>1/0.16</f>
        <v>6.25</v>
      </c>
      <c r="AB289" s="12">
        <v>49695</v>
      </c>
    </row>
    <row r="290" spans="1:28" x14ac:dyDescent="0.3">
      <c r="A290" s="12" t="s">
        <v>1353</v>
      </c>
      <c r="B290" s="12" t="s">
        <v>975</v>
      </c>
      <c r="C290" s="12">
        <v>97.95</v>
      </c>
      <c r="D290" s="12">
        <v>9</v>
      </c>
      <c r="E290" s="12">
        <v>2</v>
      </c>
      <c r="F290" s="12">
        <v>2</v>
      </c>
      <c r="G290" s="12" t="s">
        <v>26</v>
      </c>
      <c r="H290" s="14">
        <v>6280000</v>
      </c>
      <c r="I290" s="14">
        <v>6000000</v>
      </c>
      <c r="J290" s="14">
        <v>6380000</v>
      </c>
      <c r="K290" s="14">
        <v>1710000</v>
      </c>
      <c r="L290" s="14">
        <v>1630000</v>
      </c>
      <c r="M290" s="14">
        <v>930000</v>
      </c>
      <c r="N290" s="14">
        <v>6280000</v>
      </c>
      <c r="O290" s="14">
        <v>6000000</v>
      </c>
      <c r="P290" s="14">
        <v>6380000</v>
      </c>
      <c r="Q290" s="14">
        <v>1710000</v>
      </c>
      <c r="R290" s="14">
        <v>1630000</v>
      </c>
      <c r="S290" s="14">
        <v>930000</v>
      </c>
      <c r="T290" s="12" t="s">
        <v>499</v>
      </c>
      <c r="U290" s="14">
        <v>6220000</v>
      </c>
      <c r="V290" s="14">
        <v>1420000</v>
      </c>
      <c r="W290" s="14">
        <v>6220000</v>
      </c>
      <c r="X290" s="14">
        <v>1420000</v>
      </c>
      <c r="Y290" s="12" t="s">
        <v>173</v>
      </c>
      <c r="Z290" s="12">
        <f>1/0.23</f>
        <v>4.3478260869565215</v>
      </c>
      <c r="AB290" s="12">
        <v>41298</v>
      </c>
    </row>
    <row r="291" spans="1:28" x14ac:dyDescent="0.3">
      <c r="A291" s="12" t="s">
        <v>1168</v>
      </c>
      <c r="B291" s="12" t="s">
        <v>800</v>
      </c>
      <c r="C291" s="12">
        <v>82.22</v>
      </c>
      <c r="D291" s="12">
        <v>17</v>
      </c>
      <c r="E291" s="12">
        <v>16</v>
      </c>
      <c r="F291" s="12">
        <v>16</v>
      </c>
      <c r="G291" s="12" t="s">
        <v>26</v>
      </c>
      <c r="H291" s="14">
        <v>19700000</v>
      </c>
      <c r="I291" s="14">
        <v>16700000</v>
      </c>
      <c r="J291" s="14">
        <v>22000000</v>
      </c>
      <c r="K291" s="14">
        <v>41900000</v>
      </c>
      <c r="L291" s="14">
        <v>44000000</v>
      </c>
      <c r="M291" s="14">
        <v>46700000</v>
      </c>
      <c r="N291" s="14">
        <v>5850000</v>
      </c>
      <c r="O291" s="14">
        <v>6570000</v>
      </c>
      <c r="P291" s="14">
        <v>7590000</v>
      </c>
      <c r="Q291" s="14">
        <v>14100000</v>
      </c>
      <c r="R291" s="14">
        <v>14900000</v>
      </c>
      <c r="S291" s="14">
        <v>15900000</v>
      </c>
      <c r="T291" s="12" t="s">
        <v>540</v>
      </c>
      <c r="U291" s="14">
        <v>19900000</v>
      </c>
      <c r="V291" s="14">
        <v>44200000</v>
      </c>
      <c r="W291" s="14">
        <v>6670000</v>
      </c>
      <c r="X291" s="14">
        <v>14900000</v>
      </c>
      <c r="Y291" s="12" t="s">
        <v>541</v>
      </c>
      <c r="Z291" s="12">
        <f>1/2.24</f>
        <v>0.4464285714285714</v>
      </c>
      <c r="AB291" s="12">
        <v>170078</v>
      </c>
    </row>
    <row r="292" spans="1:28" x14ac:dyDescent="0.3">
      <c r="A292" s="12" t="s">
        <v>1183</v>
      </c>
      <c r="B292" s="12" t="s">
        <v>4466</v>
      </c>
      <c r="C292" s="12">
        <v>69.180000000000007</v>
      </c>
      <c r="D292" s="12">
        <v>12</v>
      </c>
      <c r="E292" s="12">
        <v>10</v>
      </c>
      <c r="F292" s="12">
        <v>10</v>
      </c>
      <c r="G292" s="12" t="s">
        <v>26</v>
      </c>
      <c r="H292" s="14">
        <v>9590000</v>
      </c>
      <c r="I292" s="14">
        <v>9380000</v>
      </c>
      <c r="J292" s="14">
        <v>9320000</v>
      </c>
      <c r="K292" s="14">
        <v>21400000</v>
      </c>
      <c r="L292" s="14">
        <v>21900000</v>
      </c>
      <c r="M292" s="14">
        <v>24700000</v>
      </c>
      <c r="N292" s="14">
        <v>5040000</v>
      </c>
      <c r="O292" s="14">
        <v>6100000</v>
      </c>
      <c r="P292" s="14">
        <v>5130000</v>
      </c>
      <c r="Q292" s="14">
        <v>9560000</v>
      </c>
      <c r="R292" s="14">
        <v>10500000</v>
      </c>
      <c r="S292" s="14">
        <v>13800000</v>
      </c>
      <c r="T292" s="12" t="s">
        <v>579</v>
      </c>
      <c r="U292" s="14">
        <v>9430000</v>
      </c>
      <c r="V292" s="14">
        <v>22700000</v>
      </c>
      <c r="W292" s="14">
        <v>5420000</v>
      </c>
      <c r="X292" s="14">
        <v>11300000</v>
      </c>
      <c r="Y292" s="12" t="s">
        <v>580</v>
      </c>
      <c r="Z292" s="12">
        <f>1/2.08</f>
        <v>0.48076923076923073</v>
      </c>
      <c r="AB292" s="12">
        <v>138432</v>
      </c>
    </row>
    <row r="293" spans="1:28" x14ac:dyDescent="0.3">
      <c r="A293" s="12" t="s">
        <v>1094</v>
      </c>
      <c r="B293" s="12" t="s">
        <v>731</v>
      </c>
      <c r="C293" s="12">
        <v>200</v>
      </c>
      <c r="D293" s="12">
        <v>8</v>
      </c>
      <c r="E293" s="12">
        <v>2</v>
      </c>
      <c r="F293" s="12">
        <v>2</v>
      </c>
      <c r="G293" s="12" t="s">
        <v>26</v>
      </c>
      <c r="H293" s="14">
        <v>4110000</v>
      </c>
      <c r="I293" s="14">
        <v>3380000</v>
      </c>
      <c r="J293" s="14">
        <v>3080000</v>
      </c>
      <c r="K293" s="14">
        <v>13500000</v>
      </c>
      <c r="L293" s="14">
        <v>11600000</v>
      </c>
      <c r="M293" s="14">
        <v>11100000</v>
      </c>
      <c r="N293" s="14">
        <v>4110000</v>
      </c>
      <c r="O293" s="14">
        <v>3380000</v>
      </c>
      <c r="P293" s="14">
        <v>3080000</v>
      </c>
      <c r="Q293" s="14">
        <v>13500000</v>
      </c>
      <c r="R293" s="14">
        <v>11600000</v>
      </c>
      <c r="S293" s="14">
        <v>11100000</v>
      </c>
      <c r="T293" s="12" t="s">
        <v>332</v>
      </c>
      <c r="U293" s="14">
        <v>3520000</v>
      </c>
      <c r="V293" s="14">
        <v>12100000</v>
      </c>
      <c r="W293" s="14">
        <v>3520000</v>
      </c>
      <c r="X293" s="14">
        <v>12100000</v>
      </c>
      <c r="Y293" s="12" t="s">
        <v>333</v>
      </c>
      <c r="Z293" s="12">
        <f>1/3.43</f>
        <v>0.29154518950437314</v>
      </c>
      <c r="AB293" s="12">
        <v>30674</v>
      </c>
    </row>
    <row r="294" spans="1:28" x14ac:dyDescent="0.3">
      <c r="A294" s="12" t="s">
        <v>1128</v>
      </c>
      <c r="B294" s="12" t="s">
        <v>763</v>
      </c>
      <c r="C294" s="12">
        <v>132.34</v>
      </c>
      <c r="D294" s="12">
        <v>12</v>
      </c>
      <c r="E294" s="12">
        <v>3</v>
      </c>
      <c r="F294" s="12">
        <v>3</v>
      </c>
      <c r="H294" s="14">
        <v>1360000</v>
      </c>
      <c r="I294" s="14">
        <v>1450000</v>
      </c>
      <c r="J294" s="14">
        <v>809000</v>
      </c>
      <c r="K294" s="14">
        <v>3570000</v>
      </c>
      <c r="L294" s="14">
        <v>3160000</v>
      </c>
      <c r="M294" s="14">
        <v>3530000</v>
      </c>
      <c r="N294" s="14">
        <v>1360000</v>
      </c>
      <c r="O294" s="14">
        <v>1450000</v>
      </c>
      <c r="P294" s="14">
        <v>809000</v>
      </c>
      <c r="Q294" s="14">
        <v>3570000</v>
      </c>
      <c r="R294" s="14">
        <v>3160000</v>
      </c>
      <c r="S294" s="14">
        <v>3530000</v>
      </c>
      <c r="T294" s="12" t="s">
        <v>395</v>
      </c>
      <c r="U294" s="14">
        <v>1220000</v>
      </c>
      <c r="V294" s="14">
        <v>3420000</v>
      </c>
      <c r="W294" s="14">
        <v>1220000</v>
      </c>
      <c r="X294" s="14">
        <v>3420000</v>
      </c>
      <c r="Y294" s="12" t="s">
        <v>396</v>
      </c>
      <c r="Z294" s="12">
        <f>1/2.81</f>
        <v>0.35587188612099646</v>
      </c>
      <c r="AB294" s="12">
        <v>63964</v>
      </c>
    </row>
    <row r="295" spans="1:28" x14ac:dyDescent="0.3">
      <c r="A295" s="12" t="s">
        <v>1301</v>
      </c>
      <c r="B295" s="12" t="s">
        <v>926</v>
      </c>
      <c r="C295" s="12">
        <v>200</v>
      </c>
      <c r="D295" s="12">
        <v>23</v>
      </c>
      <c r="E295" s="12">
        <v>11</v>
      </c>
      <c r="F295" s="12">
        <v>11</v>
      </c>
      <c r="G295" s="12" t="s">
        <v>32</v>
      </c>
      <c r="H295" s="14">
        <v>58400000</v>
      </c>
      <c r="I295" s="14">
        <v>60000000</v>
      </c>
      <c r="J295" s="14">
        <v>63400000</v>
      </c>
      <c r="K295" s="14">
        <v>19500000</v>
      </c>
      <c r="L295" s="14">
        <v>12700000</v>
      </c>
      <c r="M295" s="14">
        <v>16800000</v>
      </c>
      <c r="N295" s="14">
        <v>32700000</v>
      </c>
      <c r="O295" s="14">
        <v>28100000</v>
      </c>
      <c r="P295" s="14">
        <v>28000000</v>
      </c>
      <c r="Q295" s="14">
        <v>9070000</v>
      </c>
      <c r="R295" s="14">
        <v>8450000</v>
      </c>
      <c r="S295" s="14">
        <v>9920000</v>
      </c>
      <c r="T295" s="12" t="s">
        <v>114</v>
      </c>
      <c r="U295" s="14">
        <v>60600000</v>
      </c>
      <c r="V295" s="14">
        <v>16400000</v>
      </c>
      <c r="W295" s="14">
        <v>29600000</v>
      </c>
      <c r="X295" s="14">
        <v>9150000</v>
      </c>
      <c r="Y295" s="12" t="s">
        <v>103</v>
      </c>
      <c r="Z295" s="12">
        <f>1/0.31</f>
        <v>3.2258064516129035</v>
      </c>
      <c r="AB295" s="12">
        <v>84819</v>
      </c>
    </row>
    <row r="296" spans="1:28" x14ac:dyDescent="0.3">
      <c r="A296" s="12" t="s">
        <v>1029</v>
      </c>
      <c r="B296" s="12" t="s">
        <v>674</v>
      </c>
      <c r="C296" s="12">
        <v>200</v>
      </c>
      <c r="D296" s="12">
        <v>4</v>
      </c>
      <c r="E296" s="12">
        <v>2</v>
      </c>
      <c r="F296" s="12">
        <v>2</v>
      </c>
      <c r="H296" s="14">
        <v>1780000</v>
      </c>
      <c r="I296" s="14">
        <v>2100000</v>
      </c>
      <c r="J296" s="14">
        <v>2130000</v>
      </c>
      <c r="K296" s="14">
        <v>15300000</v>
      </c>
      <c r="L296" s="14">
        <v>12500000</v>
      </c>
      <c r="M296" s="14">
        <v>18700000</v>
      </c>
      <c r="N296" s="14">
        <v>1780000</v>
      </c>
      <c r="O296" s="14">
        <v>2100000</v>
      </c>
      <c r="P296" s="14">
        <v>2130000</v>
      </c>
      <c r="Q296" s="14">
        <v>15300000</v>
      </c>
      <c r="R296" s="14">
        <v>12500000</v>
      </c>
      <c r="S296" s="14">
        <v>18700000</v>
      </c>
      <c r="T296" s="12" t="s">
        <v>247</v>
      </c>
      <c r="U296" s="14">
        <v>2000000</v>
      </c>
      <c r="V296" s="14">
        <v>15500000</v>
      </c>
      <c r="W296" s="14">
        <v>2000000</v>
      </c>
      <c r="X296" s="14">
        <v>15500000</v>
      </c>
      <c r="Y296" s="12" t="s">
        <v>248</v>
      </c>
      <c r="Z296" s="12">
        <f>1/7.75</f>
        <v>0.12903225806451613</v>
      </c>
      <c r="AB296" s="12">
        <v>65011</v>
      </c>
    </row>
    <row r="297" spans="1:28" x14ac:dyDescent="0.3">
      <c r="A297" s="12" t="s">
        <v>1270</v>
      </c>
      <c r="B297" s="12" t="s">
        <v>891</v>
      </c>
      <c r="C297" s="12">
        <v>125.77</v>
      </c>
      <c r="D297" s="12">
        <v>15</v>
      </c>
      <c r="E297" s="12">
        <v>14</v>
      </c>
      <c r="F297" s="12">
        <v>14</v>
      </c>
      <c r="G297" s="12" t="s">
        <v>26</v>
      </c>
      <c r="H297" s="14">
        <v>32000000</v>
      </c>
      <c r="I297" s="14">
        <v>28700000</v>
      </c>
      <c r="J297" s="14">
        <v>33000000</v>
      </c>
      <c r="K297" s="14">
        <v>12200000</v>
      </c>
      <c r="L297" s="14">
        <v>10700000</v>
      </c>
      <c r="M297" s="14">
        <v>12500000</v>
      </c>
      <c r="N297" s="14">
        <v>12100000</v>
      </c>
      <c r="O297" s="14">
        <v>11200000</v>
      </c>
      <c r="P297" s="14">
        <v>11700000</v>
      </c>
      <c r="Q297" s="14">
        <v>4540000</v>
      </c>
      <c r="R297" s="14">
        <v>4230000</v>
      </c>
      <c r="S297" s="14">
        <v>3910000</v>
      </c>
      <c r="T297" s="12" t="s">
        <v>411</v>
      </c>
      <c r="U297" s="14">
        <v>31200000</v>
      </c>
      <c r="V297" s="14">
        <v>11800000</v>
      </c>
      <c r="W297" s="14">
        <v>11700000</v>
      </c>
      <c r="X297" s="14">
        <v>4230000</v>
      </c>
      <c r="Y297" s="12" t="s">
        <v>344</v>
      </c>
      <c r="Z297" s="12">
        <f>1/0.36</f>
        <v>2.7777777777777777</v>
      </c>
      <c r="AB297" s="12">
        <v>161658</v>
      </c>
    </row>
    <row r="298" spans="1:28" x14ac:dyDescent="0.3">
      <c r="A298" s="12" t="s">
        <v>1370</v>
      </c>
      <c r="B298" s="12" t="s">
        <v>987</v>
      </c>
      <c r="C298" s="12">
        <v>200</v>
      </c>
      <c r="D298" s="12">
        <v>14</v>
      </c>
      <c r="E298" s="12">
        <v>3</v>
      </c>
      <c r="F298" s="12">
        <v>3</v>
      </c>
      <c r="H298" s="14">
        <v>12200000</v>
      </c>
      <c r="I298" s="14">
        <v>11100000</v>
      </c>
      <c r="J298" s="14">
        <v>13700000</v>
      </c>
      <c r="K298" s="14">
        <v>2570000</v>
      </c>
      <c r="L298" s="14">
        <v>2350000</v>
      </c>
      <c r="M298" s="14">
        <v>2470000</v>
      </c>
      <c r="N298" s="14">
        <v>10300000</v>
      </c>
      <c r="O298" s="14">
        <v>9490000</v>
      </c>
      <c r="P298" s="14">
        <v>11800000</v>
      </c>
      <c r="Q298" s="14">
        <v>2200000</v>
      </c>
      <c r="R298" s="14">
        <v>2010000</v>
      </c>
      <c r="S298" s="14">
        <v>2060000</v>
      </c>
      <c r="T298" s="12" t="s">
        <v>320</v>
      </c>
      <c r="U298" s="14">
        <v>12300000</v>
      </c>
      <c r="V298" s="14">
        <v>2470000</v>
      </c>
      <c r="W298" s="14">
        <v>10500000</v>
      </c>
      <c r="X298" s="14">
        <v>2090000</v>
      </c>
      <c r="Y298" s="12" t="s">
        <v>224</v>
      </c>
      <c r="Z298" s="12">
        <f>1/0.2</f>
        <v>5</v>
      </c>
      <c r="AB298" s="12">
        <v>21558</v>
      </c>
    </row>
    <row r="299" spans="1:28" x14ac:dyDescent="0.3">
      <c r="A299" s="12" t="s">
        <v>1227</v>
      </c>
      <c r="B299" s="12" t="s">
        <v>854</v>
      </c>
      <c r="C299" s="12">
        <v>156.54</v>
      </c>
      <c r="D299" s="12">
        <v>24</v>
      </c>
      <c r="E299" s="12">
        <v>2</v>
      </c>
      <c r="F299" s="12">
        <v>2</v>
      </c>
      <c r="H299" s="14">
        <v>1240000</v>
      </c>
      <c r="I299" s="14">
        <v>995000</v>
      </c>
      <c r="J299" s="14">
        <v>1140000</v>
      </c>
      <c r="K299" s="14">
        <v>385000</v>
      </c>
      <c r="L299" s="14">
        <v>556000</v>
      </c>
      <c r="M299" s="14">
        <v>135000</v>
      </c>
      <c r="N299" s="14">
        <v>1240000</v>
      </c>
      <c r="O299" s="14">
        <v>995000</v>
      </c>
      <c r="P299" s="14">
        <v>1140000</v>
      </c>
      <c r="Q299" s="14">
        <v>385000</v>
      </c>
      <c r="R299" s="14">
        <v>556000</v>
      </c>
      <c r="S299" s="14">
        <v>135000</v>
      </c>
      <c r="T299" s="12" t="s">
        <v>338</v>
      </c>
      <c r="U299" s="14">
        <v>1130000</v>
      </c>
      <c r="V299" s="14">
        <v>476000</v>
      </c>
      <c r="W299" s="14">
        <v>1130000</v>
      </c>
      <c r="X299" s="14">
        <v>476000</v>
      </c>
      <c r="Y299" s="12" t="s">
        <v>339</v>
      </c>
      <c r="Z299" s="12">
        <f>1/0.42</f>
        <v>2.3809523809523809</v>
      </c>
      <c r="AB299" s="12">
        <v>23256</v>
      </c>
    </row>
    <row r="300" spans="1:28" x14ac:dyDescent="0.3">
      <c r="A300" s="12" t="s">
        <v>1319</v>
      </c>
      <c r="B300" s="12" t="s">
        <v>941</v>
      </c>
      <c r="C300" s="12">
        <v>153.53</v>
      </c>
      <c r="D300" s="12">
        <v>8</v>
      </c>
      <c r="E300" s="12">
        <v>2</v>
      </c>
      <c r="F300" s="12">
        <v>2</v>
      </c>
      <c r="H300" s="14">
        <v>1130000</v>
      </c>
      <c r="I300" s="14">
        <v>1130000</v>
      </c>
      <c r="J300" s="14">
        <v>1270000</v>
      </c>
      <c r="K300" s="14">
        <v>404000</v>
      </c>
      <c r="L300" s="14">
        <v>324000</v>
      </c>
      <c r="M300" s="14">
        <v>274000</v>
      </c>
      <c r="N300" s="14">
        <v>1130000</v>
      </c>
      <c r="O300" s="14">
        <v>1130000</v>
      </c>
      <c r="P300" s="14">
        <v>1270000</v>
      </c>
      <c r="Q300" s="14">
        <v>404000</v>
      </c>
      <c r="R300" s="14">
        <v>324000</v>
      </c>
      <c r="S300" s="14">
        <v>274000</v>
      </c>
      <c r="T300" s="12" t="s">
        <v>350</v>
      </c>
      <c r="U300" s="14">
        <v>1180000</v>
      </c>
      <c r="V300" s="14">
        <v>334000</v>
      </c>
      <c r="W300" s="14">
        <v>1180000</v>
      </c>
      <c r="X300" s="14">
        <v>334000</v>
      </c>
      <c r="Y300" s="12" t="s">
        <v>134</v>
      </c>
      <c r="Z300" s="12">
        <f>1/0.28</f>
        <v>3.5714285714285712</v>
      </c>
      <c r="AB300" s="12">
        <v>51659</v>
      </c>
    </row>
    <row r="301" spans="1:28" x14ac:dyDescent="0.3">
      <c r="A301" s="12" t="s">
        <v>1089</v>
      </c>
      <c r="B301" s="12" t="s">
        <v>726</v>
      </c>
      <c r="C301" s="12">
        <v>200</v>
      </c>
      <c r="D301" s="12">
        <v>20</v>
      </c>
      <c r="E301" s="12">
        <v>13</v>
      </c>
      <c r="F301" s="12">
        <v>13</v>
      </c>
      <c r="G301" s="12" t="s">
        <v>35</v>
      </c>
      <c r="H301" s="14">
        <v>12600000</v>
      </c>
      <c r="I301" s="14">
        <v>12300000</v>
      </c>
      <c r="J301" s="14">
        <v>12700000</v>
      </c>
      <c r="K301" s="14">
        <v>48800000</v>
      </c>
      <c r="L301" s="14">
        <v>44900000</v>
      </c>
      <c r="M301" s="14">
        <v>49300000</v>
      </c>
      <c r="N301" s="14">
        <v>6680000</v>
      </c>
      <c r="O301" s="14">
        <v>5990000</v>
      </c>
      <c r="P301" s="14">
        <v>6360000</v>
      </c>
      <c r="Q301" s="14">
        <v>22800000</v>
      </c>
      <c r="R301" s="14">
        <v>20800000</v>
      </c>
      <c r="S301" s="14">
        <v>23700000</v>
      </c>
      <c r="T301" s="12" t="s">
        <v>74</v>
      </c>
      <c r="U301" s="14">
        <v>12500000</v>
      </c>
      <c r="V301" s="14">
        <v>47700000</v>
      </c>
      <c r="W301" s="14">
        <v>6350000</v>
      </c>
      <c r="X301" s="14">
        <v>22400000</v>
      </c>
      <c r="Y301" s="12" t="s">
        <v>75</v>
      </c>
      <c r="Z301" s="12">
        <f>1/3.53</f>
        <v>0.28328611898016998</v>
      </c>
      <c r="AB301" s="12">
        <v>100203</v>
      </c>
    </row>
    <row r="302" spans="1:28" x14ac:dyDescent="0.3">
      <c r="A302" s="12" t="s">
        <v>1324</v>
      </c>
      <c r="B302" s="12" t="s">
        <v>950</v>
      </c>
      <c r="C302" s="12">
        <v>200</v>
      </c>
      <c r="D302" s="12">
        <v>28</v>
      </c>
      <c r="E302" s="12">
        <v>20</v>
      </c>
      <c r="F302" s="12">
        <v>12</v>
      </c>
      <c r="G302" s="12" t="s">
        <v>32</v>
      </c>
      <c r="H302" s="14">
        <v>219000000</v>
      </c>
      <c r="I302" s="14">
        <v>199000000</v>
      </c>
      <c r="J302" s="14">
        <v>209000000</v>
      </c>
      <c r="K302" s="14">
        <v>60000000</v>
      </c>
      <c r="L302" s="14">
        <v>55500000</v>
      </c>
      <c r="M302" s="14">
        <v>51800000</v>
      </c>
      <c r="N302" s="14">
        <v>92100000</v>
      </c>
      <c r="O302" s="14">
        <v>83400000</v>
      </c>
      <c r="P302" s="14">
        <v>90500000</v>
      </c>
      <c r="Q302" s="14">
        <v>26100000</v>
      </c>
      <c r="R302" s="14">
        <v>25600000</v>
      </c>
      <c r="S302" s="14">
        <v>20800000</v>
      </c>
      <c r="T302" s="12" t="s">
        <v>50</v>
      </c>
      <c r="U302" s="14">
        <v>209000000</v>
      </c>
      <c r="V302" s="14">
        <v>55800000</v>
      </c>
      <c r="W302" s="14">
        <v>88700000</v>
      </c>
      <c r="X302" s="14">
        <v>24200000</v>
      </c>
      <c r="Y302" s="12" t="s">
        <v>51</v>
      </c>
      <c r="Z302" s="12">
        <f>1/0.27</f>
        <v>3.7037037037037033</v>
      </c>
      <c r="AB302" s="12">
        <v>112982</v>
      </c>
    </row>
    <row r="303" spans="1:28" x14ac:dyDescent="0.3">
      <c r="A303" s="12" t="s">
        <v>1038</v>
      </c>
      <c r="B303" s="12" t="s">
        <v>683</v>
      </c>
      <c r="C303" s="12">
        <v>200</v>
      </c>
      <c r="D303" s="12">
        <v>11</v>
      </c>
      <c r="E303" s="12">
        <v>5</v>
      </c>
      <c r="F303" s="12">
        <v>5</v>
      </c>
      <c r="G303" s="12" t="s">
        <v>35</v>
      </c>
      <c r="H303" s="14">
        <v>15900000</v>
      </c>
      <c r="I303" s="14">
        <v>14100000</v>
      </c>
      <c r="J303" s="14">
        <v>12100000</v>
      </c>
      <c r="K303" s="14">
        <v>86400000</v>
      </c>
      <c r="L303" s="14">
        <v>85800000</v>
      </c>
      <c r="M303" s="14">
        <v>106000000</v>
      </c>
      <c r="N303" s="14">
        <v>13600000</v>
      </c>
      <c r="O303" s="14">
        <v>12700000</v>
      </c>
      <c r="P303" s="14">
        <v>10400000</v>
      </c>
      <c r="Q303" s="14">
        <v>71400000</v>
      </c>
      <c r="R303" s="14">
        <v>70100000</v>
      </c>
      <c r="S303" s="14">
        <v>88400000</v>
      </c>
      <c r="T303" s="12" t="s">
        <v>147</v>
      </c>
      <c r="U303" s="14">
        <v>14000000</v>
      </c>
      <c r="V303" s="14">
        <v>92700000</v>
      </c>
      <c r="W303" s="14">
        <v>12200000</v>
      </c>
      <c r="X303" s="14">
        <v>76600000</v>
      </c>
      <c r="Y303" s="12" t="s">
        <v>148</v>
      </c>
      <c r="Z303" s="12">
        <f>1/6.26</f>
        <v>0.15974440894568689</v>
      </c>
      <c r="AB303" s="12">
        <v>87918</v>
      </c>
    </row>
    <row r="304" spans="1:28" x14ac:dyDescent="0.3">
      <c r="A304" s="12" t="s">
        <v>1406</v>
      </c>
      <c r="B304" s="12" t="s">
        <v>1017</v>
      </c>
      <c r="C304" s="12">
        <v>200</v>
      </c>
      <c r="D304" s="12">
        <v>8</v>
      </c>
      <c r="E304" s="12">
        <v>2</v>
      </c>
      <c r="F304" s="12">
        <v>2</v>
      </c>
      <c r="G304" s="12" t="s">
        <v>32</v>
      </c>
      <c r="H304" s="14">
        <v>8540000</v>
      </c>
      <c r="I304" s="14">
        <v>7590000</v>
      </c>
      <c r="J304" s="14">
        <v>9000000</v>
      </c>
      <c r="K304" s="14">
        <v>195000</v>
      </c>
      <c r="L304" s="14">
        <v>260000</v>
      </c>
      <c r="M304" s="14">
        <v>323000</v>
      </c>
      <c r="N304" s="14">
        <v>8540000</v>
      </c>
      <c r="O304" s="14">
        <v>7590000</v>
      </c>
      <c r="P304" s="14">
        <v>9000000</v>
      </c>
      <c r="Q304" s="14">
        <v>195000</v>
      </c>
      <c r="R304" s="14">
        <v>260000</v>
      </c>
      <c r="S304" s="14">
        <v>323000</v>
      </c>
      <c r="T304" s="12" t="s">
        <v>261</v>
      </c>
      <c r="U304" s="14">
        <v>8380000</v>
      </c>
      <c r="V304" s="14">
        <v>259000</v>
      </c>
      <c r="W304" s="14">
        <v>8380000</v>
      </c>
      <c r="X304" s="14">
        <v>259000</v>
      </c>
      <c r="Y304" s="12" t="s">
        <v>131</v>
      </c>
      <c r="Z304" s="12">
        <f>1/0.03</f>
        <v>33.333333333333336</v>
      </c>
      <c r="AB304" s="12">
        <v>46416</v>
      </c>
    </row>
    <row r="305" spans="1:28" x14ac:dyDescent="0.3">
      <c r="A305" s="12" t="s">
        <v>1208</v>
      </c>
      <c r="B305" s="12" t="s">
        <v>839</v>
      </c>
      <c r="C305" s="12">
        <v>85.51</v>
      </c>
      <c r="D305" s="12">
        <v>7</v>
      </c>
      <c r="E305" s="12">
        <v>3</v>
      </c>
      <c r="F305" s="12">
        <v>3</v>
      </c>
      <c r="H305" s="14">
        <v>3390000</v>
      </c>
      <c r="I305" s="14">
        <v>3140000</v>
      </c>
      <c r="J305" s="14">
        <v>3340000</v>
      </c>
      <c r="K305" s="14">
        <v>1460000</v>
      </c>
      <c r="L305" s="14">
        <v>1320000</v>
      </c>
      <c r="M305" s="14">
        <v>1550000</v>
      </c>
      <c r="N305" s="14">
        <v>3390000</v>
      </c>
      <c r="O305" s="14">
        <v>3140000</v>
      </c>
      <c r="P305" s="14">
        <v>3340000</v>
      </c>
      <c r="Q305" s="14">
        <v>1460000</v>
      </c>
      <c r="R305" s="14">
        <v>1320000</v>
      </c>
      <c r="S305" s="14">
        <v>1550000</v>
      </c>
      <c r="T305" s="12" t="s">
        <v>535</v>
      </c>
      <c r="U305" s="14">
        <v>3290000</v>
      </c>
      <c r="V305" s="14">
        <v>1440000</v>
      </c>
      <c r="W305" s="14">
        <v>3290000</v>
      </c>
      <c r="X305" s="14">
        <v>1440000</v>
      </c>
      <c r="Y305" s="12" t="s">
        <v>491</v>
      </c>
      <c r="Z305" s="12">
        <f>1/0.44</f>
        <v>2.2727272727272729</v>
      </c>
      <c r="AB305" s="12">
        <v>116052</v>
      </c>
    </row>
    <row r="306" spans="1:28" x14ac:dyDescent="0.3">
      <c r="A306" s="12" t="s">
        <v>1203</v>
      </c>
      <c r="B306" s="12" t="s">
        <v>836</v>
      </c>
      <c r="C306" s="12">
        <v>82.64</v>
      </c>
      <c r="D306" s="12">
        <v>17</v>
      </c>
      <c r="E306" s="12">
        <v>6</v>
      </c>
      <c r="F306" s="12">
        <v>6</v>
      </c>
      <c r="H306" s="14">
        <v>31700000</v>
      </c>
      <c r="I306" s="14">
        <v>28000000</v>
      </c>
      <c r="J306" s="14">
        <v>29700000</v>
      </c>
      <c r="K306" s="14">
        <v>14900000</v>
      </c>
      <c r="L306" s="14">
        <v>11500000</v>
      </c>
      <c r="M306" s="14">
        <v>11400000</v>
      </c>
      <c r="N306" s="14">
        <v>18900000</v>
      </c>
      <c r="O306" s="14">
        <v>16100000</v>
      </c>
      <c r="P306" s="14">
        <v>18800000</v>
      </c>
      <c r="Q306" s="14">
        <v>8370000</v>
      </c>
      <c r="R306" s="14">
        <v>7430000</v>
      </c>
      <c r="S306" s="14">
        <v>8170000</v>
      </c>
      <c r="T306" s="12" t="s">
        <v>539</v>
      </c>
      <c r="U306" s="14">
        <v>29800000</v>
      </c>
      <c r="V306" s="14">
        <v>12600000</v>
      </c>
      <c r="W306" s="14">
        <v>17900000</v>
      </c>
      <c r="X306" s="14">
        <v>7990000</v>
      </c>
      <c r="Y306" s="12" t="s">
        <v>436</v>
      </c>
      <c r="Z306" s="12">
        <f>1/0.45</f>
        <v>2.2222222222222223</v>
      </c>
      <c r="AB306" s="12">
        <v>56979</v>
      </c>
    </row>
    <row r="307" spans="1:28" x14ac:dyDescent="0.3">
      <c r="A307" s="12" t="s">
        <v>1200</v>
      </c>
      <c r="B307" s="12" t="s">
        <v>830</v>
      </c>
      <c r="C307" s="12">
        <v>26.6</v>
      </c>
      <c r="D307" s="12">
        <v>7</v>
      </c>
      <c r="E307" s="12">
        <v>2</v>
      </c>
      <c r="F307" s="12">
        <v>2</v>
      </c>
      <c r="H307" s="14">
        <v>1790000</v>
      </c>
      <c r="I307" s="14">
        <v>1810000</v>
      </c>
      <c r="J307" s="14">
        <v>1790000</v>
      </c>
      <c r="K307" s="14">
        <v>811000</v>
      </c>
      <c r="L307" s="14">
        <v>709000</v>
      </c>
      <c r="M307" s="14">
        <v>975000</v>
      </c>
      <c r="N307" s="14">
        <v>1790000</v>
      </c>
      <c r="O307" s="14">
        <v>1810000</v>
      </c>
      <c r="P307" s="14">
        <v>1790000</v>
      </c>
      <c r="Q307" s="14">
        <v>811000</v>
      </c>
      <c r="R307" s="14">
        <v>709000</v>
      </c>
      <c r="S307" s="14">
        <v>975000</v>
      </c>
      <c r="T307" s="12" t="s">
        <v>614</v>
      </c>
      <c r="U307" s="14">
        <v>1790000</v>
      </c>
      <c r="V307" s="14">
        <v>832000</v>
      </c>
      <c r="W307" s="14">
        <v>1790000</v>
      </c>
      <c r="X307" s="14">
        <v>832000</v>
      </c>
      <c r="Y307" s="12" t="s">
        <v>564</v>
      </c>
      <c r="Z307" s="12">
        <f>1/0.46</f>
        <v>2.1739130434782608</v>
      </c>
      <c r="AB307" s="12">
        <v>50965</v>
      </c>
    </row>
    <row r="308" spans="1:28" x14ac:dyDescent="0.3">
      <c r="A308" s="12" t="s">
        <v>1333</v>
      </c>
      <c r="B308" s="12" t="s">
        <v>954</v>
      </c>
      <c r="C308" s="12">
        <v>200</v>
      </c>
      <c r="D308" s="12">
        <v>28</v>
      </c>
      <c r="E308" s="12">
        <v>7</v>
      </c>
      <c r="F308" s="12">
        <v>7</v>
      </c>
      <c r="G308" s="12" t="s">
        <v>32</v>
      </c>
      <c r="H308" s="14">
        <v>46800000</v>
      </c>
      <c r="I308" s="14">
        <v>45900000</v>
      </c>
      <c r="J308" s="14">
        <v>41300000</v>
      </c>
      <c r="K308" s="14">
        <v>10900000</v>
      </c>
      <c r="L308" s="14">
        <v>11200000</v>
      </c>
      <c r="M308" s="14">
        <v>13200000</v>
      </c>
      <c r="N308" s="14">
        <v>29300000</v>
      </c>
      <c r="O308" s="14">
        <v>30000000</v>
      </c>
      <c r="P308" s="14">
        <v>29900000</v>
      </c>
      <c r="Q308" s="14">
        <v>7460000</v>
      </c>
      <c r="R308" s="14">
        <v>7400000</v>
      </c>
      <c r="S308" s="14">
        <v>8690000</v>
      </c>
      <c r="T308" s="12" t="s">
        <v>171</v>
      </c>
      <c r="U308" s="14">
        <v>44700000</v>
      </c>
      <c r="V308" s="14">
        <v>11800000</v>
      </c>
      <c r="W308" s="14">
        <v>29700000</v>
      </c>
      <c r="X308" s="14">
        <v>7850000</v>
      </c>
      <c r="Y308" s="12" t="s">
        <v>165</v>
      </c>
      <c r="Z308" s="12">
        <f>1/0.26</f>
        <v>3.8461538461538458</v>
      </c>
      <c r="AB308" s="12">
        <v>40582</v>
      </c>
    </row>
    <row r="309" spans="1:28" x14ac:dyDescent="0.3">
      <c r="A309" s="12" t="s">
        <v>1198</v>
      </c>
      <c r="B309" s="12" t="s">
        <v>829</v>
      </c>
      <c r="C309" s="12">
        <v>72.14</v>
      </c>
      <c r="D309" s="12">
        <v>17</v>
      </c>
      <c r="E309" s="12">
        <v>3</v>
      </c>
      <c r="F309" s="12">
        <v>3</v>
      </c>
      <c r="G309" s="12" t="s">
        <v>26</v>
      </c>
      <c r="H309" s="14">
        <v>7410000</v>
      </c>
      <c r="I309" s="14">
        <v>6090000</v>
      </c>
      <c r="J309" s="14">
        <v>5490000</v>
      </c>
      <c r="K309" s="14">
        <v>2890000</v>
      </c>
      <c r="L309" s="14">
        <v>2880000</v>
      </c>
      <c r="M309" s="14">
        <v>3190000</v>
      </c>
      <c r="N309" s="14">
        <v>7410000</v>
      </c>
      <c r="O309" s="14">
        <v>6090000</v>
      </c>
      <c r="P309" s="14">
        <v>5490000</v>
      </c>
      <c r="Q309" s="14">
        <v>2890000</v>
      </c>
      <c r="R309" s="14">
        <v>2880000</v>
      </c>
      <c r="S309" s="14">
        <v>3190000</v>
      </c>
      <c r="T309" s="12" t="s">
        <v>574</v>
      </c>
      <c r="U309" s="14">
        <v>6330000</v>
      </c>
      <c r="V309" s="14">
        <v>2990000</v>
      </c>
      <c r="W309" s="14">
        <v>6330000</v>
      </c>
      <c r="X309" s="14">
        <v>2990000</v>
      </c>
      <c r="Y309" s="12" t="s">
        <v>567</v>
      </c>
      <c r="Z309" s="12">
        <f>1/0.47</f>
        <v>2.1276595744680851</v>
      </c>
      <c r="AB309" s="12">
        <v>44548</v>
      </c>
    </row>
    <row r="310" spans="1:28" x14ac:dyDescent="0.3">
      <c r="A310" s="12" t="s">
        <v>1088</v>
      </c>
      <c r="B310" s="12" t="s">
        <v>725</v>
      </c>
      <c r="C310" s="12">
        <v>200</v>
      </c>
      <c r="D310" s="12">
        <v>9</v>
      </c>
      <c r="E310" s="12">
        <v>5</v>
      </c>
      <c r="F310" s="12">
        <v>5</v>
      </c>
      <c r="G310" s="12" t="s">
        <v>26</v>
      </c>
      <c r="H310" s="14">
        <v>2580000</v>
      </c>
      <c r="I310" s="14">
        <v>1520000</v>
      </c>
      <c r="J310" s="14">
        <v>2070000</v>
      </c>
      <c r="K310" s="14">
        <v>6480000</v>
      </c>
      <c r="L310" s="14">
        <v>7090000</v>
      </c>
      <c r="M310" s="14">
        <v>6660000</v>
      </c>
      <c r="N310" s="14">
        <v>2320000</v>
      </c>
      <c r="O310" s="14">
        <v>1230000</v>
      </c>
      <c r="P310" s="14">
        <v>1810000</v>
      </c>
      <c r="Q310" s="14">
        <v>6060000</v>
      </c>
      <c r="R310" s="14">
        <v>6690000</v>
      </c>
      <c r="S310" s="14">
        <v>6260000</v>
      </c>
      <c r="T310" s="12" t="s">
        <v>243</v>
      </c>
      <c r="U310" s="14">
        <v>2060000</v>
      </c>
      <c r="V310" s="14">
        <v>6740000</v>
      </c>
      <c r="W310" s="14">
        <v>1790000</v>
      </c>
      <c r="X310" s="14">
        <v>6340000</v>
      </c>
      <c r="Y310" s="12" t="s">
        <v>150</v>
      </c>
      <c r="Z310" s="12">
        <f>1/3.55</f>
        <v>0.28169014084507044</v>
      </c>
      <c r="AB310" s="12">
        <v>135550</v>
      </c>
    </row>
    <row r="311" spans="1:28" x14ac:dyDescent="0.3">
      <c r="A311" s="12" t="s">
        <v>1292</v>
      </c>
      <c r="B311" s="12" t="s">
        <v>915</v>
      </c>
      <c r="C311" s="12">
        <v>200</v>
      </c>
      <c r="D311" s="12">
        <v>18</v>
      </c>
      <c r="E311" s="12">
        <v>4</v>
      </c>
      <c r="F311" s="12">
        <v>4</v>
      </c>
      <c r="G311" s="12" t="s">
        <v>56</v>
      </c>
      <c r="H311" s="14">
        <v>5810000</v>
      </c>
      <c r="I311" s="14">
        <v>5590000</v>
      </c>
      <c r="J311" s="14">
        <v>4630000</v>
      </c>
      <c r="K311" s="14">
        <v>1430000</v>
      </c>
      <c r="L311" s="14">
        <v>1550000</v>
      </c>
      <c r="M311" s="14">
        <v>2070000</v>
      </c>
      <c r="N311" s="14">
        <v>5150000</v>
      </c>
      <c r="O311" s="14">
        <v>5060000</v>
      </c>
      <c r="P311" s="14">
        <v>4130000</v>
      </c>
      <c r="Q311" s="14">
        <v>1220000</v>
      </c>
      <c r="R311" s="14">
        <v>1370000</v>
      </c>
      <c r="S311" s="14">
        <v>1850000</v>
      </c>
      <c r="T311" s="12" t="s">
        <v>305</v>
      </c>
      <c r="U311" s="14">
        <v>5350000</v>
      </c>
      <c r="V311" s="14">
        <v>1770000</v>
      </c>
      <c r="W311" s="14">
        <v>4780000</v>
      </c>
      <c r="X311" s="14">
        <v>1560000</v>
      </c>
      <c r="Y311" s="12" t="s">
        <v>306</v>
      </c>
      <c r="Z311" s="12">
        <f>1/0.33</f>
        <v>3.0303030303030303</v>
      </c>
      <c r="AB311" s="12">
        <v>36776</v>
      </c>
    </row>
    <row r="312" spans="1:28" x14ac:dyDescent="0.3">
      <c r="A312" s="12" t="s">
        <v>1162</v>
      </c>
      <c r="B312" s="12" t="s">
        <v>797</v>
      </c>
      <c r="C312" s="12">
        <v>90.92</v>
      </c>
      <c r="D312" s="12">
        <v>7</v>
      </c>
      <c r="E312" s="12">
        <v>5</v>
      </c>
      <c r="F312" s="12">
        <v>5</v>
      </c>
      <c r="H312" s="14">
        <v>4530000</v>
      </c>
      <c r="I312" s="14">
        <v>5950000</v>
      </c>
      <c r="J312" s="14">
        <v>4400000</v>
      </c>
      <c r="K312" s="14">
        <v>11400000</v>
      </c>
      <c r="L312" s="14">
        <v>11000000</v>
      </c>
      <c r="M312" s="14">
        <v>11700000</v>
      </c>
      <c r="N312" s="14">
        <v>3290000</v>
      </c>
      <c r="O312" s="14">
        <v>5070000</v>
      </c>
      <c r="P312" s="14">
        <v>3400000</v>
      </c>
      <c r="Q312" s="14">
        <v>9090000</v>
      </c>
      <c r="R312" s="14">
        <v>8980000</v>
      </c>
      <c r="S312" s="14">
        <v>9490000</v>
      </c>
      <c r="T312" s="12" t="s">
        <v>515</v>
      </c>
      <c r="U312" s="14">
        <v>4960000</v>
      </c>
      <c r="V312" s="14">
        <v>11400000</v>
      </c>
      <c r="W312" s="14">
        <v>3920000</v>
      </c>
      <c r="X312" s="14">
        <v>9190000</v>
      </c>
      <c r="Y312" s="12" t="s">
        <v>516</v>
      </c>
      <c r="Z312" s="12">
        <f>1/2.34</f>
        <v>0.42735042735042739</v>
      </c>
      <c r="AB312" s="12">
        <v>101200</v>
      </c>
    </row>
    <row r="313" spans="1:28" x14ac:dyDescent="0.3">
      <c r="A313" s="12" t="s">
        <v>1396</v>
      </c>
      <c r="B313" s="12" t="s">
        <v>1008</v>
      </c>
      <c r="C313" s="12">
        <v>200</v>
      </c>
      <c r="D313" s="12">
        <v>6</v>
      </c>
      <c r="E313" s="12">
        <v>2</v>
      </c>
      <c r="F313" s="12">
        <v>2</v>
      </c>
      <c r="H313" s="14">
        <v>28600000</v>
      </c>
      <c r="I313" s="14">
        <v>24200000</v>
      </c>
      <c r="J313" s="14">
        <v>30300000</v>
      </c>
      <c r="K313" s="14">
        <v>1720000</v>
      </c>
      <c r="L313" s="14">
        <v>2200000</v>
      </c>
      <c r="M313" s="14">
        <v>1870000</v>
      </c>
      <c r="N313" s="14">
        <v>28600000</v>
      </c>
      <c r="O313" s="14">
        <v>24200000</v>
      </c>
      <c r="P313" s="14">
        <v>30300000</v>
      </c>
      <c r="Q313" s="14">
        <v>1720000</v>
      </c>
      <c r="R313" s="14">
        <v>2200000</v>
      </c>
      <c r="S313" s="14">
        <v>1870000</v>
      </c>
      <c r="T313" s="12" t="s">
        <v>183</v>
      </c>
      <c r="U313" s="14">
        <v>27700000</v>
      </c>
      <c r="V313" s="14">
        <v>1930000</v>
      </c>
      <c r="W313" s="14">
        <v>27700000</v>
      </c>
      <c r="X313" s="14">
        <v>1930000</v>
      </c>
      <c r="Y313" s="12" t="s">
        <v>184</v>
      </c>
      <c r="Z313" s="12">
        <f>1/0.07</f>
        <v>14.285714285714285</v>
      </c>
      <c r="AB313" s="12">
        <v>48100</v>
      </c>
    </row>
    <row r="314" spans="1:28" x14ac:dyDescent="0.3">
      <c r="A314" s="12" t="s">
        <v>1308</v>
      </c>
      <c r="B314" s="12" t="s">
        <v>932</v>
      </c>
      <c r="C314" s="12">
        <v>200</v>
      </c>
      <c r="D314" s="12">
        <v>17</v>
      </c>
      <c r="E314" s="12">
        <v>4</v>
      </c>
      <c r="F314" s="12">
        <v>4</v>
      </c>
      <c r="H314" s="14">
        <v>12600000</v>
      </c>
      <c r="I314" s="14">
        <v>11900000</v>
      </c>
      <c r="J314" s="14">
        <v>12100000</v>
      </c>
      <c r="K314" s="14">
        <v>3510000</v>
      </c>
      <c r="L314" s="14">
        <v>3530000</v>
      </c>
      <c r="M314" s="14">
        <v>3590000</v>
      </c>
      <c r="N314" s="14">
        <v>12000000</v>
      </c>
      <c r="O314" s="14">
        <v>10900000</v>
      </c>
      <c r="P314" s="14">
        <v>11200000</v>
      </c>
      <c r="Q314" s="14">
        <v>3390000</v>
      </c>
      <c r="R314" s="14">
        <v>3400000</v>
      </c>
      <c r="S314" s="14">
        <v>3420000</v>
      </c>
      <c r="T314" s="12" t="s">
        <v>303</v>
      </c>
      <c r="U314" s="14">
        <v>12200000</v>
      </c>
      <c r="V314" s="14">
        <v>3540000</v>
      </c>
      <c r="W314" s="14">
        <v>11400000</v>
      </c>
      <c r="X314" s="14">
        <v>3400000</v>
      </c>
      <c r="Y314" s="12" t="s">
        <v>63</v>
      </c>
      <c r="Z314" s="12">
        <f>1/0.3</f>
        <v>3.3333333333333335</v>
      </c>
      <c r="AB314" s="12">
        <v>30831</v>
      </c>
    </row>
    <row r="315" spans="1:28" x14ac:dyDescent="0.3">
      <c r="A315" s="12" t="s">
        <v>1271</v>
      </c>
      <c r="B315" s="12" t="s">
        <v>892</v>
      </c>
      <c r="C315" s="12">
        <v>153.53</v>
      </c>
      <c r="D315" s="12">
        <v>10</v>
      </c>
      <c r="E315" s="12">
        <v>4</v>
      </c>
      <c r="F315" s="12">
        <v>4</v>
      </c>
      <c r="G315" s="12" t="s">
        <v>26</v>
      </c>
      <c r="H315" s="14">
        <v>13000000</v>
      </c>
      <c r="I315" s="14">
        <v>11800000</v>
      </c>
      <c r="J315" s="14">
        <v>14200000</v>
      </c>
      <c r="K315" s="14">
        <v>4280000</v>
      </c>
      <c r="L315" s="14">
        <v>3870000</v>
      </c>
      <c r="M315" s="14">
        <v>3980000</v>
      </c>
      <c r="N315" s="14">
        <v>10500000</v>
      </c>
      <c r="O315" s="14">
        <v>9040000</v>
      </c>
      <c r="P315" s="14">
        <v>10800000</v>
      </c>
      <c r="Q315" s="14">
        <v>3480000</v>
      </c>
      <c r="R315" s="14">
        <v>3180000</v>
      </c>
      <c r="S315" s="14">
        <v>3170000</v>
      </c>
      <c r="T315" s="12" t="s">
        <v>343</v>
      </c>
      <c r="U315" s="14">
        <v>13000000</v>
      </c>
      <c r="V315" s="14">
        <v>4360000</v>
      </c>
      <c r="W315" s="14">
        <v>10100000</v>
      </c>
      <c r="X315" s="14">
        <v>3600000</v>
      </c>
      <c r="Y315" s="12" t="s">
        <v>344</v>
      </c>
      <c r="Z315" s="12">
        <f>1/0.36</f>
        <v>2.7777777777777777</v>
      </c>
      <c r="AB315" s="12">
        <v>70742</v>
      </c>
    </row>
    <row r="316" spans="1:28" x14ac:dyDescent="0.3">
      <c r="A316" s="12" t="s">
        <v>1339</v>
      </c>
      <c r="B316" s="12" t="s">
        <v>965</v>
      </c>
      <c r="C316" s="12">
        <v>200</v>
      </c>
      <c r="D316" s="12">
        <v>24</v>
      </c>
      <c r="E316" s="12">
        <v>7</v>
      </c>
      <c r="F316" s="12">
        <v>7</v>
      </c>
      <c r="H316" s="14">
        <v>42300000</v>
      </c>
      <c r="I316" s="14">
        <v>38300000</v>
      </c>
      <c r="J316" s="14">
        <v>41700000</v>
      </c>
      <c r="K316" s="14">
        <v>9800000</v>
      </c>
      <c r="L316" s="14">
        <v>10100000</v>
      </c>
      <c r="M316" s="14">
        <v>9970000</v>
      </c>
      <c r="N316" s="14">
        <v>24700000</v>
      </c>
      <c r="O316" s="14">
        <v>22900000</v>
      </c>
      <c r="P316" s="14">
        <v>25100000</v>
      </c>
      <c r="Q316" s="14">
        <v>5500000</v>
      </c>
      <c r="R316" s="14">
        <v>6620000</v>
      </c>
      <c r="S316" s="14">
        <v>6050000</v>
      </c>
      <c r="T316" s="12" t="s">
        <v>196</v>
      </c>
      <c r="U316" s="14">
        <v>40800000</v>
      </c>
      <c r="V316" s="14">
        <v>9950000</v>
      </c>
      <c r="W316" s="14">
        <v>24200000</v>
      </c>
      <c r="X316" s="14">
        <v>6060000</v>
      </c>
      <c r="Y316" s="12" t="s">
        <v>71</v>
      </c>
      <c r="Z316" s="12">
        <f>1/0.25</f>
        <v>4</v>
      </c>
      <c r="AB316" s="12">
        <v>40473</v>
      </c>
    </row>
    <row r="317" spans="1:28" x14ac:dyDescent="0.3">
      <c r="A317" s="12" t="s">
        <v>1384</v>
      </c>
      <c r="B317" s="12" t="s">
        <v>997</v>
      </c>
      <c r="C317" s="12">
        <v>200</v>
      </c>
      <c r="D317" s="12">
        <v>5</v>
      </c>
      <c r="E317" s="12">
        <v>2</v>
      </c>
      <c r="F317" s="12">
        <v>2</v>
      </c>
      <c r="H317" s="14">
        <v>5540000</v>
      </c>
      <c r="I317" s="14">
        <v>5930000</v>
      </c>
      <c r="J317" s="14">
        <v>5760000</v>
      </c>
      <c r="K317" s="14">
        <v>1110000</v>
      </c>
      <c r="L317" s="14">
        <v>351000</v>
      </c>
      <c r="M317" s="14">
        <v>674000</v>
      </c>
      <c r="N317" s="14">
        <v>5540000</v>
      </c>
      <c r="O317" s="14">
        <v>5930000</v>
      </c>
      <c r="P317" s="14">
        <v>5760000</v>
      </c>
      <c r="Q317" s="14">
        <v>1110000</v>
      </c>
      <c r="R317" s="14">
        <v>351000</v>
      </c>
      <c r="S317" s="14">
        <v>674000</v>
      </c>
      <c r="T317" s="12" t="s">
        <v>244</v>
      </c>
      <c r="U317" s="14">
        <v>5740000</v>
      </c>
      <c r="V317" s="14">
        <v>921000</v>
      </c>
      <c r="W317" s="14">
        <v>5740000</v>
      </c>
      <c r="X317" s="14">
        <v>921000</v>
      </c>
      <c r="Y317" s="12" t="s">
        <v>245</v>
      </c>
      <c r="Z317" s="12">
        <f>1/0.16</f>
        <v>6.25</v>
      </c>
      <c r="AB317" s="12">
        <v>85464</v>
      </c>
    </row>
    <row r="318" spans="1:28" x14ac:dyDescent="0.3">
      <c r="A318" s="12" t="s">
        <v>1255</v>
      </c>
      <c r="B318" s="12" t="s">
        <v>883</v>
      </c>
      <c r="C318" s="12">
        <v>118.65</v>
      </c>
      <c r="D318" s="12">
        <v>6</v>
      </c>
      <c r="E318" s="12">
        <v>2</v>
      </c>
      <c r="F318" s="12">
        <v>2</v>
      </c>
      <c r="H318" s="14">
        <v>20100000</v>
      </c>
      <c r="I318" s="14">
        <v>21600000</v>
      </c>
      <c r="J318" s="14">
        <v>20900000</v>
      </c>
      <c r="K318" s="14">
        <v>8200000</v>
      </c>
      <c r="L318" s="14">
        <v>7310000</v>
      </c>
      <c r="M318" s="14">
        <v>7920000</v>
      </c>
      <c r="N318" s="14">
        <v>20100000</v>
      </c>
      <c r="O318" s="14">
        <v>21600000</v>
      </c>
      <c r="P318" s="14">
        <v>20900000</v>
      </c>
      <c r="Q318" s="14">
        <v>8200000</v>
      </c>
      <c r="R318" s="14">
        <v>7310000</v>
      </c>
      <c r="S318" s="14">
        <v>7920000</v>
      </c>
      <c r="T318" s="12" t="s">
        <v>440</v>
      </c>
      <c r="U318" s="14">
        <v>20900000</v>
      </c>
      <c r="V318" s="14">
        <v>7810000</v>
      </c>
      <c r="W318" s="14">
        <v>20900000</v>
      </c>
      <c r="X318" s="14">
        <v>7810000</v>
      </c>
      <c r="Y318" s="12" t="s">
        <v>337</v>
      </c>
      <c r="Z318" s="12">
        <f>1/0.37</f>
        <v>2.7027027027027026</v>
      </c>
      <c r="AB318" s="12">
        <v>41656</v>
      </c>
    </row>
    <row r="319" spans="1:28" x14ac:dyDescent="0.3">
      <c r="A319" s="12" t="s">
        <v>1082</v>
      </c>
      <c r="B319" s="12" t="s">
        <v>718</v>
      </c>
      <c r="C319" s="12">
        <v>200</v>
      </c>
      <c r="D319" s="12">
        <v>8</v>
      </c>
      <c r="E319" s="12">
        <v>2</v>
      </c>
      <c r="F319" s="12">
        <v>2</v>
      </c>
      <c r="H319" s="14">
        <v>1240000</v>
      </c>
      <c r="I319" s="14">
        <v>1050000</v>
      </c>
      <c r="J319" s="14">
        <v>1430000</v>
      </c>
      <c r="K319" s="14">
        <v>4270000</v>
      </c>
      <c r="L319" s="14">
        <v>4610000</v>
      </c>
      <c r="M319" s="14">
        <v>4930000</v>
      </c>
      <c r="N319" s="14">
        <v>1240000</v>
      </c>
      <c r="O319" s="14">
        <v>1050000</v>
      </c>
      <c r="P319" s="14">
        <v>1430000</v>
      </c>
      <c r="Q319" s="14">
        <v>4270000</v>
      </c>
      <c r="R319" s="14">
        <v>4610000</v>
      </c>
      <c r="S319" s="14">
        <v>4930000</v>
      </c>
      <c r="T319" s="12" t="s">
        <v>319</v>
      </c>
      <c r="U319" s="14">
        <v>1240000</v>
      </c>
      <c r="V319" s="14">
        <v>4600000</v>
      </c>
      <c r="W319" s="14">
        <v>1240000</v>
      </c>
      <c r="X319" s="14">
        <v>4600000</v>
      </c>
      <c r="Y319" s="12" t="s">
        <v>205</v>
      </c>
      <c r="Z319" s="12">
        <f>1/3.72</f>
        <v>0.26881720430107525</v>
      </c>
      <c r="AB319" s="12">
        <v>55249</v>
      </c>
    </row>
    <row r="320" spans="1:28" x14ac:dyDescent="0.3">
      <c r="A320" s="12" t="s">
        <v>1332</v>
      </c>
      <c r="B320" s="12" t="s">
        <v>955</v>
      </c>
      <c r="C320" s="12">
        <v>200</v>
      </c>
      <c r="D320" s="12">
        <v>36</v>
      </c>
      <c r="E320" s="12">
        <v>2</v>
      </c>
      <c r="F320" s="12">
        <v>2</v>
      </c>
      <c r="H320" s="14">
        <v>1940000</v>
      </c>
      <c r="I320" s="14">
        <v>1710000</v>
      </c>
      <c r="J320" s="14">
        <v>1890000</v>
      </c>
      <c r="K320" s="14">
        <v>490000</v>
      </c>
      <c r="L320" s="14">
        <v>470000</v>
      </c>
      <c r="M320" s="14">
        <v>490000</v>
      </c>
      <c r="N320" s="14">
        <v>1940000</v>
      </c>
      <c r="O320" s="14">
        <v>1710000</v>
      </c>
      <c r="P320" s="14">
        <v>1890000</v>
      </c>
      <c r="Q320" s="14">
        <v>490000</v>
      </c>
      <c r="R320" s="14">
        <v>470000</v>
      </c>
      <c r="S320" s="14">
        <v>490000</v>
      </c>
      <c r="T320" s="12" t="s">
        <v>334</v>
      </c>
      <c r="U320" s="14">
        <v>1850000</v>
      </c>
      <c r="V320" s="14">
        <v>484000</v>
      </c>
      <c r="W320" s="14">
        <v>1850000</v>
      </c>
      <c r="X320" s="14">
        <v>484000</v>
      </c>
      <c r="Y320" s="12" t="s">
        <v>165</v>
      </c>
      <c r="Z320" s="12">
        <f>1/0.26</f>
        <v>3.8461538461538458</v>
      </c>
      <c r="AB320" s="12">
        <v>11213</v>
      </c>
    </row>
    <row r="321" spans="1:28" x14ac:dyDescent="0.3">
      <c r="A321" s="12" t="s">
        <v>1277</v>
      </c>
      <c r="B321" s="12" t="s">
        <v>901</v>
      </c>
      <c r="C321" s="12">
        <v>134.08000000000001</v>
      </c>
      <c r="D321" s="12">
        <v>5</v>
      </c>
      <c r="E321" s="12">
        <v>3</v>
      </c>
      <c r="F321" s="12">
        <v>3</v>
      </c>
      <c r="G321" s="12" t="s">
        <v>26</v>
      </c>
      <c r="H321" s="14">
        <v>6320000</v>
      </c>
      <c r="I321" s="14">
        <v>5580000</v>
      </c>
      <c r="J321" s="14">
        <v>7190000</v>
      </c>
      <c r="K321" s="14">
        <v>2680000</v>
      </c>
      <c r="L321" s="14">
        <v>1910000</v>
      </c>
      <c r="M321" s="14">
        <v>2100000</v>
      </c>
      <c r="N321" s="14">
        <v>6320000</v>
      </c>
      <c r="O321" s="14">
        <v>5580000</v>
      </c>
      <c r="P321" s="14">
        <v>7190000</v>
      </c>
      <c r="Q321" s="14">
        <v>2680000</v>
      </c>
      <c r="R321" s="14">
        <v>1910000</v>
      </c>
      <c r="S321" s="14">
        <v>2100000</v>
      </c>
      <c r="T321" s="12" t="s">
        <v>389</v>
      </c>
      <c r="U321" s="14">
        <v>6360000</v>
      </c>
      <c r="V321" s="14">
        <v>2230000</v>
      </c>
      <c r="W321" s="14">
        <v>6360000</v>
      </c>
      <c r="X321" s="14">
        <v>2230000</v>
      </c>
      <c r="Y321" s="12" t="s">
        <v>382</v>
      </c>
      <c r="Z321" s="12">
        <f>1/0.35</f>
        <v>2.8571428571428572</v>
      </c>
      <c r="AB321" s="12">
        <v>67840</v>
      </c>
    </row>
    <row r="322" spans="1:28" x14ac:dyDescent="0.3">
      <c r="A322" s="12" t="s">
        <v>1132</v>
      </c>
      <c r="B322" s="12" t="s">
        <v>766</v>
      </c>
      <c r="C322" s="12">
        <v>103.59</v>
      </c>
      <c r="D322" s="12">
        <v>9</v>
      </c>
      <c r="E322" s="12">
        <v>6</v>
      </c>
      <c r="F322" s="12">
        <v>6</v>
      </c>
      <c r="H322" s="14">
        <v>2020000</v>
      </c>
      <c r="I322" s="14">
        <v>1800000</v>
      </c>
      <c r="J322" s="14">
        <v>2360000</v>
      </c>
      <c r="K322" s="14">
        <v>5830000</v>
      </c>
      <c r="L322" s="14">
        <v>5680000</v>
      </c>
      <c r="M322" s="14">
        <v>7020000</v>
      </c>
      <c r="N322" s="14">
        <v>1310000</v>
      </c>
      <c r="O322" s="14">
        <v>1170000</v>
      </c>
      <c r="P322" s="14">
        <v>1620000</v>
      </c>
      <c r="Q322" s="14">
        <v>4010000</v>
      </c>
      <c r="R322" s="14">
        <v>3740000</v>
      </c>
      <c r="S322" s="14">
        <v>4870000</v>
      </c>
      <c r="T322" s="12" t="s">
        <v>479</v>
      </c>
      <c r="U322" s="14">
        <v>2220000</v>
      </c>
      <c r="V322" s="14">
        <v>6180000</v>
      </c>
      <c r="W322" s="14">
        <v>1520000</v>
      </c>
      <c r="X322" s="14">
        <v>4210000</v>
      </c>
      <c r="Y322" s="12" t="s">
        <v>480</v>
      </c>
      <c r="Z322" s="12">
        <f>1/2.76</f>
        <v>0.3623188405797102</v>
      </c>
      <c r="AB322" s="12">
        <v>145816</v>
      </c>
    </row>
    <row r="323" spans="1:28" x14ac:dyDescent="0.3">
      <c r="A323" s="12" t="s">
        <v>1376</v>
      </c>
      <c r="B323" s="12" t="s">
        <v>4482</v>
      </c>
      <c r="C323" s="12">
        <v>200</v>
      </c>
      <c r="D323" s="12">
        <v>14</v>
      </c>
      <c r="E323" s="12">
        <v>8</v>
      </c>
      <c r="F323" s="12">
        <v>8</v>
      </c>
      <c r="H323" s="14">
        <v>136000000</v>
      </c>
      <c r="I323" s="14">
        <v>126000000</v>
      </c>
      <c r="J323" s="14">
        <v>130000000</v>
      </c>
      <c r="K323" s="14">
        <v>21600000</v>
      </c>
      <c r="L323" s="14">
        <v>20700000</v>
      </c>
      <c r="M323" s="14">
        <v>24800000</v>
      </c>
      <c r="N323" s="14">
        <v>91600000</v>
      </c>
      <c r="O323" s="14">
        <v>84400000</v>
      </c>
      <c r="P323" s="14">
        <v>86700000</v>
      </c>
      <c r="Q323" s="14">
        <v>15100000</v>
      </c>
      <c r="R323" s="14">
        <v>12000000</v>
      </c>
      <c r="S323" s="14">
        <v>16200000</v>
      </c>
      <c r="T323" s="12" t="s">
        <v>140</v>
      </c>
      <c r="U323" s="14">
        <v>131000000</v>
      </c>
      <c r="V323" s="14">
        <v>22400000</v>
      </c>
      <c r="W323" s="14">
        <v>87500000</v>
      </c>
      <c r="X323" s="14">
        <v>14500000</v>
      </c>
      <c r="Y323" s="12" t="s">
        <v>42</v>
      </c>
      <c r="Z323" s="12">
        <f>1/0.17</f>
        <v>5.8823529411764701</v>
      </c>
      <c r="AB323" s="12">
        <v>126613</v>
      </c>
    </row>
    <row r="324" spans="1:28" x14ac:dyDescent="0.3">
      <c r="A324" s="12" t="s">
        <v>1272</v>
      </c>
      <c r="B324" s="12" t="s">
        <v>893</v>
      </c>
      <c r="C324" s="12">
        <v>128.33000000000001</v>
      </c>
      <c r="D324" s="12">
        <v>35</v>
      </c>
      <c r="E324" s="12">
        <v>6</v>
      </c>
      <c r="F324" s="12">
        <v>6</v>
      </c>
      <c r="G324" s="12" t="s">
        <v>26</v>
      </c>
      <c r="H324" s="14">
        <v>104000000</v>
      </c>
      <c r="I324" s="14">
        <v>91400000</v>
      </c>
      <c r="J324" s="14">
        <v>85600000</v>
      </c>
      <c r="K324" s="14">
        <v>29100000</v>
      </c>
      <c r="L324" s="14">
        <v>32900000</v>
      </c>
      <c r="M324" s="14">
        <v>32400000</v>
      </c>
      <c r="N324" s="14">
        <v>73800000</v>
      </c>
      <c r="O324" s="14">
        <v>65400000</v>
      </c>
      <c r="P324" s="14">
        <v>57900000</v>
      </c>
      <c r="Q324" s="14">
        <v>21900000</v>
      </c>
      <c r="R324" s="14">
        <v>24500000</v>
      </c>
      <c r="S324" s="14">
        <v>24300000</v>
      </c>
      <c r="T324" s="12" t="s">
        <v>403</v>
      </c>
      <c r="U324" s="14">
        <v>93800000</v>
      </c>
      <c r="V324" s="14">
        <v>31500000</v>
      </c>
      <c r="W324" s="14">
        <v>65700000</v>
      </c>
      <c r="X324" s="14">
        <v>23700000</v>
      </c>
      <c r="Y324" s="12" t="s">
        <v>344</v>
      </c>
      <c r="Z324" s="12">
        <f>1/0.36</f>
        <v>2.7777777777777777</v>
      </c>
      <c r="AB324" s="12">
        <v>23407</v>
      </c>
    </row>
    <row r="325" spans="1:28" x14ac:dyDescent="0.3">
      <c r="A325" s="12" t="s">
        <v>1100</v>
      </c>
      <c r="B325" s="12" t="s">
        <v>736</v>
      </c>
      <c r="C325" s="12">
        <v>200</v>
      </c>
      <c r="D325" s="12">
        <v>1</v>
      </c>
      <c r="E325" s="12">
        <v>2</v>
      </c>
      <c r="F325" s="12">
        <v>2</v>
      </c>
      <c r="H325" s="14">
        <v>1250000</v>
      </c>
      <c r="I325" s="14">
        <v>1270000</v>
      </c>
      <c r="J325" s="14">
        <v>1740000</v>
      </c>
      <c r="K325" s="14">
        <v>5380000</v>
      </c>
      <c r="L325" s="14">
        <v>4260000</v>
      </c>
      <c r="M325" s="14">
        <v>4620000</v>
      </c>
      <c r="N325" s="14">
        <v>1250000</v>
      </c>
      <c r="O325" s="14">
        <v>1270000</v>
      </c>
      <c r="P325" s="14">
        <v>1740000</v>
      </c>
      <c r="Q325" s="14">
        <v>5380000</v>
      </c>
      <c r="R325" s="14">
        <v>4260000</v>
      </c>
      <c r="S325" s="14">
        <v>4620000</v>
      </c>
      <c r="T325" s="12" t="s">
        <v>208</v>
      </c>
      <c r="U325" s="14">
        <v>1420000</v>
      </c>
      <c r="V325" s="14">
        <v>4750000</v>
      </c>
      <c r="W325" s="14">
        <v>1420000</v>
      </c>
      <c r="X325" s="14">
        <v>4750000</v>
      </c>
      <c r="Y325" s="12" t="s">
        <v>209</v>
      </c>
      <c r="Z325" s="12">
        <f>1/3.34</f>
        <v>0.29940119760479045</v>
      </c>
      <c r="AB325" s="12">
        <v>273615</v>
      </c>
    </row>
    <row r="326" spans="1:28" x14ac:dyDescent="0.3">
      <c r="A326" s="12" t="s">
        <v>1101</v>
      </c>
      <c r="B326" s="12" t="s">
        <v>737</v>
      </c>
      <c r="C326" s="12">
        <v>200</v>
      </c>
      <c r="D326" s="12">
        <v>27</v>
      </c>
      <c r="E326" s="12">
        <v>5</v>
      </c>
      <c r="F326" s="12">
        <v>5</v>
      </c>
      <c r="G326" s="12" t="s">
        <v>56</v>
      </c>
      <c r="H326" s="14">
        <v>48200000</v>
      </c>
      <c r="I326" s="14">
        <v>44600000</v>
      </c>
      <c r="J326" s="14">
        <v>45200000</v>
      </c>
      <c r="K326" s="14">
        <v>164000000</v>
      </c>
      <c r="L326" s="14">
        <v>149000000</v>
      </c>
      <c r="M326" s="14">
        <v>176000000</v>
      </c>
      <c r="N326" s="14">
        <v>43300000</v>
      </c>
      <c r="O326" s="14">
        <v>39000000</v>
      </c>
      <c r="P326" s="14">
        <v>42900000</v>
      </c>
      <c r="Q326" s="14">
        <v>140000000</v>
      </c>
      <c r="R326" s="14">
        <v>127000000</v>
      </c>
      <c r="S326" s="14">
        <v>151000000</v>
      </c>
      <c r="T326" s="12" t="s">
        <v>198</v>
      </c>
      <c r="U326" s="14">
        <v>46800000</v>
      </c>
      <c r="V326" s="14">
        <v>163000000</v>
      </c>
      <c r="W326" s="14">
        <v>41700000</v>
      </c>
      <c r="X326" s="14">
        <v>139000000</v>
      </c>
      <c r="Y326" s="12" t="s">
        <v>199</v>
      </c>
      <c r="Z326" s="12">
        <f>1/3.33</f>
        <v>0.3003003003003003</v>
      </c>
      <c r="AB326" s="12">
        <v>21423</v>
      </c>
    </row>
    <row r="327" spans="1:28" x14ac:dyDescent="0.3">
      <c r="A327" s="12" t="s">
        <v>1351</v>
      </c>
      <c r="B327" s="12" t="s">
        <v>4477</v>
      </c>
      <c r="C327" s="12">
        <v>200</v>
      </c>
      <c r="D327" s="12">
        <v>16</v>
      </c>
      <c r="E327" s="12">
        <v>2</v>
      </c>
      <c r="F327" s="12">
        <v>2</v>
      </c>
      <c r="H327" s="14">
        <v>13000000</v>
      </c>
      <c r="I327" s="14">
        <v>9810000</v>
      </c>
      <c r="J327" s="14">
        <v>10800000</v>
      </c>
      <c r="K327" s="14">
        <v>2300000</v>
      </c>
      <c r="L327" s="14">
        <v>2780000</v>
      </c>
      <c r="M327" s="14">
        <v>3020000</v>
      </c>
      <c r="N327" s="14">
        <v>13000000</v>
      </c>
      <c r="O327" s="14">
        <v>9810000</v>
      </c>
      <c r="P327" s="14">
        <v>10800000</v>
      </c>
      <c r="Q327" s="14">
        <v>2300000</v>
      </c>
      <c r="R327" s="14">
        <v>2780000</v>
      </c>
      <c r="S327" s="14">
        <v>3020000</v>
      </c>
      <c r="T327" s="12" t="s">
        <v>310</v>
      </c>
      <c r="U327" s="14">
        <v>11200000</v>
      </c>
      <c r="V327" s="14">
        <v>2700000</v>
      </c>
      <c r="W327" s="14">
        <v>11200000</v>
      </c>
      <c r="X327" s="14">
        <v>2700000</v>
      </c>
      <c r="Y327" s="12" t="s">
        <v>34</v>
      </c>
      <c r="Z327" s="12">
        <f>1/0.24</f>
        <v>4.166666666666667</v>
      </c>
      <c r="AB327" s="12">
        <v>20810</v>
      </c>
    </row>
    <row r="328" spans="1:28" x14ac:dyDescent="0.3">
      <c r="A328" s="12" t="s">
        <v>1240</v>
      </c>
      <c r="B328" s="12" t="s">
        <v>865</v>
      </c>
      <c r="C328" s="12">
        <v>51.52</v>
      </c>
      <c r="D328" s="12">
        <v>12</v>
      </c>
      <c r="E328" s="12">
        <v>2</v>
      </c>
      <c r="F328" s="12">
        <v>2</v>
      </c>
      <c r="G328" s="12" t="s">
        <v>56</v>
      </c>
      <c r="H328" s="14">
        <v>266000</v>
      </c>
      <c r="I328" s="14">
        <v>398000</v>
      </c>
      <c r="J328" s="14">
        <v>456000</v>
      </c>
      <c r="K328" s="14">
        <v>196000</v>
      </c>
      <c r="L328" s="14">
        <v>151000</v>
      </c>
      <c r="M328" s="14">
        <v>98700</v>
      </c>
      <c r="N328" s="14">
        <v>266000</v>
      </c>
      <c r="O328" s="14">
        <v>398000</v>
      </c>
      <c r="P328" s="14">
        <v>456000</v>
      </c>
      <c r="Q328" s="14">
        <v>196000</v>
      </c>
      <c r="R328" s="14">
        <v>151000</v>
      </c>
      <c r="S328" s="14">
        <v>98700</v>
      </c>
      <c r="T328" s="12" t="s">
        <v>604</v>
      </c>
      <c r="U328" s="14">
        <v>373000</v>
      </c>
      <c r="V328" s="14">
        <v>149000</v>
      </c>
      <c r="W328" s="14">
        <v>373000</v>
      </c>
      <c r="X328" s="14">
        <v>149000</v>
      </c>
      <c r="Y328" s="12" t="s">
        <v>434</v>
      </c>
      <c r="Z328" s="12">
        <f>1/0.4</f>
        <v>2.5</v>
      </c>
      <c r="AB328" s="12">
        <v>28152</v>
      </c>
    </row>
    <row r="329" spans="1:28" x14ac:dyDescent="0.3">
      <c r="A329" s="12" t="s">
        <v>1265</v>
      </c>
      <c r="B329" s="12" t="s">
        <v>894</v>
      </c>
      <c r="C329" s="12">
        <v>93.03</v>
      </c>
      <c r="D329" s="12">
        <v>8</v>
      </c>
      <c r="E329" s="12">
        <v>2</v>
      </c>
      <c r="F329" s="12">
        <v>2</v>
      </c>
      <c r="G329" s="12" t="s">
        <v>26</v>
      </c>
      <c r="H329" s="14">
        <v>3950000</v>
      </c>
      <c r="I329" s="14">
        <v>4100000</v>
      </c>
      <c r="J329" s="14">
        <v>3860000</v>
      </c>
      <c r="K329" s="14">
        <v>1230000</v>
      </c>
      <c r="L329" s="14">
        <v>1340000</v>
      </c>
      <c r="M329" s="14">
        <v>1700000</v>
      </c>
      <c r="N329" s="14">
        <v>3950000</v>
      </c>
      <c r="O329" s="14">
        <v>4100000</v>
      </c>
      <c r="P329" s="14">
        <v>3860000</v>
      </c>
      <c r="Q329" s="14">
        <v>1230000</v>
      </c>
      <c r="R329" s="14">
        <v>1340000</v>
      </c>
      <c r="S329" s="14">
        <v>1700000</v>
      </c>
      <c r="T329" s="12" t="s">
        <v>508</v>
      </c>
      <c r="U329" s="14">
        <v>3970000</v>
      </c>
      <c r="V329" s="14">
        <v>1420000</v>
      </c>
      <c r="W329" s="14">
        <v>3970000</v>
      </c>
      <c r="X329" s="14">
        <v>1420000</v>
      </c>
      <c r="Y329" s="12" t="s">
        <v>344</v>
      </c>
      <c r="Z329" s="12">
        <f>1/0.36</f>
        <v>2.7777777777777777</v>
      </c>
      <c r="AB329" s="12">
        <v>37778</v>
      </c>
    </row>
    <row r="330" spans="1:28" x14ac:dyDescent="0.3">
      <c r="A330" s="12" t="s">
        <v>1154</v>
      </c>
      <c r="B330" s="12" t="s">
        <v>788</v>
      </c>
      <c r="C330" s="12">
        <v>102.73</v>
      </c>
      <c r="D330" s="12">
        <v>42</v>
      </c>
      <c r="E330" s="12">
        <v>4</v>
      </c>
      <c r="F330" s="12">
        <v>3</v>
      </c>
      <c r="G330" s="12" t="s">
        <v>481</v>
      </c>
      <c r="H330" s="14">
        <v>6950000</v>
      </c>
      <c r="I330" s="14">
        <v>5820000</v>
      </c>
      <c r="J330" s="14">
        <v>6530000</v>
      </c>
      <c r="K330" s="14">
        <v>18500000</v>
      </c>
      <c r="L330" s="14">
        <v>13800000</v>
      </c>
      <c r="M330" s="14">
        <v>15100000</v>
      </c>
      <c r="N330" s="14">
        <v>6500000</v>
      </c>
      <c r="O330" s="14">
        <v>5550000</v>
      </c>
      <c r="P330" s="14">
        <v>6160000</v>
      </c>
      <c r="Q330" s="14">
        <v>17400000</v>
      </c>
      <c r="R330" s="14">
        <v>13400000</v>
      </c>
      <c r="S330" s="14">
        <v>14400000</v>
      </c>
      <c r="T330" s="12" t="s">
        <v>482</v>
      </c>
      <c r="U330" s="14">
        <v>6430000</v>
      </c>
      <c r="V330" s="14">
        <v>15800000</v>
      </c>
      <c r="W330" s="14">
        <v>6070000</v>
      </c>
      <c r="X330" s="14">
        <v>15100000</v>
      </c>
      <c r="Y330" s="12" t="s">
        <v>483</v>
      </c>
      <c r="Z330" s="12">
        <f>1/2.48</f>
        <v>0.40322580645161293</v>
      </c>
      <c r="AB330" s="12">
        <v>14954</v>
      </c>
    </row>
    <row r="331" spans="1:28" x14ac:dyDescent="0.3">
      <c r="A331" s="12" t="s">
        <v>1335</v>
      </c>
      <c r="B331" s="12" t="s">
        <v>956</v>
      </c>
      <c r="C331" s="12">
        <v>200</v>
      </c>
      <c r="D331" s="12">
        <v>9</v>
      </c>
      <c r="E331" s="12">
        <v>3</v>
      </c>
      <c r="F331" s="12">
        <v>3</v>
      </c>
      <c r="H331" s="14">
        <v>8830000</v>
      </c>
      <c r="I331" s="14">
        <v>8790000</v>
      </c>
      <c r="J331" s="14">
        <v>8450000</v>
      </c>
      <c r="K331" s="14">
        <v>638000</v>
      </c>
      <c r="L331" s="14">
        <v>2630000</v>
      </c>
      <c r="M331" s="14">
        <v>2610000</v>
      </c>
      <c r="N331" s="14">
        <v>8830000</v>
      </c>
      <c r="O331" s="14">
        <v>8790000</v>
      </c>
      <c r="P331" s="14">
        <v>8450000</v>
      </c>
      <c r="Q331" s="14">
        <v>638000</v>
      </c>
      <c r="R331" s="14">
        <v>2630000</v>
      </c>
      <c r="S331" s="14">
        <v>2610000</v>
      </c>
      <c r="T331" s="12" t="s">
        <v>313</v>
      </c>
      <c r="U331" s="14">
        <v>8690000</v>
      </c>
      <c r="V331" s="14">
        <v>2290000</v>
      </c>
      <c r="W331" s="14">
        <v>8690000</v>
      </c>
      <c r="X331" s="14">
        <v>2290000</v>
      </c>
      <c r="Y331" s="12" t="s">
        <v>165</v>
      </c>
      <c r="Z331" s="12">
        <f>1/0.26</f>
        <v>3.8461538461538458</v>
      </c>
      <c r="AB331" s="12">
        <v>40743</v>
      </c>
    </row>
    <row r="332" spans="1:28" x14ac:dyDescent="0.3">
      <c r="A332" s="12" t="s">
        <v>1098</v>
      </c>
      <c r="B332" s="12" t="s">
        <v>735</v>
      </c>
      <c r="C332" s="12">
        <v>200</v>
      </c>
      <c r="D332" s="12">
        <v>16</v>
      </c>
      <c r="E332" s="12">
        <v>3</v>
      </c>
      <c r="F332" s="12">
        <v>3</v>
      </c>
      <c r="G332" s="12" t="s">
        <v>26</v>
      </c>
      <c r="H332" s="14">
        <v>62400000</v>
      </c>
      <c r="I332" s="14">
        <v>58000000</v>
      </c>
      <c r="J332" s="14">
        <v>61300000</v>
      </c>
      <c r="K332" s="14">
        <v>229000000</v>
      </c>
      <c r="L332" s="14">
        <v>182000000</v>
      </c>
      <c r="M332" s="14">
        <v>201000000</v>
      </c>
      <c r="N332" s="14">
        <v>62400000</v>
      </c>
      <c r="O332" s="14">
        <v>58000000</v>
      </c>
      <c r="P332" s="14">
        <v>61300000</v>
      </c>
      <c r="Q332" s="14">
        <v>229000000</v>
      </c>
      <c r="R332" s="14">
        <v>182000000</v>
      </c>
      <c r="S332" s="14">
        <v>201000000</v>
      </c>
      <c r="T332" s="12" t="s">
        <v>258</v>
      </c>
      <c r="U332" s="14">
        <v>60600000</v>
      </c>
      <c r="V332" s="14">
        <v>204000000</v>
      </c>
      <c r="W332" s="14">
        <v>60600000</v>
      </c>
      <c r="X332" s="14">
        <v>204000000</v>
      </c>
      <c r="Y332" s="12" t="s">
        <v>259</v>
      </c>
      <c r="Z332" s="12">
        <f>1/3.37</f>
        <v>0.29673590504451036</v>
      </c>
      <c r="AB332" s="12">
        <v>23564</v>
      </c>
    </row>
    <row r="333" spans="1:28" x14ac:dyDescent="0.3">
      <c r="A333" s="12" t="s">
        <v>1385</v>
      </c>
      <c r="B333" s="12" t="s">
        <v>4484</v>
      </c>
      <c r="C333" s="12">
        <v>63.35</v>
      </c>
      <c r="D333" s="12">
        <v>11</v>
      </c>
      <c r="E333" s="12">
        <v>2</v>
      </c>
      <c r="F333" s="12">
        <v>2</v>
      </c>
      <c r="H333" s="14">
        <v>2950000</v>
      </c>
      <c r="I333" s="14">
        <v>3040000</v>
      </c>
      <c r="J333" s="14">
        <v>3290000</v>
      </c>
      <c r="K333" s="14">
        <v>417000</v>
      </c>
      <c r="L333" s="14">
        <v>428000</v>
      </c>
      <c r="M333" s="14">
        <v>396000</v>
      </c>
      <c r="N333" s="14">
        <v>2010000</v>
      </c>
      <c r="O333" s="14">
        <v>2240000</v>
      </c>
      <c r="P333" s="14">
        <v>2370000</v>
      </c>
      <c r="Q333" s="14">
        <v>334000</v>
      </c>
      <c r="R333" s="14">
        <v>364000</v>
      </c>
      <c r="S333" s="14">
        <v>273000</v>
      </c>
      <c r="T333" s="12" t="s">
        <v>596</v>
      </c>
      <c r="U333" s="14">
        <v>3100000</v>
      </c>
      <c r="V333" s="14">
        <v>414000</v>
      </c>
      <c r="W333" s="14">
        <v>2210000</v>
      </c>
      <c r="X333" s="14">
        <v>324000</v>
      </c>
      <c r="Y333" s="12" t="s">
        <v>58</v>
      </c>
      <c r="Z333" s="12">
        <f>1/0.15</f>
        <v>6.666666666666667</v>
      </c>
      <c r="AB333" s="12">
        <v>15422</v>
      </c>
    </row>
    <row r="334" spans="1:28" x14ac:dyDescent="0.3">
      <c r="A334" s="12" t="s">
        <v>1336</v>
      </c>
      <c r="B334" s="12" t="s">
        <v>957</v>
      </c>
      <c r="C334" s="12">
        <v>200</v>
      </c>
      <c r="D334" s="12">
        <v>23</v>
      </c>
      <c r="E334" s="12">
        <v>4</v>
      </c>
      <c r="F334" s="12">
        <v>4</v>
      </c>
      <c r="H334" s="14">
        <v>18700000</v>
      </c>
      <c r="I334" s="14">
        <v>16800000</v>
      </c>
      <c r="J334" s="14">
        <v>24100000</v>
      </c>
      <c r="K334" s="14">
        <v>6770000</v>
      </c>
      <c r="L334" s="14">
        <v>6090000</v>
      </c>
      <c r="M334" s="14">
        <v>5840000</v>
      </c>
      <c r="N334" s="14">
        <v>18700000</v>
      </c>
      <c r="O334" s="14">
        <v>14200000</v>
      </c>
      <c r="P334" s="14">
        <v>19600000</v>
      </c>
      <c r="Q334" s="14">
        <v>5150000</v>
      </c>
      <c r="R334" s="14">
        <v>4370000</v>
      </c>
      <c r="S334" s="14">
        <v>4360000</v>
      </c>
      <c r="T334" s="12" t="s">
        <v>200</v>
      </c>
      <c r="U334" s="14">
        <v>19800000</v>
      </c>
      <c r="V334" s="14">
        <v>6230000</v>
      </c>
      <c r="W334" s="14">
        <v>17500000</v>
      </c>
      <c r="X334" s="14">
        <v>4630000</v>
      </c>
      <c r="Y334" s="12" t="s">
        <v>165</v>
      </c>
      <c r="Z334" s="12">
        <f>1/0.26</f>
        <v>3.8461538461538458</v>
      </c>
      <c r="AB334" s="12">
        <v>34357</v>
      </c>
    </row>
    <row r="335" spans="1:28" x14ac:dyDescent="0.3">
      <c r="A335" s="12" t="s">
        <v>1367</v>
      </c>
      <c r="B335" s="12" t="s">
        <v>985</v>
      </c>
      <c r="C335" s="12">
        <v>200</v>
      </c>
      <c r="D335" s="12">
        <v>53</v>
      </c>
      <c r="E335" s="12">
        <v>2</v>
      </c>
      <c r="F335" s="12">
        <v>2</v>
      </c>
      <c r="G335" s="12" t="s">
        <v>26</v>
      </c>
      <c r="H335" s="14">
        <v>6320000</v>
      </c>
      <c r="I335" s="14">
        <v>5210000</v>
      </c>
      <c r="J335" s="14">
        <v>6080000</v>
      </c>
      <c r="K335" s="14">
        <v>1100000</v>
      </c>
      <c r="L335" s="14">
        <v>1140000</v>
      </c>
      <c r="M335" s="14">
        <v>1380000</v>
      </c>
      <c r="N335" s="14">
        <v>6320000</v>
      </c>
      <c r="O335" s="14">
        <v>5210000</v>
      </c>
      <c r="P335" s="14">
        <v>6080000</v>
      </c>
      <c r="Q335" s="14">
        <v>1100000</v>
      </c>
      <c r="R335" s="14">
        <v>1140000</v>
      </c>
      <c r="S335" s="14">
        <v>1380000</v>
      </c>
      <c r="T335" s="12" t="s">
        <v>330</v>
      </c>
      <c r="U335" s="14">
        <v>5870000</v>
      </c>
      <c r="V335" s="14">
        <v>1200000</v>
      </c>
      <c r="W335" s="14">
        <v>5870000</v>
      </c>
      <c r="X335" s="14">
        <v>1200000</v>
      </c>
      <c r="Y335" s="12" t="s">
        <v>110</v>
      </c>
      <c r="Z335" s="12">
        <f>1/0.21</f>
        <v>4.7619047619047619</v>
      </c>
      <c r="AB335" s="12">
        <v>7229</v>
      </c>
    </row>
    <row r="336" spans="1:28" x14ac:dyDescent="0.3">
      <c r="A336" s="12" t="s">
        <v>1323</v>
      </c>
      <c r="B336" s="12" t="s">
        <v>951</v>
      </c>
      <c r="C336" s="12">
        <v>200</v>
      </c>
      <c r="D336" s="12">
        <v>13</v>
      </c>
      <c r="E336" s="12">
        <v>2</v>
      </c>
      <c r="F336" s="12">
        <v>2</v>
      </c>
      <c r="H336" s="14">
        <v>4450000</v>
      </c>
      <c r="I336" s="14">
        <v>4800000</v>
      </c>
      <c r="J336" s="14">
        <v>4570000</v>
      </c>
      <c r="K336" s="14">
        <v>1270000</v>
      </c>
      <c r="L336" s="14">
        <v>1180000</v>
      </c>
      <c r="M336" s="14">
        <v>1260000</v>
      </c>
      <c r="N336" s="14">
        <v>4450000</v>
      </c>
      <c r="O336" s="14">
        <v>4800000</v>
      </c>
      <c r="P336" s="14">
        <v>4570000</v>
      </c>
      <c r="Q336" s="14">
        <v>1270000</v>
      </c>
      <c r="R336" s="14">
        <v>1180000</v>
      </c>
      <c r="S336" s="14">
        <v>1260000</v>
      </c>
      <c r="T336" s="12" t="s">
        <v>331</v>
      </c>
      <c r="U336" s="14">
        <v>4600000</v>
      </c>
      <c r="V336" s="14">
        <v>1230000</v>
      </c>
      <c r="W336" s="14">
        <v>4600000</v>
      </c>
      <c r="X336" s="14">
        <v>1230000</v>
      </c>
      <c r="Y336" s="12" t="s">
        <v>51</v>
      </c>
      <c r="Z336" s="12">
        <f>1/0.27</f>
        <v>3.7037037037037033</v>
      </c>
      <c r="AB336" s="12">
        <v>26510</v>
      </c>
    </row>
    <row r="337" spans="1:29" x14ac:dyDescent="0.3">
      <c r="A337" s="12" t="s">
        <v>1176</v>
      </c>
      <c r="B337" s="12" t="s">
        <v>808</v>
      </c>
      <c r="C337" s="12">
        <v>76.069999999999993</v>
      </c>
      <c r="D337" s="12">
        <v>31</v>
      </c>
      <c r="E337" s="12">
        <v>5</v>
      </c>
      <c r="F337" s="12">
        <v>5</v>
      </c>
      <c r="G337" s="12" t="s">
        <v>26</v>
      </c>
      <c r="H337" s="14">
        <v>40400000</v>
      </c>
      <c r="I337" s="14">
        <v>37200000</v>
      </c>
      <c r="J337" s="14">
        <v>38500000</v>
      </c>
      <c r="K337" s="14">
        <v>103000000</v>
      </c>
      <c r="L337" s="14">
        <v>71000000</v>
      </c>
      <c r="M337" s="14">
        <v>76000000</v>
      </c>
      <c r="N337" s="14">
        <v>39600000</v>
      </c>
      <c r="O337" s="14">
        <v>36300000</v>
      </c>
      <c r="P337" s="14">
        <v>37700000</v>
      </c>
      <c r="Q337" s="14">
        <v>101000000</v>
      </c>
      <c r="R337" s="14">
        <v>69900000</v>
      </c>
      <c r="S337" s="14">
        <v>74700000</v>
      </c>
      <c r="T337" s="12" t="s">
        <v>560</v>
      </c>
      <c r="U337" s="14">
        <v>38700000</v>
      </c>
      <c r="V337" s="14">
        <v>83200000</v>
      </c>
      <c r="W337" s="14">
        <v>37800000</v>
      </c>
      <c r="X337" s="14">
        <v>82000000</v>
      </c>
      <c r="Y337" s="12" t="s">
        <v>561</v>
      </c>
      <c r="Z337" s="12">
        <f>1/2.17</f>
        <v>0.46082949308755761</v>
      </c>
      <c r="AB337" s="12">
        <v>20252</v>
      </c>
    </row>
    <row r="338" spans="1:29" x14ac:dyDescent="0.3">
      <c r="A338" s="12" t="s">
        <v>1269</v>
      </c>
      <c r="B338" s="12" t="s">
        <v>4473</v>
      </c>
      <c r="C338" s="12">
        <v>126.52</v>
      </c>
      <c r="D338" s="12">
        <v>8</v>
      </c>
      <c r="E338" s="12">
        <v>2</v>
      </c>
      <c r="F338" s="12">
        <v>2</v>
      </c>
      <c r="G338" s="12" t="s">
        <v>26</v>
      </c>
      <c r="H338" s="14">
        <v>13800000</v>
      </c>
      <c r="I338" s="14">
        <v>12400000</v>
      </c>
      <c r="J338" s="14">
        <v>12600000</v>
      </c>
      <c r="K338" s="14">
        <v>5080000</v>
      </c>
      <c r="L338" s="14">
        <v>3910000</v>
      </c>
      <c r="M338" s="14">
        <v>5010000</v>
      </c>
      <c r="N338" s="14">
        <v>13800000</v>
      </c>
      <c r="O338" s="14">
        <v>12400000</v>
      </c>
      <c r="P338" s="14">
        <v>12600000</v>
      </c>
      <c r="Q338" s="14">
        <v>5080000</v>
      </c>
      <c r="R338" s="14">
        <v>3910000</v>
      </c>
      <c r="S338" s="14">
        <v>5010000</v>
      </c>
      <c r="T338" s="12" t="s">
        <v>408</v>
      </c>
      <c r="U338" s="14">
        <v>12900000</v>
      </c>
      <c r="V338" s="14">
        <v>4670000</v>
      </c>
      <c r="W338" s="14">
        <v>12900000</v>
      </c>
      <c r="X338" s="14">
        <v>4670000</v>
      </c>
      <c r="Y338" s="12" t="s">
        <v>344</v>
      </c>
      <c r="Z338" s="12">
        <f>1/0.36</f>
        <v>2.7777777777777777</v>
      </c>
      <c r="AB338" s="12">
        <v>44714</v>
      </c>
    </row>
    <row r="339" spans="1:29" x14ac:dyDescent="0.3">
      <c r="A339" s="12" t="s">
        <v>1116</v>
      </c>
      <c r="B339" s="12" t="s">
        <v>750</v>
      </c>
      <c r="C339" s="12">
        <v>146.54</v>
      </c>
      <c r="D339" s="12">
        <v>8</v>
      </c>
      <c r="E339" s="12">
        <v>2</v>
      </c>
      <c r="F339" s="12">
        <v>2</v>
      </c>
      <c r="H339" s="14">
        <v>1740000</v>
      </c>
      <c r="I339" s="14">
        <v>1230000</v>
      </c>
      <c r="J339" s="14">
        <v>1710000</v>
      </c>
      <c r="K339" s="14">
        <v>5160000</v>
      </c>
      <c r="L339" s="14">
        <v>4490000</v>
      </c>
      <c r="M339" s="14">
        <v>4400000</v>
      </c>
      <c r="N339" s="14">
        <v>1740000</v>
      </c>
      <c r="O339" s="14">
        <v>1230000</v>
      </c>
      <c r="P339" s="14">
        <v>1710000</v>
      </c>
      <c r="Q339" s="14">
        <v>5160000</v>
      </c>
      <c r="R339" s="14">
        <v>4490000</v>
      </c>
      <c r="S339" s="14">
        <v>4400000</v>
      </c>
      <c r="T339" s="12" t="s">
        <v>362</v>
      </c>
      <c r="U339" s="14">
        <v>1560000</v>
      </c>
      <c r="V339" s="14">
        <v>4680000</v>
      </c>
      <c r="W339" s="14">
        <v>1560000</v>
      </c>
      <c r="X339" s="14">
        <v>4680000</v>
      </c>
      <c r="Y339" s="12" t="s">
        <v>363</v>
      </c>
      <c r="Z339" s="12">
        <f>1/3</f>
        <v>0.33333333333333331</v>
      </c>
      <c r="AB339" s="12">
        <v>43934</v>
      </c>
    </row>
    <row r="340" spans="1:29" x14ac:dyDescent="0.3">
      <c r="A340" s="12" t="s">
        <v>1107</v>
      </c>
      <c r="B340" s="12" t="s">
        <v>742</v>
      </c>
      <c r="C340" s="12">
        <v>200</v>
      </c>
      <c r="D340" s="12">
        <v>39</v>
      </c>
      <c r="E340" s="12">
        <v>8</v>
      </c>
      <c r="F340" s="12">
        <v>8</v>
      </c>
      <c r="G340" s="12" t="s">
        <v>135</v>
      </c>
      <c r="H340" s="14">
        <v>121000000</v>
      </c>
      <c r="I340" s="14">
        <v>108000000</v>
      </c>
      <c r="J340" s="14">
        <v>119000000</v>
      </c>
      <c r="K340" s="14">
        <v>358000000</v>
      </c>
      <c r="L340" s="14">
        <v>355000000</v>
      </c>
      <c r="M340" s="14">
        <v>378000000</v>
      </c>
      <c r="N340" s="14">
        <v>71500000</v>
      </c>
      <c r="O340" s="14">
        <v>60900000</v>
      </c>
      <c r="P340" s="14">
        <v>71600000</v>
      </c>
      <c r="Q340" s="14">
        <v>226000000</v>
      </c>
      <c r="R340" s="14">
        <v>206000000</v>
      </c>
      <c r="S340" s="14">
        <v>216000000</v>
      </c>
      <c r="T340" s="12" t="s">
        <v>136</v>
      </c>
      <c r="U340" s="14">
        <v>116000000</v>
      </c>
      <c r="V340" s="14">
        <v>364000000</v>
      </c>
      <c r="W340" s="14">
        <v>68000000</v>
      </c>
      <c r="X340" s="14">
        <v>216000000</v>
      </c>
      <c r="Y340" s="12" t="s">
        <v>137</v>
      </c>
      <c r="Z340" s="12">
        <f>1/3.17</f>
        <v>0.31545741324921134</v>
      </c>
      <c r="AB340" s="12">
        <v>24146</v>
      </c>
    </row>
    <row r="341" spans="1:29" x14ac:dyDescent="0.3">
      <c r="A341" s="12" t="s">
        <v>1372</v>
      </c>
      <c r="B341" s="12" t="s">
        <v>4480</v>
      </c>
      <c r="C341" s="12">
        <v>200</v>
      </c>
      <c r="D341" s="12">
        <v>8</v>
      </c>
      <c r="E341" s="12">
        <v>3</v>
      </c>
      <c r="F341" s="12">
        <v>3</v>
      </c>
      <c r="H341" s="14">
        <v>15000000</v>
      </c>
      <c r="I341" s="14">
        <v>11400000</v>
      </c>
      <c r="J341" s="14">
        <v>11300000</v>
      </c>
      <c r="K341" s="14">
        <v>2860000</v>
      </c>
      <c r="L341" s="14">
        <v>2570000</v>
      </c>
      <c r="M341" s="14">
        <v>1770000</v>
      </c>
      <c r="N341" s="14">
        <v>15000000</v>
      </c>
      <c r="O341" s="14">
        <v>11400000</v>
      </c>
      <c r="P341" s="14">
        <v>11300000</v>
      </c>
      <c r="Q341" s="14">
        <v>2860000</v>
      </c>
      <c r="R341" s="14">
        <v>2570000</v>
      </c>
      <c r="S341" s="14">
        <v>1770000</v>
      </c>
      <c r="T341" s="12" t="s">
        <v>228</v>
      </c>
      <c r="U341" s="14">
        <v>12600000</v>
      </c>
      <c r="V341" s="14">
        <v>2400000</v>
      </c>
      <c r="W341" s="14">
        <v>12600000</v>
      </c>
      <c r="X341" s="14">
        <v>2400000</v>
      </c>
      <c r="Y341" s="12" t="s">
        <v>207</v>
      </c>
      <c r="Z341" s="12">
        <f>1/0.19</f>
        <v>5.2631578947368425</v>
      </c>
      <c r="AB341" s="12">
        <v>55759</v>
      </c>
    </row>
    <row r="342" spans="1:29" x14ac:dyDescent="0.3">
      <c r="A342" s="12" t="s">
        <v>1325</v>
      </c>
      <c r="B342" s="12" t="s">
        <v>952</v>
      </c>
      <c r="C342" s="12">
        <v>200</v>
      </c>
      <c r="D342" s="12">
        <v>8</v>
      </c>
      <c r="E342" s="12">
        <v>3</v>
      </c>
      <c r="F342" s="12">
        <v>3</v>
      </c>
      <c r="H342" s="14">
        <v>23800000</v>
      </c>
      <c r="I342" s="14">
        <v>22000000</v>
      </c>
      <c r="J342" s="14">
        <v>21600000</v>
      </c>
      <c r="K342" s="14">
        <v>5450000</v>
      </c>
      <c r="L342" s="14">
        <v>5900000</v>
      </c>
      <c r="M342" s="14">
        <v>6530000</v>
      </c>
      <c r="N342" s="14">
        <v>23800000</v>
      </c>
      <c r="O342" s="14">
        <v>22000000</v>
      </c>
      <c r="P342" s="14">
        <v>21600000</v>
      </c>
      <c r="Q342" s="14">
        <v>5450000</v>
      </c>
      <c r="R342" s="14">
        <v>5900000</v>
      </c>
      <c r="S342" s="14">
        <v>6530000</v>
      </c>
      <c r="T342" s="12" t="s">
        <v>284</v>
      </c>
      <c r="U342" s="14">
        <v>22500000</v>
      </c>
      <c r="V342" s="14">
        <v>5960000</v>
      </c>
      <c r="W342" s="14">
        <v>22500000</v>
      </c>
      <c r="X342" s="14">
        <v>5960000</v>
      </c>
      <c r="Y342" s="12" t="s">
        <v>51</v>
      </c>
      <c r="Z342" s="12">
        <f>1/0.27</f>
        <v>3.7037037037037033</v>
      </c>
      <c r="AB342" s="12">
        <v>51737</v>
      </c>
    </row>
    <row r="343" spans="1:29" x14ac:dyDescent="0.3">
      <c r="A343" s="12" t="s">
        <v>1052</v>
      </c>
      <c r="B343" s="12" t="s">
        <v>689</v>
      </c>
      <c r="C343" s="12">
        <v>129.36000000000001</v>
      </c>
      <c r="D343" s="12">
        <v>21</v>
      </c>
      <c r="E343" s="12">
        <v>2</v>
      </c>
      <c r="F343" s="12">
        <v>2</v>
      </c>
      <c r="H343" s="14">
        <v>1230000</v>
      </c>
      <c r="I343" s="14">
        <v>1030000</v>
      </c>
      <c r="J343" s="14">
        <v>1270000</v>
      </c>
      <c r="K343" s="14">
        <v>6260000</v>
      </c>
      <c r="L343" s="14">
        <v>5630000</v>
      </c>
      <c r="M343" s="14">
        <v>6070000</v>
      </c>
      <c r="N343" s="14">
        <v>1230000</v>
      </c>
      <c r="O343" s="14">
        <v>1030000</v>
      </c>
      <c r="P343" s="14">
        <v>1270000</v>
      </c>
      <c r="Q343" s="14">
        <v>6260000</v>
      </c>
      <c r="R343" s="14">
        <v>5630000</v>
      </c>
      <c r="S343" s="14">
        <v>6070000</v>
      </c>
      <c r="T343" s="12" t="s">
        <v>402</v>
      </c>
      <c r="U343" s="14">
        <v>1180000</v>
      </c>
      <c r="V343" s="14">
        <v>5990000</v>
      </c>
      <c r="W343" s="14">
        <v>1180000</v>
      </c>
      <c r="X343" s="14">
        <v>5990000</v>
      </c>
      <c r="Y343" s="12" t="s">
        <v>193</v>
      </c>
      <c r="Z343" s="12">
        <f>1/5.08</f>
        <v>0.19685039370078738</v>
      </c>
      <c r="AB343" s="12">
        <v>28038</v>
      </c>
      <c r="AC343" s="12"/>
    </row>
    <row r="344" spans="1:29" x14ac:dyDescent="0.3">
      <c r="A344" s="12" t="s">
        <v>1302</v>
      </c>
      <c r="B344" s="12" t="s">
        <v>927</v>
      </c>
      <c r="C344" s="12">
        <v>200</v>
      </c>
      <c r="D344" s="12">
        <v>7</v>
      </c>
      <c r="E344" s="12">
        <v>2</v>
      </c>
      <c r="F344" s="12">
        <v>2</v>
      </c>
      <c r="H344" s="14">
        <v>3850000</v>
      </c>
      <c r="I344" s="14">
        <v>3220000</v>
      </c>
      <c r="J344" s="14">
        <v>3830000</v>
      </c>
      <c r="K344" s="14">
        <v>1050000</v>
      </c>
      <c r="L344" s="14">
        <v>1120000</v>
      </c>
      <c r="M344" s="14">
        <v>1080000</v>
      </c>
      <c r="N344" s="14">
        <v>3850000</v>
      </c>
      <c r="O344" s="14">
        <v>3220000</v>
      </c>
      <c r="P344" s="14">
        <v>3830000</v>
      </c>
      <c r="Q344" s="14">
        <v>1050000</v>
      </c>
      <c r="R344" s="14">
        <v>1120000</v>
      </c>
      <c r="S344" s="14">
        <v>1080000</v>
      </c>
      <c r="T344" s="12" t="s">
        <v>276</v>
      </c>
      <c r="U344" s="14">
        <v>3630000</v>
      </c>
      <c r="V344" s="14">
        <v>1120000</v>
      </c>
      <c r="W344" s="14">
        <v>3630000</v>
      </c>
      <c r="X344" s="14">
        <v>1120000</v>
      </c>
      <c r="Y344" s="12" t="s">
        <v>103</v>
      </c>
      <c r="Z344" s="12">
        <f>1/0.31</f>
        <v>3.2258064516129035</v>
      </c>
      <c r="AB344" s="12">
        <v>61418</v>
      </c>
    </row>
    <row r="345" spans="1:29" x14ac:dyDescent="0.3">
      <c r="A345" s="12" t="s">
        <v>1031</v>
      </c>
      <c r="B345" s="12" t="s">
        <v>676</v>
      </c>
      <c r="C345" s="12">
        <v>200</v>
      </c>
      <c r="D345" s="12">
        <v>13</v>
      </c>
      <c r="E345" s="12">
        <v>2</v>
      </c>
      <c r="F345" s="12">
        <v>2</v>
      </c>
      <c r="G345" s="12" t="s">
        <v>32</v>
      </c>
      <c r="H345" s="14">
        <v>495000</v>
      </c>
      <c r="I345" s="14">
        <v>427000</v>
      </c>
      <c r="J345" s="14">
        <v>509000</v>
      </c>
      <c r="K345" s="14">
        <v>3700000</v>
      </c>
      <c r="L345" s="14">
        <v>3380000</v>
      </c>
      <c r="M345" s="14">
        <v>3580000</v>
      </c>
      <c r="N345" s="14">
        <v>495000</v>
      </c>
      <c r="O345" s="14">
        <v>427000</v>
      </c>
      <c r="P345" s="14">
        <v>509000</v>
      </c>
      <c r="Q345" s="14">
        <v>3700000</v>
      </c>
      <c r="R345" s="14">
        <v>3380000</v>
      </c>
      <c r="S345" s="14">
        <v>3580000</v>
      </c>
      <c r="T345" s="12" t="s">
        <v>316</v>
      </c>
      <c r="U345" s="14">
        <v>477000</v>
      </c>
      <c r="V345" s="14">
        <v>3550000</v>
      </c>
      <c r="W345" s="14">
        <v>477000</v>
      </c>
      <c r="X345" s="14">
        <v>3550000</v>
      </c>
      <c r="Y345" s="12" t="s">
        <v>317</v>
      </c>
      <c r="Z345" s="12">
        <f>1/7.45</f>
        <v>0.13422818791946309</v>
      </c>
      <c r="AB345" s="12">
        <v>25452</v>
      </c>
    </row>
    <row r="346" spans="1:29" x14ac:dyDescent="0.3">
      <c r="A346" s="12" t="s">
        <v>1343</v>
      </c>
      <c r="B346" s="12" t="s">
        <v>966</v>
      </c>
      <c r="C346" s="12">
        <v>200</v>
      </c>
      <c r="D346" s="12">
        <v>11</v>
      </c>
      <c r="E346" s="12">
        <v>2</v>
      </c>
      <c r="F346" s="12">
        <v>2</v>
      </c>
      <c r="H346" s="14">
        <v>9490000</v>
      </c>
      <c r="I346" s="14">
        <v>7810000</v>
      </c>
      <c r="J346" s="14">
        <v>8350000</v>
      </c>
      <c r="K346" s="14">
        <v>2160000</v>
      </c>
      <c r="L346" s="14">
        <v>2120000</v>
      </c>
      <c r="M346" s="14">
        <v>2140000</v>
      </c>
      <c r="N346" s="14">
        <v>9490000</v>
      </c>
      <c r="O346" s="14">
        <v>7810000</v>
      </c>
      <c r="P346" s="14">
        <v>8350000</v>
      </c>
      <c r="Q346" s="14">
        <v>2160000</v>
      </c>
      <c r="R346" s="14">
        <v>2120000</v>
      </c>
      <c r="S346" s="14">
        <v>2140000</v>
      </c>
      <c r="T346" s="12" t="s">
        <v>335</v>
      </c>
      <c r="U346" s="14">
        <v>8550000</v>
      </c>
      <c r="V346" s="14">
        <v>2140000</v>
      </c>
      <c r="W346" s="14">
        <v>8550000</v>
      </c>
      <c r="X346" s="14">
        <v>2140000</v>
      </c>
      <c r="Y346" s="12" t="s">
        <v>71</v>
      </c>
      <c r="Z346" s="12">
        <f>1/0.25</f>
        <v>4</v>
      </c>
      <c r="AB346" s="12">
        <v>24911</v>
      </c>
    </row>
    <row r="347" spans="1:29" x14ac:dyDescent="0.3">
      <c r="A347" s="12" t="s">
        <v>1355</v>
      </c>
      <c r="B347" s="12" t="s">
        <v>976</v>
      </c>
      <c r="C347" s="12">
        <v>200</v>
      </c>
      <c r="D347" s="12">
        <v>13</v>
      </c>
      <c r="E347" s="12">
        <v>4</v>
      </c>
      <c r="F347" s="12">
        <v>4</v>
      </c>
      <c r="G347" s="12" t="s">
        <v>26</v>
      </c>
      <c r="H347" s="14">
        <v>41100000</v>
      </c>
      <c r="I347" s="14">
        <v>35800000</v>
      </c>
      <c r="J347" s="14">
        <v>40000000</v>
      </c>
      <c r="K347" s="14">
        <v>9030000</v>
      </c>
      <c r="L347" s="14">
        <v>7830000</v>
      </c>
      <c r="M347" s="14">
        <v>9970000</v>
      </c>
      <c r="N347" s="14">
        <v>32700000</v>
      </c>
      <c r="O347" s="14">
        <v>27500000</v>
      </c>
      <c r="P347" s="14">
        <v>30900000</v>
      </c>
      <c r="Q347" s="14">
        <v>7180000</v>
      </c>
      <c r="R347" s="14">
        <v>6190000</v>
      </c>
      <c r="S347" s="14">
        <v>7900000</v>
      </c>
      <c r="T347" s="12" t="s">
        <v>172</v>
      </c>
      <c r="U347" s="14">
        <v>38900000</v>
      </c>
      <c r="V347" s="14">
        <v>8940000</v>
      </c>
      <c r="W347" s="14">
        <v>30400000</v>
      </c>
      <c r="X347" s="14">
        <v>7090000</v>
      </c>
      <c r="Y347" s="12" t="s">
        <v>173</v>
      </c>
      <c r="Z347" s="12">
        <f>1/0.23</f>
        <v>4.3478260869565215</v>
      </c>
      <c r="AB347" s="12">
        <v>52577</v>
      </c>
    </row>
    <row r="348" spans="1:29" x14ac:dyDescent="0.3">
      <c r="A348" s="12" t="s">
        <v>1239</v>
      </c>
      <c r="B348" s="12" t="s">
        <v>866</v>
      </c>
      <c r="C348" s="12">
        <v>120.07</v>
      </c>
      <c r="D348" s="12">
        <v>20</v>
      </c>
      <c r="E348" s="12">
        <v>4</v>
      </c>
      <c r="F348" s="12">
        <v>4</v>
      </c>
      <c r="G348" s="12" t="s">
        <v>26</v>
      </c>
      <c r="H348" s="14">
        <v>11700000</v>
      </c>
      <c r="I348" s="14">
        <v>10000000</v>
      </c>
      <c r="J348" s="14">
        <v>10500000</v>
      </c>
      <c r="K348" s="14">
        <v>3300000</v>
      </c>
      <c r="L348" s="14">
        <v>4180000</v>
      </c>
      <c r="M348" s="14">
        <v>4460000</v>
      </c>
      <c r="N348" s="14">
        <v>11400000</v>
      </c>
      <c r="O348" s="14">
        <v>9780000</v>
      </c>
      <c r="P348" s="14">
        <v>10200000</v>
      </c>
      <c r="Q348" s="14">
        <v>3300000</v>
      </c>
      <c r="R348" s="14">
        <v>4060000</v>
      </c>
      <c r="S348" s="14">
        <v>4300000</v>
      </c>
      <c r="T348" s="12" t="s">
        <v>433</v>
      </c>
      <c r="U348" s="14">
        <v>10700000</v>
      </c>
      <c r="V348" s="14">
        <v>4350000</v>
      </c>
      <c r="W348" s="14">
        <v>10500000</v>
      </c>
      <c r="X348" s="14">
        <v>4210000</v>
      </c>
      <c r="Y348" s="12" t="s">
        <v>434</v>
      </c>
      <c r="Z348" s="12">
        <f>1/0.4</f>
        <v>2.5</v>
      </c>
      <c r="AB348" s="12">
        <v>32667</v>
      </c>
    </row>
    <row r="349" spans="1:29" x14ac:dyDescent="0.3">
      <c r="A349" s="12" t="s">
        <v>1076</v>
      </c>
      <c r="B349" s="12" t="s">
        <v>712</v>
      </c>
      <c r="C349" s="12">
        <v>200</v>
      </c>
      <c r="D349" s="12">
        <v>37</v>
      </c>
      <c r="E349" s="12">
        <v>16</v>
      </c>
      <c r="F349" s="12">
        <v>16</v>
      </c>
      <c r="G349" s="12" t="s">
        <v>29</v>
      </c>
      <c r="H349" s="14">
        <v>190000000</v>
      </c>
      <c r="I349" s="14">
        <v>185000000</v>
      </c>
      <c r="J349" s="14">
        <v>199000000</v>
      </c>
      <c r="K349" s="14">
        <v>751000000</v>
      </c>
      <c r="L349" s="14">
        <v>671000000</v>
      </c>
      <c r="M349" s="14">
        <v>739000000</v>
      </c>
      <c r="N349" s="14">
        <v>65400000</v>
      </c>
      <c r="O349" s="14">
        <v>64400000</v>
      </c>
      <c r="P349" s="14">
        <v>66600000</v>
      </c>
      <c r="Q349" s="14">
        <v>258000000</v>
      </c>
      <c r="R349" s="14">
        <v>236000000</v>
      </c>
      <c r="S349" s="14">
        <v>273000000</v>
      </c>
      <c r="T349" s="12" t="s">
        <v>54</v>
      </c>
      <c r="U349" s="14">
        <v>192000000</v>
      </c>
      <c r="V349" s="14">
        <v>720000000</v>
      </c>
      <c r="W349" s="14">
        <v>65500000</v>
      </c>
      <c r="X349" s="14">
        <v>255000000</v>
      </c>
      <c r="Y349" s="12" t="s">
        <v>55</v>
      </c>
      <c r="Z349" s="12">
        <f>1/3.9</f>
        <v>0.25641025641025644</v>
      </c>
      <c r="AB349" s="12">
        <v>47154</v>
      </c>
    </row>
    <row r="350" spans="1:29" x14ac:dyDescent="0.3">
      <c r="A350" s="12" t="s">
        <v>1140</v>
      </c>
      <c r="B350" s="12" t="s">
        <v>774</v>
      </c>
      <c r="C350" s="12">
        <v>119.16</v>
      </c>
      <c r="D350" s="12">
        <v>17</v>
      </c>
      <c r="E350" s="12">
        <v>5</v>
      </c>
      <c r="F350" s="12">
        <v>5</v>
      </c>
      <c r="G350" s="12" t="s">
        <v>26</v>
      </c>
      <c r="H350" s="14">
        <v>9540000</v>
      </c>
      <c r="I350" s="14">
        <v>8860000</v>
      </c>
      <c r="J350" s="14">
        <v>8530000</v>
      </c>
      <c r="K350" s="14">
        <v>21500000</v>
      </c>
      <c r="L350" s="14">
        <v>27400000</v>
      </c>
      <c r="M350" s="14">
        <v>19800000</v>
      </c>
      <c r="N350" s="14">
        <v>7330000</v>
      </c>
      <c r="O350" s="14">
        <v>6960000</v>
      </c>
      <c r="P350" s="14">
        <v>6450000</v>
      </c>
      <c r="Q350" s="14">
        <v>17900000</v>
      </c>
      <c r="R350" s="14">
        <v>22800000</v>
      </c>
      <c r="S350" s="14">
        <v>14900000</v>
      </c>
      <c r="T350" s="12" t="s">
        <v>437</v>
      </c>
      <c r="U350" s="14">
        <v>8980000</v>
      </c>
      <c r="V350" s="14">
        <v>22900000</v>
      </c>
      <c r="W350" s="14">
        <v>6910000</v>
      </c>
      <c r="X350" s="14">
        <v>18500000</v>
      </c>
      <c r="Y350" s="12" t="s">
        <v>438</v>
      </c>
      <c r="Z350" s="12">
        <f>1/2.68</f>
        <v>0.37313432835820892</v>
      </c>
      <c r="AB350" s="12">
        <v>52895</v>
      </c>
    </row>
    <row r="351" spans="1:29" x14ac:dyDescent="0.3">
      <c r="A351" s="12" t="s">
        <v>1193</v>
      </c>
      <c r="B351" s="12" t="s">
        <v>824</v>
      </c>
      <c r="C351" s="12">
        <v>68.77</v>
      </c>
      <c r="D351" s="12">
        <v>12</v>
      </c>
      <c r="E351" s="12">
        <v>8</v>
      </c>
      <c r="F351" s="12">
        <v>6</v>
      </c>
      <c r="G351" s="12" t="s">
        <v>35</v>
      </c>
      <c r="H351" s="14">
        <v>8740000</v>
      </c>
      <c r="I351" s="14">
        <v>7750000</v>
      </c>
      <c r="J351" s="14">
        <v>8220000</v>
      </c>
      <c r="K351" s="14">
        <v>4490000</v>
      </c>
      <c r="L351" s="14">
        <v>3770000</v>
      </c>
      <c r="M351" s="14">
        <v>4310000</v>
      </c>
      <c r="N351" s="14">
        <v>8280000</v>
      </c>
      <c r="O351" s="14">
        <v>7480000</v>
      </c>
      <c r="P351" s="14">
        <v>7500000</v>
      </c>
      <c r="Q351" s="14">
        <v>4030000</v>
      </c>
      <c r="R351" s="14">
        <v>3230000</v>
      </c>
      <c r="S351" s="14">
        <v>3930000</v>
      </c>
      <c r="T351" s="12" t="s">
        <v>582</v>
      </c>
      <c r="U351" s="14">
        <v>8240000</v>
      </c>
      <c r="V351" s="14">
        <v>4190000</v>
      </c>
      <c r="W351" s="14">
        <v>7760000</v>
      </c>
      <c r="X351" s="14">
        <v>3730000</v>
      </c>
      <c r="Y351" s="12" t="s">
        <v>577</v>
      </c>
      <c r="Z351" s="12">
        <f>1/0.48</f>
        <v>2.0833333333333335</v>
      </c>
      <c r="AB351" s="12">
        <v>104583</v>
      </c>
    </row>
    <row r="352" spans="1:29" x14ac:dyDescent="0.3">
      <c r="A352" s="12" t="s">
        <v>1403</v>
      </c>
      <c r="B352" s="12" t="s">
        <v>1014</v>
      </c>
      <c r="C352" s="12">
        <v>200</v>
      </c>
      <c r="D352" s="12">
        <v>6</v>
      </c>
      <c r="E352" s="12">
        <v>2</v>
      </c>
      <c r="F352" s="12">
        <v>2</v>
      </c>
      <c r="H352" s="14">
        <v>10600000</v>
      </c>
      <c r="I352" s="14">
        <v>10600000</v>
      </c>
      <c r="J352" s="14">
        <v>9230000</v>
      </c>
      <c r="K352" s="14">
        <v>394000</v>
      </c>
      <c r="L352" s="14">
        <v>449000</v>
      </c>
      <c r="M352" s="14">
        <v>292000</v>
      </c>
      <c r="N352" s="14">
        <v>10600000</v>
      </c>
      <c r="O352" s="14">
        <v>10600000</v>
      </c>
      <c r="P352" s="14">
        <v>9230000</v>
      </c>
      <c r="Q352" s="14">
        <v>394000</v>
      </c>
      <c r="R352" s="14">
        <v>449000</v>
      </c>
      <c r="S352" s="14">
        <v>292000</v>
      </c>
      <c r="T352" s="12" t="s">
        <v>166</v>
      </c>
      <c r="U352" s="14">
        <v>10200000</v>
      </c>
      <c r="V352" s="14">
        <v>378000</v>
      </c>
      <c r="W352" s="14">
        <v>10200000</v>
      </c>
      <c r="X352" s="14">
        <v>378000</v>
      </c>
      <c r="Y352" s="12" t="s">
        <v>73</v>
      </c>
      <c r="Z352" s="12">
        <f>1/0.04</f>
        <v>25</v>
      </c>
      <c r="AB352" s="12">
        <v>69063</v>
      </c>
    </row>
    <row r="353" spans="1:28" x14ac:dyDescent="0.3">
      <c r="A353" s="12" t="s">
        <v>1297</v>
      </c>
      <c r="B353" s="12" t="s">
        <v>920</v>
      </c>
      <c r="C353" s="12">
        <v>153.53</v>
      </c>
      <c r="D353" s="12">
        <v>54</v>
      </c>
      <c r="E353" s="12">
        <v>9</v>
      </c>
      <c r="F353" s="12">
        <v>9</v>
      </c>
      <c r="G353" s="12" t="s">
        <v>26</v>
      </c>
      <c r="H353" s="14">
        <v>108000000</v>
      </c>
      <c r="I353" s="14">
        <v>97500000</v>
      </c>
      <c r="J353" s="14">
        <v>104000000</v>
      </c>
      <c r="K353" s="14">
        <v>30600000</v>
      </c>
      <c r="L353" s="14">
        <v>27200000</v>
      </c>
      <c r="M353" s="14">
        <v>31200000</v>
      </c>
      <c r="N353" s="14">
        <v>71300000</v>
      </c>
      <c r="O353" s="14">
        <v>64500000</v>
      </c>
      <c r="P353" s="14">
        <v>68900000</v>
      </c>
      <c r="Q353" s="14">
        <v>21600000</v>
      </c>
      <c r="R353" s="14">
        <v>20300000</v>
      </c>
      <c r="S353" s="14">
        <v>24100000</v>
      </c>
      <c r="T353" s="12" t="s">
        <v>342</v>
      </c>
      <c r="U353" s="14">
        <v>103000000</v>
      </c>
      <c r="V353" s="14">
        <v>30000000</v>
      </c>
      <c r="W353" s="14">
        <v>68200000</v>
      </c>
      <c r="X353" s="14">
        <v>22000000</v>
      </c>
      <c r="Y353" s="12" t="s">
        <v>129</v>
      </c>
      <c r="Z353" s="12">
        <f>1/0.32</f>
        <v>3.125</v>
      </c>
      <c r="AB353" s="12">
        <v>28832</v>
      </c>
    </row>
    <row r="354" spans="1:28" x14ac:dyDescent="0.3">
      <c r="A354" s="12" t="s">
        <v>1359</v>
      </c>
      <c r="B354" s="12" t="s">
        <v>980</v>
      </c>
      <c r="C354" s="12">
        <v>200</v>
      </c>
      <c r="D354" s="12">
        <v>25</v>
      </c>
      <c r="E354" s="12">
        <v>8</v>
      </c>
      <c r="F354" s="12">
        <v>8</v>
      </c>
      <c r="G354" s="12" t="s">
        <v>35</v>
      </c>
      <c r="H354" s="14">
        <v>81400000</v>
      </c>
      <c r="I354" s="14">
        <v>79200000</v>
      </c>
      <c r="J354" s="14">
        <v>84000000</v>
      </c>
      <c r="K354" s="14">
        <v>20000000</v>
      </c>
      <c r="L354" s="14">
        <v>19100000</v>
      </c>
      <c r="M354" s="14">
        <v>19900000</v>
      </c>
      <c r="N354" s="14">
        <v>50800000</v>
      </c>
      <c r="O354" s="14">
        <v>49900000</v>
      </c>
      <c r="P354" s="14">
        <v>52300000</v>
      </c>
      <c r="Q354" s="14">
        <v>10600000</v>
      </c>
      <c r="R354" s="14">
        <v>11600000</v>
      </c>
      <c r="S354" s="14">
        <v>12000000</v>
      </c>
      <c r="T354" s="12" t="s">
        <v>143</v>
      </c>
      <c r="U354" s="14">
        <v>81500000</v>
      </c>
      <c r="V354" s="14">
        <v>19700000</v>
      </c>
      <c r="W354" s="14">
        <v>51000000</v>
      </c>
      <c r="X354" s="14">
        <v>11400000</v>
      </c>
      <c r="Y354" s="12" t="s">
        <v>144</v>
      </c>
      <c r="Z354" s="12">
        <f>1/0.22</f>
        <v>4.5454545454545459</v>
      </c>
      <c r="AB354" s="12">
        <v>53247</v>
      </c>
    </row>
    <row r="355" spans="1:28" x14ac:dyDescent="0.3">
      <c r="A355" s="12" t="s">
        <v>1363</v>
      </c>
      <c r="B355" s="12" t="s">
        <v>981</v>
      </c>
      <c r="C355" s="12">
        <v>200</v>
      </c>
      <c r="D355" s="12">
        <v>33</v>
      </c>
      <c r="E355" s="12">
        <v>5</v>
      </c>
      <c r="F355" s="12">
        <v>5</v>
      </c>
      <c r="G355" s="12" t="s">
        <v>26</v>
      </c>
      <c r="H355" s="14">
        <v>41200000</v>
      </c>
      <c r="I355" s="14">
        <v>32700000</v>
      </c>
      <c r="J355" s="14">
        <v>31000000</v>
      </c>
      <c r="K355" s="14">
        <v>6910000</v>
      </c>
      <c r="L355" s="14">
        <v>8170000</v>
      </c>
      <c r="M355" s="14">
        <v>7650000</v>
      </c>
      <c r="N355" s="14">
        <v>35400000</v>
      </c>
      <c r="O355" s="14">
        <v>27900000</v>
      </c>
      <c r="P355" s="14">
        <v>25700000</v>
      </c>
      <c r="Q355" s="14">
        <v>6010000</v>
      </c>
      <c r="R355" s="14">
        <v>7230000</v>
      </c>
      <c r="S355" s="14">
        <v>6700000</v>
      </c>
      <c r="T355" s="12" t="s">
        <v>185</v>
      </c>
      <c r="U355" s="14">
        <v>35000000</v>
      </c>
      <c r="V355" s="14">
        <v>7580000</v>
      </c>
      <c r="W355" s="14">
        <v>29700000</v>
      </c>
      <c r="X355" s="14">
        <v>6650000</v>
      </c>
      <c r="Y355" s="12" t="s">
        <v>144</v>
      </c>
      <c r="Z355" s="12">
        <f>1/0.22</f>
        <v>4.5454545454545459</v>
      </c>
      <c r="AB355" s="12">
        <v>34128</v>
      </c>
    </row>
    <row r="356" spans="1:28" x14ac:dyDescent="0.3">
      <c r="A356" s="12" t="s">
        <v>1258</v>
      </c>
      <c r="B356" s="12" t="s">
        <v>884</v>
      </c>
      <c r="C356" s="12">
        <v>111.7</v>
      </c>
      <c r="D356" s="12">
        <v>39</v>
      </c>
      <c r="E356" s="12">
        <v>3</v>
      </c>
      <c r="F356" s="12">
        <v>3</v>
      </c>
      <c r="G356" s="12" t="s">
        <v>26</v>
      </c>
      <c r="H356" s="14">
        <v>30900000</v>
      </c>
      <c r="I356" s="14">
        <v>27900000</v>
      </c>
      <c r="J356" s="14">
        <v>25200000</v>
      </c>
      <c r="K356" s="14">
        <v>11000000</v>
      </c>
      <c r="L356" s="14">
        <v>9620000</v>
      </c>
      <c r="M356" s="14">
        <v>11800000</v>
      </c>
      <c r="N356" s="14">
        <v>30900000</v>
      </c>
      <c r="O356" s="14">
        <v>27900000</v>
      </c>
      <c r="P356" s="14">
        <v>25200000</v>
      </c>
      <c r="Q356" s="14">
        <v>11000000</v>
      </c>
      <c r="R356" s="14">
        <v>9620000</v>
      </c>
      <c r="S356" s="14">
        <v>11800000</v>
      </c>
      <c r="T356" s="12" t="s">
        <v>458</v>
      </c>
      <c r="U356" s="14">
        <v>28900000</v>
      </c>
      <c r="V356" s="14">
        <v>10800000</v>
      </c>
      <c r="W356" s="14">
        <v>28900000</v>
      </c>
      <c r="X356" s="14">
        <v>10800000</v>
      </c>
      <c r="Y356" s="12" t="s">
        <v>337</v>
      </c>
      <c r="Z356" s="12">
        <f>1/0.37</f>
        <v>2.7027027027027026</v>
      </c>
      <c r="AB356" s="12">
        <v>22727</v>
      </c>
    </row>
    <row r="357" spans="1:28" x14ac:dyDescent="0.3">
      <c r="A357" s="12" t="s">
        <v>1187</v>
      </c>
      <c r="B357" s="12" t="s">
        <v>818</v>
      </c>
      <c r="C357" s="12">
        <v>63.96</v>
      </c>
      <c r="D357" s="12">
        <v>3</v>
      </c>
      <c r="E357" s="12">
        <v>2</v>
      </c>
      <c r="F357" s="12">
        <v>2</v>
      </c>
      <c r="G357" s="12" t="s">
        <v>26</v>
      </c>
      <c r="H357" s="14">
        <v>1880000</v>
      </c>
      <c r="I357" s="14">
        <v>1650000</v>
      </c>
      <c r="J357" s="14">
        <v>1540000</v>
      </c>
      <c r="K357" s="14">
        <v>798000</v>
      </c>
      <c r="L357" s="14">
        <v>880000</v>
      </c>
      <c r="M357" s="14">
        <v>835000</v>
      </c>
      <c r="N357" s="14">
        <v>1880000</v>
      </c>
      <c r="O357" s="14">
        <v>1650000</v>
      </c>
      <c r="P357" s="14">
        <v>1540000</v>
      </c>
      <c r="Q357" s="14">
        <v>798000</v>
      </c>
      <c r="R357" s="14">
        <v>880000</v>
      </c>
      <c r="S357" s="14">
        <v>835000</v>
      </c>
      <c r="T357" s="12" t="s">
        <v>592</v>
      </c>
      <c r="U357" s="14">
        <v>1690000</v>
      </c>
      <c r="V357" s="14">
        <v>838000</v>
      </c>
      <c r="W357" s="14">
        <v>1690000</v>
      </c>
      <c r="X357" s="14">
        <v>838000</v>
      </c>
      <c r="Y357" s="12" t="s">
        <v>593</v>
      </c>
      <c r="Z357" s="12">
        <f>1/0.5</f>
        <v>2</v>
      </c>
      <c r="AB357" s="12">
        <v>119486</v>
      </c>
    </row>
    <row r="358" spans="1:28" x14ac:dyDescent="0.3">
      <c r="A358" s="12" t="s">
        <v>1307</v>
      </c>
      <c r="B358" s="12" t="s">
        <v>928</v>
      </c>
      <c r="C358" s="12">
        <v>59.1</v>
      </c>
      <c r="D358" s="12">
        <v>2</v>
      </c>
      <c r="E358" s="12">
        <v>2</v>
      </c>
      <c r="F358" s="12">
        <v>2</v>
      </c>
      <c r="G358" s="12" t="s">
        <v>56</v>
      </c>
      <c r="H358" s="14">
        <v>1110000</v>
      </c>
      <c r="I358" s="14">
        <v>1900000</v>
      </c>
      <c r="J358" s="14">
        <v>1590000</v>
      </c>
      <c r="K358" s="14">
        <v>412000</v>
      </c>
      <c r="L358" s="14">
        <v>458000</v>
      </c>
      <c r="M358" s="14">
        <v>572000</v>
      </c>
      <c r="N358" s="14">
        <v>1110000</v>
      </c>
      <c r="O358" s="14">
        <v>1900000</v>
      </c>
      <c r="P358" s="14">
        <v>1590000</v>
      </c>
      <c r="Q358" s="14">
        <v>412000</v>
      </c>
      <c r="R358" s="14">
        <v>458000</v>
      </c>
      <c r="S358" s="14">
        <v>572000</v>
      </c>
      <c r="T358" s="12" t="s">
        <v>600</v>
      </c>
      <c r="U358" s="14">
        <v>1540000</v>
      </c>
      <c r="V358" s="14">
        <v>481000</v>
      </c>
      <c r="W358" s="14">
        <v>1540000</v>
      </c>
      <c r="X358" s="14">
        <v>481000</v>
      </c>
      <c r="Y358" s="12" t="s">
        <v>103</v>
      </c>
      <c r="Z358" s="12">
        <f>1/0.31</f>
        <v>3.2258064516129035</v>
      </c>
      <c r="AB358" s="12">
        <v>128902</v>
      </c>
    </row>
    <row r="359" spans="1:28" x14ac:dyDescent="0.3">
      <c r="A359" s="12" t="s">
        <v>1037</v>
      </c>
      <c r="B359" s="12" t="s">
        <v>682</v>
      </c>
      <c r="C359" s="12">
        <v>200</v>
      </c>
      <c r="D359" s="12">
        <v>49</v>
      </c>
      <c r="E359" s="12">
        <v>28</v>
      </c>
      <c r="F359" s="12">
        <v>28</v>
      </c>
      <c r="G359" s="12" t="s">
        <v>35</v>
      </c>
      <c r="H359" s="14">
        <v>59400000</v>
      </c>
      <c r="I359" s="14">
        <v>52300000</v>
      </c>
      <c r="J359" s="14">
        <v>59800000</v>
      </c>
      <c r="K359" s="14">
        <v>400000000</v>
      </c>
      <c r="L359" s="14">
        <v>367000000</v>
      </c>
      <c r="M359" s="14">
        <v>400000000</v>
      </c>
      <c r="N359" s="14">
        <v>14300000</v>
      </c>
      <c r="O359" s="14">
        <v>13300000</v>
      </c>
      <c r="P359" s="14">
        <v>14000000</v>
      </c>
      <c r="Q359" s="14">
        <v>93600000</v>
      </c>
      <c r="R359" s="14">
        <v>76200000</v>
      </c>
      <c r="S359" s="14">
        <v>91200000</v>
      </c>
      <c r="T359" s="12" t="s">
        <v>38</v>
      </c>
      <c r="U359" s="14">
        <v>57200000</v>
      </c>
      <c r="V359" s="14">
        <v>390000000</v>
      </c>
      <c r="W359" s="14">
        <v>13900000</v>
      </c>
      <c r="X359" s="14">
        <v>87000000</v>
      </c>
      <c r="Y359" s="12" t="s">
        <v>39</v>
      </c>
      <c r="Z359" s="12">
        <f>1/6.28</f>
        <v>0.15923566878980891</v>
      </c>
      <c r="AB359" s="12">
        <v>95924</v>
      </c>
    </row>
    <row r="360" spans="1:28" x14ac:dyDescent="0.3">
      <c r="A360" s="12" t="s">
        <v>1075</v>
      </c>
      <c r="B360" s="12" t="s">
        <v>711</v>
      </c>
      <c r="C360" s="12">
        <v>200</v>
      </c>
      <c r="D360" s="12">
        <v>13</v>
      </c>
      <c r="E360" s="12">
        <v>5</v>
      </c>
      <c r="F360" s="12">
        <v>5</v>
      </c>
      <c r="G360" s="12" t="s">
        <v>64</v>
      </c>
      <c r="H360" s="14">
        <v>7630000</v>
      </c>
      <c r="I360" s="14">
        <v>7400000</v>
      </c>
      <c r="J360" s="14">
        <v>8720000</v>
      </c>
      <c r="K360" s="14">
        <v>39000000</v>
      </c>
      <c r="L360" s="14">
        <v>31800000</v>
      </c>
      <c r="M360" s="14">
        <v>39600000</v>
      </c>
      <c r="N360" s="14">
        <v>6600000</v>
      </c>
      <c r="O360" s="14">
        <v>6480000</v>
      </c>
      <c r="P360" s="14">
        <v>7390000</v>
      </c>
      <c r="Q360" s="14">
        <v>28900000</v>
      </c>
      <c r="R360" s="14">
        <v>22100000</v>
      </c>
      <c r="S360" s="14">
        <v>30200000</v>
      </c>
      <c r="T360" s="12" t="s">
        <v>186</v>
      </c>
      <c r="U360" s="14">
        <v>7920000</v>
      </c>
      <c r="V360" s="14">
        <v>36800000</v>
      </c>
      <c r="W360" s="14">
        <v>6820000</v>
      </c>
      <c r="X360" s="14">
        <v>27000000</v>
      </c>
      <c r="Y360" s="12" t="s">
        <v>187</v>
      </c>
      <c r="Z360" s="12">
        <f>1/3.96</f>
        <v>0.25252525252525254</v>
      </c>
      <c r="AB360" s="12">
        <v>61481</v>
      </c>
    </row>
    <row r="361" spans="1:28" x14ac:dyDescent="0.3">
      <c r="A361" s="12" t="s">
        <v>1083</v>
      </c>
      <c r="B361" s="12" t="s">
        <v>719</v>
      </c>
      <c r="C361" s="12">
        <v>200</v>
      </c>
      <c r="D361" s="12">
        <v>40</v>
      </c>
      <c r="E361" s="12">
        <v>12</v>
      </c>
      <c r="F361" s="12">
        <v>3</v>
      </c>
      <c r="G361" s="12" t="s">
        <v>86</v>
      </c>
      <c r="H361" s="14">
        <v>8610000</v>
      </c>
      <c r="I361" s="14">
        <v>7420000</v>
      </c>
      <c r="J361" s="14">
        <v>6870000</v>
      </c>
      <c r="K361" s="14">
        <v>29000000</v>
      </c>
      <c r="L361" s="14">
        <v>25200000</v>
      </c>
      <c r="M361" s="14">
        <v>31800000</v>
      </c>
      <c r="N361" s="14">
        <v>8610000</v>
      </c>
      <c r="O361" s="14">
        <v>7420000</v>
      </c>
      <c r="P361" s="14">
        <v>6870000</v>
      </c>
      <c r="Q361" s="14">
        <v>29000000</v>
      </c>
      <c r="R361" s="14">
        <v>25200000</v>
      </c>
      <c r="S361" s="14">
        <v>31800000</v>
      </c>
      <c r="T361" s="12" t="s">
        <v>87</v>
      </c>
      <c r="U361" s="14">
        <v>7770000</v>
      </c>
      <c r="V361" s="14">
        <v>28700000</v>
      </c>
      <c r="W361" s="14">
        <v>7770000</v>
      </c>
      <c r="X361" s="14">
        <v>28700000</v>
      </c>
      <c r="Y361" s="12" t="s">
        <v>88</v>
      </c>
      <c r="Z361" s="12">
        <f>1/3.69</f>
        <v>0.2710027100271003</v>
      </c>
      <c r="AB361" s="12">
        <v>50419</v>
      </c>
    </row>
    <row r="362" spans="1:28" x14ac:dyDescent="0.3">
      <c r="A362" s="12" t="s">
        <v>1091</v>
      </c>
      <c r="B362" s="12" t="s">
        <v>728</v>
      </c>
      <c r="C362" s="12">
        <v>78.42</v>
      </c>
      <c r="D362" s="12">
        <v>6</v>
      </c>
      <c r="E362" s="12">
        <v>2</v>
      </c>
      <c r="F362" s="12">
        <v>2</v>
      </c>
      <c r="H362" s="14">
        <v>827000</v>
      </c>
      <c r="I362" s="14">
        <v>717000</v>
      </c>
      <c r="J362" s="14">
        <v>1190000</v>
      </c>
      <c r="K362" s="14">
        <v>4280000</v>
      </c>
      <c r="L362" s="14">
        <v>2820000</v>
      </c>
      <c r="M362" s="14">
        <v>2380000</v>
      </c>
      <c r="N362" s="14">
        <v>827000</v>
      </c>
      <c r="O362" s="14">
        <v>717000</v>
      </c>
      <c r="P362" s="14">
        <v>1190000</v>
      </c>
      <c r="Q362" s="14">
        <v>4280000</v>
      </c>
      <c r="R362" s="14">
        <v>2820000</v>
      </c>
      <c r="S362" s="14">
        <v>2380000</v>
      </c>
      <c r="T362" s="12" t="s">
        <v>553</v>
      </c>
      <c r="U362" s="14">
        <v>911000</v>
      </c>
      <c r="V362" s="14">
        <v>3160000</v>
      </c>
      <c r="W362" s="14">
        <v>911000</v>
      </c>
      <c r="X362" s="14">
        <v>3160000</v>
      </c>
      <c r="Y362" s="12" t="s">
        <v>554</v>
      </c>
      <c r="Z362" s="12">
        <f>1/3.47</f>
        <v>0.28818443804034583</v>
      </c>
      <c r="AB362" s="12">
        <v>57402</v>
      </c>
    </row>
    <row r="363" spans="1:28" x14ac:dyDescent="0.3">
      <c r="A363" s="12" t="s">
        <v>1157</v>
      </c>
      <c r="B363" s="12" t="s">
        <v>791</v>
      </c>
      <c r="C363" s="12">
        <v>100.19</v>
      </c>
      <c r="D363" s="12">
        <v>18</v>
      </c>
      <c r="E363" s="12">
        <v>54</v>
      </c>
      <c r="F363" s="12">
        <v>54</v>
      </c>
      <c r="G363" s="12" t="s">
        <v>32</v>
      </c>
      <c r="H363" s="14">
        <v>57500000</v>
      </c>
      <c r="I363" s="14">
        <v>50300000</v>
      </c>
      <c r="J363" s="14">
        <v>54100000</v>
      </c>
      <c r="K363" s="14">
        <v>115000000</v>
      </c>
      <c r="L363" s="14">
        <v>103000000</v>
      </c>
      <c r="M363" s="14">
        <v>111000000</v>
      </c>
      <c r="N363" s="14">
        <v>7280000</v>
      </c>
      <c r="O363" s="14">
        <v>6740000</v>
      </c>
      <c r="P363" s="14">
        <v>4590000</v>
      </c>
      <c r="Q363" s="14">
        <v>17800000</v>
      </c>
      <c r="R363" s="14">
        <v>12200000</v>
      </c>
      <c r="S363" s="14">
        <v>15600000</v>
      </c>
      <c r="T363" s="12" t="s">
        <v>493</v>
      </c>
      <c r="U363" s="14">
        <v>54900000</v>
      </c>
      <c r="V363" s="14">
        <v>110000000</v>
      </c>
      <c r="W363" s="14">
        <v>6240000</v>
      </c>
      <c r="X363" s="14">
        <v>15400000</v>
      </c>
      <c r="Y363" s="12" t="s">
        <v>494</v>
      </c>
      <c r="Z363" s="12">
        <f>1/2.46</f>
        <v>0.4065040650406504</v>
      </c>
      <c r="AB363" s="12">
        <v>532050</v>
      </c>
    </row>
    <row r="364" spans="1:28" x14ac:dyDescent="0.3">
      <c r="A364" s="12" t="s">
        <v>1113</v>
      </c>
      <c r="B364" s="12" t="s">
        <v>747</v>
      </c>
      <c r="C364" s="12">
        <v>153.53</v>
      </c>
      <c r="D364" s="12">
        <v>9</v>
      </c>
      <c r="E364" s="12">
        <v>2</v>
      </c>
      <c r="F364" s="12">
        <v>2</v>
      </c>
      <c r="H364" s="14">
        <v>7720000</v>
      </c>
      <c r="I364" s="14">
        <v>7390000</v>
      </c>
      <c r="J364" s="14">
        <v>7230000</v>
      </c>
      <c r="K364" s="14">
        <v>22300000</v>
      </c>
      <c r="L364" s="14">
        <v>23600000</v>
      </c>
      <c r="M364" s="14">
        <v>23200000</v>
      </c>
      <c r="N364" s="14">
        <v>7720000</v>
      </c>
      <c r="O364" s="14">
        <v>7390000</v>
      </c>
      <c r="P364" s="14">
        <v>7230000</v>
      </c>
      <c r="Q364" s="14">
        <v>22300000</v>
      </c>
      <c r="R364" s="14">
        <v>23600000</v>
      </c>
      <c r="S364" s="14">
        <v>23200000</v>
      </c>
      <c r="T364" s="12" t="s">
        <v>349</v>
      </c>
      <c r="U364" s="14">
        <v>7450000</v>
      </c>
      <c r="V364" s="14">
        <v>23000000</v>
      </c>
      <c r="W364" s="14">
        <v>7450000</v>
      </c>
      <c r="X364" s="14">
        <v>23000000</v>
      </c>
      <c r="Y364" s="12" t="s">
        <v>341</v>
      </c>
      <c r="Z364" s="12">
        <f>1/3.09</f>
        <v>0.3236245954692557</v>
      </c>
      <c r="AB364" s="12">
        <v>31803</v>
      </c>
    </row>
    <row r="365" spans="1:28" x14ac:dyDescent="0.3">
      <c r="A365" s="12" t="s">
        <v>1167</v>
      </c>
      <c r="B365" s="12" t="s">
        <v>799</v>
      </c>
      <c r="C365" s="12">
        <v>84.5</v>
      </c>
      <c r="D365" s="12">
        <v>9</v>
      </c>
      <c r="E365" s="12">
        <v>2</v>
      </c>
      <c r="F365" s="12">
        <v>2</v>
      </c>
      <c r="H365" s="14">
        <v>4090000</v>
      </c>
      <c r="I365" s="14">
        <v>4660000</v>
      </c>
      <c r="J365" s="14">
        <v>4320000</v>
      </c>
      <c r="K365" s="14">
        <v>9280000</v>
      </c>
      <c r="L365" s="14">
        <v>9690000</v>
      </c>
      <c r="M365" s="14">
        <v>10700000</v>
      </c>
      <c r="N365" s="14">
        <v>4090000</v>
      </c>
      <c r="O365" s="14">
        <v>4660000</v>
      </c>
      <c r="P365" s="14">
        <v>4320000</v>
      </c>
      <c r="Q365" s="14">
        <v>9280000</v>
      </c>
      <c r="R365" s="14">
        <v>9690000</v>
      </c>
      <c r="S365" s="14">
        <v>10700000</v>
      </c>
      <c r="T365" s="12" t="s">
        <v>537</v>
      </c>
      <c r="U365" s="14">
        <v>4360000</v>
      </c>
      <c r="V365" s="14">
        <v>9880000</v>
      </c>
      <c r="W365" s="14">
        <v>4360000</v>
      </c>
      <c r="X365" s="14">
        <v>9880000</v>
      </c>
      <c r="Y365" s="12" t="s">
        <v>538</v>
      </c>
      <c r="Z365" s="12">
        <f>1/2.27</f>
        <v>0.44052863436123346</v>
      </c>
      <c r="AB365" s="12">
        <v>35914</v>
      </c>
    </row>
    <row r="366" spans="1:28" x14ac:dyDescent="0.3">
      <c r="A366" s="12" t="s">
        <v>1375</v>
      </c>
      <c r="B366" s="12" t="s">
        <v>990</v>
      </c>
      <c r="C366" s="12">
        <v>200</v>
      </c>
      <c r="D366" s="12">
        <v>45</v>
      </c>
      <c r="E366" s="12">
        <v>3</v>
      </c>
      <c r="F366" s="12">
        <v>3</v>
      </c>
      <c r="G366" s="12" t="s">
        <v>32</v>
      </c>
      <c r="H366" s="14">
        <v>14800000</v>
      </c>
      <c r="I366" s="14">
        <v>12600000</v>
      </c>
      <c r="J366" s="14">
        <v>11300000</v>
      </c>
      <c r="K366" s="14">
        <v>2740000</v>
      </c>
      <c r="L366" s="14">
        <v>2130000</v>
      </c>
      <c r="M366" s="14">
        <v>1330000</v>
      </c>
      <c r="N366" s="14">
        <v>14800000</v>
      </c>
      <c r="O366" s="14">
        <v>12600000</v>
      </c>
      <c r="P366" s="14">
        <v>11300000</v>
      </c>
      <c r="Q366" s="14">
        <v>2740000</v>
      </c>
      <c r="R366" s="14">
        <v>2130000</v>
      </c>
      <c r="S366" s="14">
        <v>1330000</v>
      </c>
      <c r="T366" s="12" t="s">
        <v>312</v>
      </c>
      <c r="U366" s="14">
        <v>12900000</v>
      </c>
      <c r="V366" s="14">
        <v>2370000</v>
      </c>
      <c r="W366" s="14">
        <v>12900000</v>
      </c>
      <c r="X366" s="14">
        <v>2370000</v>
      </c>
      <c r="Y366" s="12" t="s">
        <v>220</v>
      </c>
      <c r="Z366" s="12">
        <f>1/0.18</f>
        <v>5.5555555555555554</v>
      </c>
      <c r="AB366" s="12">
        <v>12811</v>
      </c>
    </row>
    <row r="367" spans="1:28" x14ac:dyDescent="0.3">
      <c r="A367" s="12" t="s">
        <v>1348</v>
      </c>
      <c r="B367" s="12" t="s">
        <v>970</v>
      </c>
      <c r="C367" s="12">
        <v>200</v>
      </c>
      <c r="D367" s="12">
        <v>18</v>
      </c>
      <c r="E367" s="12">
        <v>18</v>
      </c>
      <c r="F367" s="12">
        <v>18</v>
      </c>
      <c r="G367" s="12" t="s">
        <v>32</v>
      </c>
      <c r="H367" s="14">
        <v>123000000</v>
      </c>
      <c r="I367" s="14">
        <v>113000000</v>
      </c>
      <c r="J367" s="14">
        <v>124000000</v>
      </c>
      <c r="K367" s="14">
        <v>30400000</v>
      </c>
      <c r="L367" s="14">
        <v>24400000</v>
      </c>
      <c r="M367" s="14">
        <v>27200000</v>
      </c>
      <c r="N367" s="14">
        <v>47700000</v>
      </c>
      <c r="O367" s="14">
        <v>42300000</v>
      </c>
      <c r="P367" s="14">
        <v>46600000</v>
      </c>
      <c r="Q367" s="14">
        <v>13800000</v>
      </c>
      <c r="R367" s="14">
        <v>8630000</v>
      </c>
      <c r="S367" s="14">
        <v>10100000</v>
      </c>
      <c r="T367" s="12" t="s">
        <v>33</v>
      </c>
      <c r="U367" s="14">
        <v>120000000</v>
      </c>
      <c r="V367" s="14">
        <v>27500000</v>
      </c>
      <c r="W367" s="14">
        <v>45500000</v>
      </c>
      <c r="X367" s="14">
        <v>10800000</v>
      </c>
      <c r="Y367" s="12" t="s">
        <v>34</v>
      </c>
      <c r="Z367" s="12">
        <f>1/0.24</f>
        <v>4.166666666666667</v>
      </c>
      <c r="AB367" s="12">
        <v>188741</v>
      </c>
    </row>
    <row r="368" spans="1:28" x14ac:dyDescent="0.3">
      <c r="A368" s="12" t="s">
        <v>1321</v>
      </c>
      <c r="B368" s="12" t="s">
        <v>942</v>
      </c>
      <c r="C368" s="12">
        <v>200</v>
      </c>
      <c r="D368" s="12">
        <v>13</v>
      </c>
      <c r="E368" s="12">
        <v>2</v>
      </c>
      <c r="F368" s="12">
        <v>2</v>
      </c>
      <c r="H368" s="14">
        <v>6440000</v>
      </c>
      <c r="I368" s="14">
        <v>8790000</v>
      </c>
      <c r="J368" s="14">
        <v>7990000</v>
      </c>
      <c r="K368" s="14">
        <v>1930000</v>
      </c>
      <c r="L368" s="14">
        <v>2150000</v>
      </c>
      <c r="M368" s="14">
        <v>2330000</v>
      </c>
      <c r="N368" s="14">
        <v>6440000</v>
      </c>
      <c r="O368" s="14">
        <v>8790000</v>
      </c>
      <c r="P368" s="14">
        <v>7990000</v>
      </c>
      <c r="Q368" s="14">
        <v>1930000</v>
      </c>
      <c r="R368" s="14">
        <v>2150000</v>
      </c>
      <c r="S368" s="14">
        <v>2330000</v>
      </c>
      <c r="T368" s="12" t="s">
        <v>329</v>
      </c>
      <c r="U368" s="14">
        <v>7740000</v>
      </c>
      <c r="V368" s="14">
        <v>2140000</v>
      </c>
      <c r="W368" s="14">
        <v>7740000</v>
      </c>
      <c r="X368" s="14">
        <v>2140000</v>
      </c>
      <c r="Y368" s="12" t="s">
        <v>134</v>
      </c>
      <c r="Z368" s="12">
        <f>1/0.28</f>
        <v>3.5714285714285712</v>
      </c>
      <c r="AB368" s="12">
        <v>20525</v>
      </c>
    </row>
    <row r="369" spans="1:28" x14ac:dyDescent="0.3">
      <c r="A369" s="12" t="s">
        <v>1381</v>
      </c>
      <c r="B369" s="12" t="s">
        <v>998</v>
      </c>
      <c r="C369" s="12">
        <v>200</v>
      </c>
      <c r="D369" s="12">
        <v>8</v>
      </c>
      <c r="E369" s="12">
        <v>3</v>
      </c>
      <c r="F369" s="12">
        <v>3</v>
      </c>
      <c r="H369" s="14">
        <v>12000000</v>
      </c>
      <c r="I369" s="14">
        <v>11100000</v>
      </c>
      <c r="J369" s="14">
        <v>11200000</v>
      </c>
      <c r="K369" s="14">
        <v>1900000</v>
      </c>
      <c r="L369" s="14">
        <v>1680000</v>
      </c>
      <c r="M369" s="14">
        <v>2020000</v>
      </c>
      <c r="N369" s="14">
        <v>12000000</v>
      </c>
      <c r="O369" s="14">
        <v>11100000</v>
      </c>
      <c r="P369" s="14">
        <v>11200000</v>
      </c>
      <c r="Q369" s="14">
        <v>1900000</v>
      </c>
      <c r="R369" s="14">
        <v>1680000</v>
      </c>
      <c r="S369" s="14">
        <v>2020000</v>
      </c>
      <c r="T369" s="12" t="s">
        <v>277</v>
      </c>
      <c r="U369" s="14">
        <v>11400000</v>
      </c>
      <c r="V369" s="14">
        <v>1870000</v>
      </c>
      <c r="W369" s="14">
        <v>11400000</v>
      </c>
      <c r="X369" s="14">
        <v>1870000</v>
      </c>
      <c r="Y369" s="12" t="s">
        <v>245</v>
      </c>
      <c r="Z369" s="12">
        <f>1/0.16</f>
        <v>6.25</v>
      </c>
      <c r="AB369" s="12">
        <v>67084</v>
      </c>
    </row>
    <row r="370" spans="1:28" x14ac:dyDescent="0.3">
      <c r="A370" s="12" t="s">
        <v>1188</v>
      </c>
      <c r="B370" s="12" t="s">
        <v>821</v>
      </c>
      <c r="C370" s="12">
        <v>64.88</v>
      </c>
      <c r="D370" s="12">
        <v>51</v>
      </c>
      <c r="E370" s="12">
        <v>9</v>
      </c>
      <c r="F370" s="12">
        <v>9</v>
      </c>
      <c r="G370" s="12" t="s">
        <v>26</v>
      </c>
      <c r="H370" s="14">
        <v>46900000</v>
      </c>
      <c r="I370" s="14">
        <v>44900000</v>
      </c>
      <c r="J370" s="14">
        <v>47900000</v>
      </c>
      <c r="K370" s="14">
        <v>22200000</v>
      </c>
      <c r="L370" s="14">
        <v>20100000</v>
      </c>
      <c r="M370" s="14">
        <v>20600000</v>
      </c>
      <c r="N370" s="14">
        <v>30800000</v>
      </c>
      <c r="O370" s="14">
        <v>27900000</v>
      </c>
      <c r="P370" s="14">
        <v>31100000</v>
      </c>
      <c r="Q370" s="14">
        <v>15500000</v>
      </c>
      <c r="R370" s="14">
        <v>13300000</v>
      </c>
      <c r="S370" s="14">
        <v>15400000</v>
      </c>
      <c r="T370" s="12" t="s">
        <v>590</v>
      </c>
      <c r="U370" s="14">
        <v>46600000</v>
      </c>
      <c r="V370" s="14">
        <v>21000000</v>
      </c>
      <c r="W370" s="14">
        <v>29900000</v>
      </c>
      <c r="X370" s="14">
        <v>14700000</v>
      </c>
      <c r="Y370" s="12" t="s">
        <v>589</v>
      </c>
      <c r="Z370" s="12">
        <f>1/0.49</f>
        <v>2.0408163265306123</v>
      </c>
      <c r="AB370" s="12">
        <v>28729</v>
      </c>
    </row>
    <row r="371" spans="1:28" x14ac:dyDescent="0.3">
      <c r="A371" s="12" t="s">
        <v>1150</v>
      </c>
      <c r="B371" s="12" t="s">
        <v>784</v>
      </c>
      <c r="C371" s="12">
        <v>106.38</v>
      </c>
      <c r="D371" s="12">
        <v>17</v>
      </c>
      <c r="E371" s="12">
        <v>3</v>
      </c>
      <c r="F371" s="12">
        <v>3</v>
      </c>
      <c r="G371" s="12" t="s">
        <v>26</v>
      </c>
      <c r="H371" s="14">
        <v>4160000</v>
      </c>
      <c r="I371" s="14">
        <v>4820000</v>
      </c>
      <c r="J371" s="14">
        <v>5290000</v>
      </c>
      <c r="K371" s="14">
        <v>10800000</v>
      </c>
      <c r="L371" s="14">
        <v>12100000</v>
      </c>
      <c r="M371" s="14">
        <v>13100000</v>
      </c>
      <c r="N371" s="14">
        <v>4160000</v>
      </c>
      <c r="O371" s="14">
        <v>4820000</v>
      </c>
      <c r="P371" s="14">
        <v>5290000</v>
      </c>
      <c r="Q371" s="14">
        <v>10800000</v>
      </c>
      <c r="R371" s="14">
        <v>12100000</v>
      </c>
      <c r="S371" s="14">
        <v>13100000</v>
      </c>
      <c r="T371" s="12" t="s">
        <v>471</v>
      </c>
      <c r="U371" s="14">
        <v>4750000</v>
      </c>
      <c r="V371" s="14">
        <v>12000000</v>
      </c>
      <c r="W371" s="14">
        <v>4750000</v>
      </c>
      <c r="X371" s="14">
        <v>12000000</v>
      </c>
      <c r="Y371" s="12" t="s">
        <v>470</v>
      </c>
      <c r="Z371" s="12">
        <f>1/2.53</f>
        <v>0.39525691699604748</v>
      </c>
      <c r="AB371" s="12">
        <v>45746</v>
      </c>
    </row>
    <row r="372" spans="1:28" x14ac:dyDescent="0.3">
      <c r="A372" s="12" t="s">
        <v>1033</v>
      </c>
      <c r="B372" s="12" t="s">
        <v>678</v>
      </c>
      <c r="C372" s="12">
        <v>200</v>
      </c>
      <c r="D372" s="12">
        <v>7</v>
      </c>
      <c r="E372" s="12">
        <v>2</v>
      </c>
      <c r="F372" s="12">
        <v>2</v>
      </c>
      <c r="G372" s="12" t="s">
        <v>64</v>
      </c>
      <c r="H372" s="14">
        <v>1830000</v>
      </c>
      <c r="I372" s="14">
        <v>2130000</v>
      </c>
      <c r="J372" s="14">
        <v>3080000</v>
      </c>
      <c r="K372" s="14">
        <v>14700000</v>
      </c>
      <c r="L372" s="14">
        <v>16500000</v>
      </c>
      <c r="M372" s="14">
        <v>16500000</v>
      </c>
      <c r="N372" s="14">
        <v>1750000</v>
      </c>
      <c r="O372" s="14">
        <v>1790000</v>
      </c>
      <c r="P372" s="14">
        <v>2730000</v>
      </c>
      <c r="Q372" s="14">
        <v>14600000</v>
      </c>
      <c r="R372" s="14">
        <v>15100000</v>
      </c>
      <c r="S372" s="14">
        <v>14900000</v>
      </c>
      <c r="T372" s="12" t="s">
        <v>300</v>
      </c>
      <c r="U372" s="14">
        <v>2440000</v>
      </c>
      <c r="V372" s="14">
        <v>16600000</v>
      </c>
      <c r="W372" s="14">
        <v>2190000</v>
      </c>
      <c r="X372" s="14">
        <v>15500000</v>
      </c>
      <c r="Y372" s="12" t="s">
        <v>301</v>
      </c>
      <c r="Z372" s="12">
        <f>1/7.11</f>
        <v>0.14064697609001406</v>
      </c>
      <c r="AB372" s="12">
        <v>50509</v>
      </c>
    </row>
    <row r="373" spans="1:28" x14ac:dyDescent="0.3">
      <c r="A373" s="12" t="s">
        <v>1022</v>
      </c>
      <c r="B373" s="12" t="s">
        <v>668</v>
      </c>
      <c r="C373" s="12">
        <v>200</v>
      </c>
      <c r="D373" s="12">
        <v>11</v>
      </c>
      <c r="E373" s="12">
        <v>3</v>
      </c>
      <c r="F373" s="12">
        <v>3</v>
      </c>
      <c r="G373" s="12" t="s">
        <v>56</v>
      </c>
      <c r="H373" s="14">
        <v>678000</v>
      </c>
      <c r="I373" s="14">
        <v>749000</v>
      </c>
      <c r="J373" s="14">
        <v>493000</v>
      </c>
      <c r="K373" s="14">
        <v>7390000</v>
      </c>
      <c r="L373" s="14">
        <v>7400000</v>
      </c>
      <c r="M373" s="14">
        <v>8490000</v>
      </c>
      <c r="N373" s="14">
        <v>678000</v>
      </c>
      <c r="O373" s="14">
        <v>749000</v>
      </c>
      <c r="P373" s="14">
        <v>493000</v>
      </c>
      <c r="Q373" s="14">
        <v>7390000</v>
      </c>
      <c r="R373" s="14">
        <v>7400000</v>
      </c>
      <c r="S373" s="14">
        <v>8490000</v>
      </c>
      <c r="T373" s="12" t="s">
        <v>230</v>
      </c>
      <c r="U373" s="14">
        <v>640000</v>
      </c>
      <c r="V373" s="14">
        <v>7760000</v>
      </c>
      <c r="W373" s="14">
        <v>640000</v>
      </c>
      <c r="X373" s="14">
        <v>7760000</v>
      </c>
      <c r="Y373" s="12" t="s">
        <v>231</v>
      </c>
      <c r="Z373" s="12">
        <f>1/12.12</f>
        <v>8.2508250825082508E-2</v>
      </c>
      <c r="AB373" s="12">
        <v>57106</v>
      </c>
    </row>
    <row r="374" spans="1:28" x14ac:dyDescent="0.3">
      <c r="A374" s="12" t="s">
        <v>1214</v>
      </c>
      <c r="B374" s="12" t="s">
        <v>850</v>
      </c>
      <c r="C374" s="12">
        <v>87.53</v>
      </c>
      <c r="D374" s="12">
        <v>45</v>
      </c>
      <c r="E374" s="12">
        <v>6</v>
      </c>
      <c r="F374" s="12">
        <v>6</v>
      </c>
      <c r="G374" s="12" t="s">
        <v>35</v>
      </c>
      <c r="H374" s="14">
        <v>35800000</v>
      </c>
      <c r="I374" s="14">
        <v>30700000</v>
      </c>
      <c r="J374" s="14">
        <v>32700000</v>
      </c>
      <c r="K374" s="14">
        <v>13500000</v>
      </c>
      <c r="L374" s="14">
        <v>13900000</v>
      </c>
      <c r="M374" s="14">
        <v>14000000</v>
      </c>
      <c r="N374" s="14">
        <v>23400000</v>
      </c>
      <c r="O374" s="14">
        <v>21400000</v>
      </c>
      <c r="P374" s="14">
        <v>23100000</v>
      </c>
      <c r="Q374" s="14">
        <v>10000000</v>
      </c>
      <c r="R374" s="14">
        <v>9380000</v>
      </c>
      <c r="S374" s="14">
        <v>10000000</v>
      </c>
      <c r="T374" s="12" t="s">
        <v>531</v>
      </c>
      <c r="U374" s="14">
        <v>33100000</v>
      </c>
      <c r="V374" s="14">
        <v>13800000</v>
      </c>
      <c r="W374" s="14">
        <v>22600000</v>
      </c>
      <c r="X374" s="14">
        <v>9820000</v>
      </c>
      <c r="Y374" s="12" t="s">
        <v>507</v>
      </c>
      <c r="Z374" s="12">
        <f>1/0.43</f>
        <v>2.3255813953488373</v>
      </c>
      <c r="AB374" s="12">
        <v>18522</v>
      </c>
    </row>
    <row r="375" spans="1:28" x14ac:dyDescent="0.3">
      <c r="A375" s="12" t="s">
        <v>1374</v>
      </c>
      <c r="B375" s="12" t="s">
        <v>991</v>
      </c>
      <c r="C375" s="12">
        <v>200</v>
      </c>
      <c r="D375" s="12">
        <v>9</v>
      </c>
      <c r="E375" s="12">
        <v>2</v>
      </c>
      <c r="F375" s="12">
        <v>2</v>
      </c>
      <c r="H375" s="14">
        <v>12300000</v>
      </c>
      <c r="I375" s="14">
        <v>11400000</v>
      </c>
      <c r="J375" s="14">
        <v>9360000</v>
      </c>
      <c r="K375" s="14">
        <v>1820000</v>
      </c>
      <c r="L375" s="14">
        <v>1750000</v>
      </c>
      <c r="M375" s="14">
        <v>2330000</v>
      </c>
      <c r="N375" s="14">
        <v>12300000</v>
      </c>
      <c r="O375" s="14">
        <v>11400000</v>
      </c>
      <c r="P375" s="14">
        <v>9360000</v>
      </c>
      <c r="Q375" s="14">
        <v>1820000</v>
      </c>
      <c r="R375" s="14">
        <v>1750000</v>
      </c>
      <c r="S375" s="14">
        <v>2330000</v>
      </c>
      <c r="T375" s="12" t="s">
        <v>297</v>
      </c>
      <c r="U375" s="14">
        <v>11000000</v>
      </c>
      <c r="V375" s="14">
        <v>1970000</v>
      </c>
      <c r="W375" s="14">
        <v>11000000</v>
      </c>
      <c r="X375" s="14">
        <v>1970000</v>
      </c>
      <c r="Y375" s="12" t="s">
        <v>220</v>
      </c>
      <c r="Z375" s="12">
        <f>1/0.18</f>
        <v>5.5555555555555554</v>
      </c>
      <c r="AB375" s="12">
        <v>40686</v>
      </c>
    </row>
    <row r="376" spans="1:28" x14ac:dyDescent="0.3">
      <c r="A376" s="12" t="s">
        <v>1250</v>
      </c>
      <c r="B376" s="12" t="s">
        <v>876</v>
      </c>
      <c r="C376" s="12">
        <v>33.39</v>
      </c>
      <c r="D376" s="12">
        <v>24</v>
      </c>
      <c r="E376" s="12">
        <v>2</v>
      </c>
      <c r="F376" s="12">
        <v>2</v>
      </c>
      <c r="H376" s="14">
        <v>35900000</v>
      </c>
      <c r="I376" s="14">
        <v>37300000</v>
      </c>
      <c r="J376" s="14">
        <v>39600000</v>
      </c>
      <c r="K376" s="14">
        <v>15900000</v>
      </c>
      <c r="L376" s="14">
        <v>12500000</v>
      </c>
      <c r="M376" s="14">
        <v>14400000</v>
      </c>
      <c r="N376" s="14">
        <v>35900000</v>
      </c>
      <c r="O376" s="14">
        <v>37300000</v>
      </c>
      <c r="P376" s="14">
        <v>39600000</v>
      </c>
      <c r="Q376" s="14">
        <v>15900000</v>
      </c>
      <c r="R376" s="14">
        <v>12500000</v>
      </c>
      <c r="S376" s="14">
        <v>14400000</v>
      </c>
      <c r="T376" s="12" t="s">
        <v>610</v>
      </c>
      <c r="U376" s="14">
        <v>37600000</v>
      </c>
      <c r="V376" s="14">
        <v>14300000</v>
      </c>
      <c r="W376" s="14">
        <v>37600000</v>
      </c>
      <c r="X376" s="14">
        <v>14300000</v>
      </c>
      <c r="Y376" s="12" t="s">
        <v>357</v>
      </c>
      <c r="Z376" s="12">
        <f>1/0.38</f>
        <v>2.6315789473684212</v>
      </c>
      <c r="AB376" s="12">
        <v>16608</v>
      </c>
    </row>
    <row r="377" spans="1:28" x14ac:dyDescent="0.3">
      <c r="A377" s="12" t="s">
        <v>1063</v>
      </c>
      <c r="B377" s="12" t="s">
        <v>699</v>
      </c>
      <c r="C377" s="12">
        <v>200</v>
      </c>
      <c r="D377" s="12">
        <v>11</v>
      </c>
      <c r="E377" s="12">
        <v>4</v>
      </c>
      <c r="F377" s="12">
        <v>4</v>
      </c>
      <c r="G377" s="12" t="s">
        <v>26</v>
      </c>
      <c r="H377" s="14">
        <v>3050000</v>
      </c>
      <c r="I377" s="14">
        <v>3180000</v>
      </c>
      <c r="J377" s="14">
        <v>4290000</v>
      </c>
      <c r="K377" s="14">
        <v>15300000</v>
      </c>
      <c r="L377" s="14">
        <v>11400000</v>
      </c>
      <c r="M377" s="14">
        <v>13800000</v>
      </c>
      <c r="N377" s="14">
        <v>2500000</v>
      </c>
      <c r="O377" s="14">
        <v>2110000</v>
      </c>
      <c r="P377" s="14">
        <v>3160000</v>
      </c>
      <c r="Q377" s="14">
        <v>11800000</v>
      </c>
      <c r="R377" s="14">
        <v>10900000</v>
      </c>
      <c r="S377" s="14">
        <v>11700000</v>
      </c>
      <c r="T377" s="12" t="s">
        <v>274</v>
      </c>
      <c r="U377" s="14">
        <v>3510000</v>
      </c>
      <c r="V377" s="14">
        <v>13500000</v>
      </c>
      <c r="W377" s="14">
        <v>2590000</v>
      </c>
      <c r="X377" s="14">
        <v>11400000</v>
      </c>
      <c r="Y377" s="12" t="s">
        <v>275</v>
      </c>
      <c r="Z377" s="12">
        <f>1/4.42</f>
        <v>0.22624434389140272</v>
      </c>
      <c r="AB377" s="12">
        <v>51113</v>
      </c>
    </row>
    <row r="378" spans="1:28" x14ac:dyDescent="0.3">
      <c r="A378" s="12" t="s">
        <v>1387</v>
      </c>
      <c r="B378" s="12" t="s">
        <v>999</v>
      </c>
      <c r="C378" s="12">
        <v>200</v>
      </c>
      <c r="D378" s="12">
        <v>4</v>
      </c>
      <c r="E378" s="12">
        <v>3</v>
      </c>
      <c r="F378" s="12">
        <v>3</v>
      </c>
      <c r="H378" s="14">
        <v>4490000</v>
      </c>
      <c r="I378" s="14">
        <v>3960000</v>
      </c>
      <c r="J378" s="14">
        <v>2920000</v>
      </c>
      <c r="K378" s="14">
        <v>426000</v>
      </c>
      <c r="L378" s="14">
        <v>646000</v>
      </c>
      <c r="M378" s="14">
        <v>512000</v>
      </c>
      <c r="N378" s="14">
        <v>4490000</v>
      </c>
      <c r="O378" s="14">
        <v>3960000</v>
      </c>
      <c r="P378" s="14">
        <v>2920000</v>
      </c>
      <c r="Q378" s="14">
        <v>426000</v>
      </c>
      <c r="R378" s="14">
        <v>646000</v>
      </c>
      <c r="S378" s="14">
        <v>512000</v>
      </c>
      <c r="T378" s="12" t="s">
        <v>157</v>
      </c>
      <c r="U378" s="14">
        <v>3790000</v>
      </c>
      <c r="V378" s="14">
        <v>581000</v>
      </c>
      <c r="W378" s="14">
        <v>3790000</v>
      </c>
      <c r="X378" s="14">
        <v>581000</v>
      </c>
      <c r="Y378" s="12" t="s">
        <v>58</v>
      </c>
      <c r="Z378" s="12">
        <f>1/0.15</f>
        <v>6.666666666666667</v>
      </c>
      <c r="AB378" s="12">
        <v>180694</v>
      </c>
    </row>
    <row r="379" spans="1:28" x14ac:dyDescent="0.3">
      <c r="A379" s="12" t="s">
        <v>1028</v>
      </c>
      <c r="B379" s="12" t="s">
        <v>673</v>
      </c>
      <c r="C379" s="12">
        <v>200</v>
      </c>
      <c r="D379" s="12">
        <v>29</v>
      </c>
      <c r="E379" s="12">
        <v>18</v>
      </c>
      <c r="F379" s="12">
        <v>18</v>
      </c>
      <c r="G379" s="12" t="s">
        <v>35</v>
      </c>
      <c r="H379" s="14">
        <v>31500000</v>
      </c>
      <c r="I379" s="14">
        <v>29500000</v>
      </c>
      <c r="J379" s="14">
        <v>33200000</v>
      </c>
      <c r="K379" s="14">
        <v>220000000</v>
      </c>
      <c r="L379" s="14">
        <v>220000000</v>
      </c>
      <c r="M379" s="14">
        <v>229000000</v>
      </c>
      <c r="N379" s="14">
        <v>7710000</v>
      </c>
      <c r="O379" s="14">
        <v>7250000</v>
      </c>
      <c r="P379" s="14">
        <v>9010000</v>
      </c>
      <c r="Q379" s="14">
        <v>67800000</v>
      </c>
      <c r="R379" s="14">
        <v>65100000</v>
      </c>
      <c r="S379" s="14">
        <v>66000000</v>
      </c>
      <c r="T379" s="12" t="s">
        <v>43</v>
      </c>
      <c r="U379" s="14">
        <v>31400000</v>
      </c>
      <c r="V379" s="14">
        <v>223000000</v>
      </c>
      <c r="W379" s="14">
        <v>7990000</v>
      </c>
      <c r="X379" s="14">
        <v>66300000</v>
      </c>
      <c r="Y379" s="12" t="s">
        <v>44</v>
      </c>
      <c r="Z379" s="12">
        <f>1/8.3</f>
        <v>0.12048192771084336</v>
      </c>
      <c r="AB379" s="12">
        <v>96024</v>
      </c>
    </row>
    <row r="380" spans="1:28" x14ac:dyDescent="0.3">
      <c r="A380" s="12" t="s">
        <v>1207</v>
      </c>
      <c r="B380" s="12" t="s">
        <v>840</v>
      </c>
      <c r="C380" s="12">
        <v>85.03</v>
      </c>
      <c r="D380" s="12">
        <v>12</v>
      </c>
      <c r="E380" s="12">
        <v>2</v>
      </c>
      <c r="F380" s="12">
        <v>2</v>
      </c>
      <c r="H380" s="14">
        <v>3970000</v>
      </c>
      <c r="I380" s="14">
        <v>3720000</v>
      </c>
      <c r="J380" s="14">
        <v>3730000</v>
      </c>
      <c r="K380" s="14">
        <v>1710000</v>
      </c>
      <c r="L380" s="14">
        <v>1730000</v>
      </c>
      <c r="M380" s="14">
        <v>1590000</v>
      </c>
      <c r="N380" s="14">
        <v>3970000</v>
      </c>
      <c r="O380" s="14">
        <v>3720000</v>
      </c>
      <c r="P380" s="14">
        <v>3730000</v>
      </c>
      <c r="Q380" s="14">
        <v>1710000</v>
      </c>
      <c r="R380" s="14">
        <v>1730000</v>
      </c>
      <c r="S380" s="14">
        <v>1590000</v>
      </c>
      <c r="T380" s="12" t="s">
        <v>536</v>
      </c>
      <c r="U380" s="14">
        <v>3810000</v>
      </c>
      <c r="V380" s="14">
        <v>1680000</v>
      </c>
      <c r="W380" s="14">
        <v>3810000</v>
      </c>
      <c r="X380" s="14">
        <v>1680000</v>
      </c>
      <c r="Y380" s="12" t="s">
        <v>491</v>
      </c>
      <c r="Z380" s="12">
        <f>1/0.44</f>
        <v>2.2727272727272729</v>
      </c>
      <c r="AB380" s="12">
        <v>53912</v>
      </c>
    </row>
    <row r="381" spans="1:28" x14ac:dyDescent="0.3">
      <c r="A381" s="12" t="s">
        <v>1360</v>
      </c>
      <c r="B381" s="12" t="s">
        <v>4478</v>
      </c>
      <c r="C381" s="12">
        <v>200</v>
      </c>
      <c r="D381" s="12">
        <v>11</v>
      </c>
      <c r="E381" s="12">
        <v>3</v>
      </c>
      <c r="F381" s="12">
        <v>3</v>
      </c>
      <c r="G381" s="12" t="s">
        <v>26</v>
      </c>
      <c r="H381" s="14">
        <v>17600000</v>
      </c>
      <c r="I381" s="14">
        <v>16700000</v>
      </c>
      <c r="J381" s="14">
        <v>17000000</v>
      </c>
      <c r="K381" s="14">
        <v>3800000</v>
      </c>
      <c r="L381" s="14">
        <v>4060000</v>
      </c>
      <c r="M381" s="14">
        <v>3510000</v>
      </c>
      <c r="N381" s="14">
        <v>17600000</v>
      </c>
      <c r="O381" s="14">
        <v>16700000</v>
      </c>
      <c r="P381" s="14">
        <v>17000000</v>
      </c>
      <c r="Q381" s="14">
        <v>3800000</v>
      </c>
      <c r="R381" s="14">
        <v>4060000</v>
      </c>
      <c r="S381" s="14">
        <v>3510000</v>
      </c>
      <c r="T381" s="12" t="s">
        <v>260</v>
      </c>
      <c r="U381" s="14">
        <v>17100000</v>
      </c>
      <c r="V381" s="14">
        <v>3790000</v>
      </c>
      <c r="W381" s="14">
        <v>17100000</v>
      </c>
      <c r="X381" s="14">
        <v>3790000</v>
      </c>
      <c r="Y381" s="12" t="s">
        <v>144</v>
      </c>
      <c r="Z381" s="12">
        <f>1/0.22</f>
        <v>4.5454545454545459</v>
      </c>
      <c r="AB381" s="12">
        <v>53121</v>
      </c>
    </row>
    <row r="382" spans="1:28" x14ac:dyDescent="0.3">
      <c r="A382" s="12" t="s">
        <v>1039</v>
      </c>
      <c r="B382" s="12" t="s">
        <v>684</v>
      </c>
      <c r="C382" s="12">
        <v>200</v>
      </c>
      <c r="D382" s="12">
        <v>11</v>
      </c>
      <c r="E382" s="12">
        <v>8</v>
      </c>
      <c r="F382" s="12">
        <v>8</v>
      </c>
      <c r="G382" s="12" t="s">
        <v>26</v>
      </c>
      <c r="H382" s="14">
        <v>18100000</v>
      </c>
      <c r="I382" s="14">
        <v>15600000</v>
      </c>
      <c r="J382" s="14">
        <v>18000000</v>
      </c>
      <c r="K382" s="14">
        <v>104000000</v>
      </c>
      <c r="L382" s="14">
        <v>97000000</v>
      </c>
      <c r="M382" s="14">
        <v>107000000</v>
      </c>
      <c r="N382" s="14">
        <v>7630000</v>
      </c>
      <c r="O382" s="14">
        <v>7240000</v>
      </c>
      <c r="P382" s="14">
        <v>8070000</v>
      </c>
      <c r="Q382" s="14">
        <v>47500000</v>
      </c>
      <c r="R382" s="14">
        <v>43700000</v>
      </c>
      <c r="S382" s="14">
        <v>47800000</v>
      </c>
      <c r="T382" s="12" t="s">
        <v>111</v>
      </c>
      <c r="U382" s="14">
        <v>17300000</v>
      </c>
      <c r="V382" s="14">
        <v>103000000</v>
      </c>
      <c r="W382" s="14">
        <v>7650000</v>
      </c>
      <c r="X382" s="14">
        <v>46300000</v>
      </c>
      <c r="Y382" s="12" t="s">
        <v>112</v>
      </c>
      <c r="Z382" s="12">
        <f>1/6.06</f>
        <v>0.16501650165016502</v>
      </c>
      <c r="AB382" s="12">
        <v>98722</v>
      </c>
    </row>
    <row r="383" spans="1:28" x14ac:dyDescent="0.3">
      <c r="A383" s="12" t="s">
        <v>1041</v>
      </c>
      <c r="B383" s="12" t="s">
        <v>4453</v>
      </c>
      <c r="C383" s="12">
        <v>200</v>
      </c>
      <c r="D383" s="12">
        <v>10</v>
      </c>
      <c r="E383" s="12">
        <v>3</v>
      </c>
      <c r="F383" s="12">
        <v>3</v>
      </c>
      <c r="G383" s="12" t="s">
        <v>26</v>
      </c>
      <c r="H383" s="14">
        <v>1110000</v>
      </c>
      <c r="I383" s="14">
        <v>1690000</v>
      </c>
      <c r="J383" s="14">
        <v>988000</v>
      </c>
      <c r="K383" s="14">
        <v>7610000</v>
      </c>
      <c r="L383" s="14">
        <v>7040000</v>
      </c>
      <c r="M383" s="14">
        <v>7400000</v>
      </c>
      <c r="N383" s="14">
        <v>1110000</v>
      </c>
      <c r="O383" s="14">
        <v>1690000</v>
      </c>
      <c r="P383" s="14">
        <v>988000</v>
      </c>
      <c r="Q383" s="14">
        <v>7610000</v>
      </c>
      <c r="R383" s="14">
        <v>7040000</v>
      </c>
      <c r="S383" s="14">
        <v>7400000</v>
      </c>
      <c r="T383" s="12" t="s">
        <v>321</v>
      </c>
      <c r="U383" s="14">
        <v>1260000</v>
      </c>
      <c r="V383" s="14">
        <v>7350000</v>
      </c>
      <c r="W383" s="14">
        <v>1260000</v>
      </c>
      <c r="X383" s="14">
        <v>7350000</v>
      </c>
      <c r="Y383" s="12" t="s">
        <v>322</v>
      </c>
      <c r="Z383" s="12">
        <f>1/5.82</f>
        <v>0.1718213058419244</v>
      </c>
      <c r="AB383" s="12">
        <v>36955</v>
      </c>
    </row>
    <row r="384" spans="1:28" x14ac:dyDescent="0.3">
      <c r="A384" s="12" t="s">
        <v>1266</v>
      </c>
      <c r="B384" s="12" t="s">
        <v>895</v>
      </c>
      <c r="C384" s="12">
        <v>126.5</v>
      </c>
      <c r="D384" s="12">
        <v>66</v>
      </c>
      <c r="E384" s="12">
        <v>11</v>
      </c>
      <c r="F384" s="12">
        <v>11</v>
      </c>
      <c r="G384" s="12" t="s">
        <v>32</v>
      </c>
      <c r="H384" s="14">
        <v>116000000</v>
      </c>
      <c r="I384" s="14">
        <v>113000000</v>
      </c>
      <c r="J384" s="14">
        <v>101000000</v>
      </c>
      <c r="K384" s="14">
        <v>36400000</v>
      </c>
      <c r="L384" s="14">
        <v>38200000</v>
      </c>
      <c r="M384" s="14">
        <v>40400000</v>
      </c>
      <c r="N384" s="14">
        <v>74700000</v>
      </c>
      <c r="O384" s="14">
        <v>68000000</v>
      </c>
      <c r="P384" s="14">
        <v>64300000</v>
      </c>
      <c r="Q384" s="14">
        <v>23000000</v>
      </c>
      <c r="R384" s="14">
        <v>24800000</v>
      </c>
      <c r="S384" s="14">
        <v>27100000</v>
      </c>
      <c r="T384" s="12" t="s">
        <v>409</v>
      </c>
      <c r="U384" s="14">
        <v>110000000</v>
      </c>
      <c r="V384" s="14">
        <v>38400000</v>
      </c>
      <c r="W384" s="14">
        <v>69000000</v>
      </c>
      <c r="X384" s="14">
        <v>25000000</v>
      </c>
      <c r="Y384" s="12" t="s">
        <v>344</v>
      </c>
      <c r="Z384" s="12">
        <f>1/0.36</f>
        <v>2.7777777777777777</v>
      </c>
      <c r="AB384" s="12">
        <v>22395</v>
      </c>
    </row>
    <row r="385" spans="1:28" x14ac:dyDescent="0.3">
      <c r="A385" s="12" t="s">
        <v>1175</v>
      </c>
      <c r="B385" s="12" t="s">
        <v>807</v>
      </c>
      <c r="C385" s="12">
        <v>77.12</v>
      </c>
      <c r="D385" s="12">
        <v>14</v>
      </c>
      <c r="E385" s="12">
        <v>4</v>
      </c>
      <c r="F385" s="12">
        <v>4</v>
      </c>
      <c r="G385" s="12" t="s">
        <v>56</v>
      </c>
      <c r="H385" s="14">
        <v>3700000</v>
      </c>
      <c r="I385" s="14">
        <v>4470000</v>
      </c>
      <c r="J385" s="14">
        <v>5040000</v>
      </c>
      <c r="K385" s="14">
        <v>7310000</v>
      </c>
      <c r="L385" s="14">
        <v>10700000</v>
      </c>
      <c r="M385" s="14">
        <v>10900000</v>
      </c>
      <c r="N385" s="14">
        <v>3350000</v>
      </c>
      <c r="O385" s="14">
        <v>4190000</v>
      </c>
      <c r="P385" s="14">
        <v>4790000</v>
      </c>
      <c r="Q385" s="14">
        <v>6840000</v>
      </c>
      <c r="R385" s="14">
        <v>9790000</v>
      </c>
      <c r="S385" s="14">
        <v>10200000</v>
      </c>
      <c r="T385" s="12" t="s">
        <v>558</v>
      </c>
      <c r="U385" s="14">
        <v>4410000</v>
      </c>
      <c r="V385" s="14">
        <v>9640000</v>
      </c>
      <c r="W385" s="14">
        <v>4110000</v>
      </c>
      <c r="X385" s="14">
        <v>8950000</v>
      </c>
      <c r="Y385" s="12" t="s">
        <v>557</v>
      </c>
      <c r="Z385" s="12">
        <f>1/2.18</f>
        <v>0.4587155963302752</v>
      </c>
      <c r="AB385" s="12">
        <v>42809</v>
      </c>
    </row>
    <row r="386" spans="1:28" x14ac:dyDescent="0.3">
      <c r="A386" s="12" t="s">
        <v>1119</v>
      </c>
      <c r="B386" s="12" t="s">
        <v>753</v>
      </c>
      <c r="C386" s="12">
        <v>142.56</v>
      </c>
      <c r="D386" s="12">
        <v>46</v>
      </c>
      <c r="E386" s="12">
        <v>18</v>
      </c>
      <c r="F386" s="12">
        <v>12</v>
      </c>
      <c r="G386" s="12" t="s">
        <v>35</v>
      </c>
      <c r="H386" s="14">
        <v>38800000</v>
      </c>
      <c r="I386" s="14">
        <v>36500000</v>
      </c>
      <c r="J386" s="14">
        <v>35900000</v>
      </c>
      <c r="K386" s="14">
        <v>92600000</v>
      </c>
      <c r="L386" s="14">
        <v>108000000</v>
      </c>
      <c r="M386" s="14">
        <v>115000000</v>
      </c>
      <c r="N386" s="14">
        <v>15400000</v>
      </c>
      <c r="O386" s="14">
        <v>15100000</v>
      </c>
      <c r="P386" s="14">
        <v>14700000</v>
      </c>
      <c r="Q386" s="14">
        <v>42200000</v>
      </c>
      <c r="R386" s="14">
        <v>45600000</v>
      </c>
      <c r="S386" s="14">
        <v>45500000</v>
      </c>
      <c r="T386" s="12" t="s">
        <v>373</v>
      </c>
      <c r="U386" s="14">
        <v>37100000</v>
      </c>
      <c r="V386" s="14">
        <v>109000000</v>
      </c>
      <c r="W386" s="14">
        <v>15000000</v>
      </c>
      <c r="X386" s="14">
        <v>44400000</v>
      </c>
      <c r="Y386" s="12" t="s">
        <v>374</v>
      </c>
      <c r="Z386" s="12">
        <f>1/2.95</f>
        <v>0.33898305084745761</v>
      </c>
      <c r="AB386" s="12">
        <v>60603</v>
      </c>
    </row>
    <row r="387" spans="1:28" x14ac:dyDescent="0.3">
      <c r="A387" s="12" t="s">
        <v>1244</v>
      </c>
      <c r="B387" s="12" t="s">
        <v>872</v>
      </c>
      <c r="C387" s="12">
        <v>109.03</v>
      </c>
      <c r="D387" s="12">
        <v>18</v>
      </c>
      <c r="E387" s="12">
        <v>5</v>
      </c>
      <c r="F387" s="12">
        <v>4</v>
      </c>
      <c r="H387" s="14">
        <v>10100000</v>
      </c>
      <c r="I387" s="14">
        <v>8840000</v>
      </c>
      <c r="J387" s="14">
        <v>9520000</v>
      </c>
      <c r="K387" s="14">
        <v>3700000</v>
      </c>
      <c r="L387" s="14">
        <v>3580000</v>
      </c>
      <c r="M387" s="14">
        <v>3970000</v>
      </c>
      <c r="N387" s="14">
        <v>9820000</v>
      </c>
      <c r="O387" s="14">
        <v>8780000</v>
      </c>
      <c r="P387" s="14">
        <v>9400000</v>
      </c>
      <c r="Q387" s="14">
        <v>3550000</v>
      </c>
      <c r="R387" s="14">
        <v>3510000</v>
      </c>
      <c r="S387" s="14">
        <v>3890000</v>
      </c>
      <c r="T387" s="12" t="s">
        <v>463</v>
      </c>
      <c r="U387" s="14">
        <v>9470000</v>
      </c>
      <c r="V387" s="14">
        <v>3760000</v>
      </c>
      <c r="W387" s="14">
        <v>9330000</v>
      </c>
      <c r="X387" s="14">
        <v>3660000</v>
      </c>
      <c r="Y387" s="12" t="s">
        <v>432</v>
      </c>
      <c r="Z387" s="12">
        <f>1/0.39</f>
        <v>2.5641025641025639</v>
      </c>
      <c r="AB387" s="12">
        <v>55872</v>
      </c>
    </row>
    <row r="388" spans="1:28" x14ac:dyDescent="0.3">
      <c r="A388" s="12" t="s">
        <v>1136</v>
      </c>
      <c r="B388" s="12" t="s">
        <v>770</v>
      </c>
      <c r="C388" s="12">
        <v>124.74</v>
      </c>
      <c r="D388" s="12">
        <v>29</v>
      </c>
      <c r="E388" s="12">
        <v>21</v>
      </c>
      <c r="F388" s="12">
        <v>21</v>
      </c>
      <c r="G388" s="12" t="s">
        <v>26</v>
      </c>
      <c r="H388" s="14">
        <v>37800000</v>
      </c>
      <c r="I388" s="14">
        <v>33000000</v>
      </c>
      <c r="J388" s="14">
        <v>36800000</v>
      </c>
      <c r="K388" s="14">
        <v>93800000</v>
      </c>
      <c r="L388" s="14">
        <v>81700000</v>
      </c>
      <c r="M388" s="14">
        <v>86700000</v>
      </c>
      <c r="N388" s="14">
        <v>9370000</v>
      </c>
      <c r="O388" s="14">
        <v>9020000</v>
      </c>
      <c r="P388" s="14">
        <v>9910000</v>
      </c>
      <c r="Q388" s="14">
        <v>26400000</v>
      </c>
      <c r="R388" s="14">
        <v>24400000</v>
      </c>
      <c r="S388" s="14">
        <v>26800000</v>
      </c>
      <c r="T388" s="12" t="s">
        <v>417</v>
      </c>
      <c r="U388" s="14">
        <v>35900000</v>
      </c>
      <c r="V388" s="14">
        <v>90500000</v>
      </c>
      <c r="W388" s="14">
        <v>9430000</v>
      </c>
      <c r="X388" s="14">
        <v>25900000</v>
      </c>
      <c r="Y388" s="12" t="s">
        <v>418</v>
      </c>
      <c r="Z388" s="12">
        <f>1/2.74</f>
        <v>0.36496350364963503</v>
      </c>
      <c r="AB388" s="12">
        <v>140215</v>
      </c>
    </row>
    <row r="389" spans="1:28" x14ac:dyDescent="0.3">
      <c r="A389" s="12" t="s">
        <v>1171</v>
      </c>
      <c r="B389" s="12" t="s">
        <v>803</v>
      </c>
      <c r="C389" s="12">
        <v>52.09</v>
      </c>
      <c r="D389" s="12">
        <v>13</v>
      </c>
      <c r="E389" s="12">
        <v>3</v>
      </c>
      <c r="F389" s="12">
        <v>3</v>
      </c>
      <c r="G389" s="12" t="s">
        <v>26</v>
      </c>
      <c r="H389" s="14">
        <v>1840000</v>
      </c>
      <c r="I389" s="14">
        <v>1910000</v>
      </c>
      <c r="J389" s="14">
        <v>1740000</v>
      </c>
      <c r="K389" s="14">
        <v>4010000</v>
      </c>
      <c r="L389" s="14">
        <v>4350000</v>
      </c>
      <c r="M389" s="14">
        <v>3760000</v>
      </c>
      <c r="N389" s="14">
        <v>1840000</v>
      </c>
      <c r="O389" s="14">
        <v>1910000</v>
      </c>
      <c r="P389" s="14">
        <v>1740000</v>
      </c>
      <c r="Q389" s="14">
        <v>4010000</v>
      </c>
      <c r="R389" s="14">
        <v>4350000</v>
      </c>
      <c r="S389" s="14">
        <v>3760000</v>
      </c>
      <c r="T389" s="12" t="s">
        <v>602</v>
      </c>
      <c r="U389" s="14">
        <v>1830000</v>
      </c>
      <c r="V389" s="14">
        <v>4040000</v>
      </c>
      <c r="W389" s="14">
        <v>1830000</v>
      </c>
      <c r="X389" s="14">
        <v>4040000</v>
      </c>
      <c r="Y389" s="12" t="s">
        <v>603</v>
      </c>
      <c r="Z389" s="12">
        <f>1/2.21</f>
        <v>0.45248868778280543</v>
      </c>
      <c r="AB389" s="12">
        <v>38442</v>
      </c>
    </row>
    <row r="390" spans="1:28" x14ac:dyDescent="0.3">
      <c r="A390" s="12" t="s">
        <v>1032</v>
      </c>
      <c r="B390" s="12" t="s">
        <v>677</v>
      </c>
      <c r="C390" s="12">
        <v>200</v>
      </c>
      <c r="D390" s="12">
        <v>12</v>
      </c>
      <c r="E390" s="12">
        <v>3</v>
      </c>
      <c r="F390" s="12">
        <v>3</v>
      </c>
      <c r="H390" s="14">
        <v>2040000</v>
      </c>
      <c r="I390" s="14">
        <v>3190000</v>
      </c>
      <c r="J390" s="14">
        <v>3430000</v>
      </c>
      <c r="K390" s="14">
        <v>20200000</v>
      </c>
      <c r="L390" s="14">
        <v>20300000</v>
      </c>
      <c r="M390" s="14">
        <v>22500000</v>
      </c>
      <c r="N390" s="14">
        <v>2040000</v>
      </c>
      <c r="O390" s="14">
        <v>3190000</v>
      </c>
      <c r="P390" s="14">
        <v>3430000</v>
      </c>
      <c r="Q390" s="14">
        <v>20200000</v>
      </c>
      <c r="R390" s="14">
        <v>20300000</v>
      </c>
      <c r="S390" s="14">
        <v>22500000</v>
      </c>
      <c r="T390" s="12" t="s">
        <v>272</v>
      </c>
      <c r="U390" s="14">
        <v>2890000</v>
      </c>
      <c r="V390" s="14">
        <v>21000000</v>
      </c>
      <c r="W390" s="14">
        <v>2890000</v>
      </c>
      <c r="X390" s="14">
        <v>21000000</v>
      </c>
      <c r="Y390" s="12" t="s">
        <v>273</v>
      </c>
      <c r="Z390" s="12">
        <f>1/7.28</f>
        <v>0.13736263736263735</v>
      </c>
      <c r="AB390" s="12">
        <v>34385</v>
      </c>
    </row>
  </sheetData>
  <sortState ref="A3:AB397">
    <sortCondition ref="A36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72"/>
  <sheetViews>
    <sheetView topLeftCell="M1" workbookViewId="0">
      <selection activeCell="X538" sqref="X538"/>
    </sheetView>
  </sheetViews>
  <sheetFormatPr defaultColWidth="13" defaultRowHeight="14.4" x14ac:dyDescent="0.3"/>
  <cols>
    <col min="1" max="1" width="12.44140625" style="4" customWidth="1"/>
    <col min="2" max="2" width="29.5546875" style="4" customWidth="1"/>
    <col min="3" max="3" width="14" style="4" customWidth="1"/>
    <col min="4" max="4" width="15" style="4" customWidth="1"/>
    <col min="5" max="16" width="14" style="4" customWidth="1"/>
    <col min="17" max="17" width="11.88671875" style="4" customWidth="1"/>
    <col min="18" max="30" width="17.109375" style="4" customWidth="1"/>
    <col min="31" max="16384" width="13" style="4"/>
  </cols>
  <sheetData>
    <row r="1" spans="1:30" s="8" customFormat="1" x14ac:dyDescent="0.3">
      <c r="A1" s="8" t="s">
        <v>0</v>
      </c>
      <c r="B1" s="8" t="s">
        <v>25</v>
      </c>
      <c r="C1" s="9" t="s">
        <v>647</v>
      </c>
      <c r="D1" s="3" t="s">
        <v>646</v>
      </c>
      <c r="E1" s="3" t="s">
        <v>634</v>
      </c>
      <c r="F1" s="3" t="s">
        <v>635</v>
      </c>
      <c r="G1" s="3" t="s">
        <v>636</v>
      </c>
      <c r="H1" s="3" t="s">
        <v>637</v>
      </c>
      <c r="I1" s="3" t="s">
        <v>638</v>
      </c>
      <c r="J1" s="3" t="s">
        <v>639</v>
      </c>
      <c r="K1" s="3" t="s">
        <v>640</v>
      </c>
      <c r="L1" s="3" t="s">
        <v>641</v>
      </c>
      <c r="M1" s="3" t="s">
        <v>642</v>
      </c>
      <c r="N1" s="3" t="s">
        <v>643</v>
      </c>
      <c r="O1" s="3" t="s">
        <v>644</v>
      </c>
      <c r="P1" s="3" t="s">
        <v>645</v>
      </c>
      <c r="Q1" s="8" t="s">
        <v>5</v>
      </c>
      <c r="R1" s="10" t="s">
        <v>648</v>
      </c>
      <c r="S1" s="11" t="s">
        <v>649</v>
      </c>
      <c r="T1" s="11" t="s">
        <v>650</v>
      </c>
      <c r="U1" s="11" t="s">
        <v>651</v>
      </c>
      <c r="V1" s="11" t="s">
        <v>652</v>
      </c>
      <c r="W1" s="11" t="s">
        <v>653</v>
      </c>
      <c r="X1" s="11" t="s">
        <v>654</v>
      </c>
      <c r="Y1" s="11" t="s">
        <v>655</v>
      </c>
      <c r="Z1" s="11" t="s">
        <v>656</v>
      </c>
      <c r="AA1" s="11" t="s">
        <v>657</v>
      </c>
      <c r="AB1" s="11" t="s">
        <v>658</v>
      </c>
      <c r="AC1" s="11" t="s">
        <v>659</v>
      </c>
      <c r="AD1" s="11" t="s">
        <v>660</v>
      </c>
    </row>
    <row r="2" spans="1:30" x14ac:dyDescent="0.3">
      <c r="A2" s="4" t="s">
        <v>1809</v>
      </c>
      <c r="B2" s="4" t="s">
        <v>4275</v>
      </c>
      <c r="C2" s="1">
        <v>120.76</v>
      </c>
      <c r="D2" s="1">
        <v>116785</v>
      </c>
      <c r="E2" s="1">
        <v>6</v>
      </c>
      <c r="F2" s="1">
        <v>4</v>
      </c>
      <c r="G2" s="1">
        <v>4</v>
      </c>
      <c r="H2" s="1">
        <v>4</v>
      </c>
      <c r="I2" s="6">
        <v>486000</v>
      </c>
      <c r="J2" s="6">
        <v>517000</v>
      </c>
      <c r="K2" s="6">
        <v>449000</v>
      </c>
      <c r="L2" s="1">
        <v>4</v>
      </c>
      <c r="M2" s="1">
        <v>4</v>
      </c>
      <c r="N2" s="1">
        <v>2</v>
      </c>
      <c r="O2" s="1">
        <v>3</v>
      </c>
      <c r="P2" s="1">
        <v>2</v>
      </c>
      <c r="Q2" s="4" t="s">
        <v>26</v>
      </c>
      <c r="R2" s="2">
        <v>166.68</v>
      </c>
      <c r="S2" s="2">
        <v>22</v>
      </c>
      <c r="T2" s="2">
        <v>17</v>
      </c>
      <c r="U2" s="2">
        <v>22</v>
      </c>
      <c r="V2" s="2">
        <v>12</v>
      </c>
      <c r="W2" s="7">
        <v>5100000</v>
      </c>
      <c r="X2" s="7">
        <v>8520000</v>
      </c>
      <c r="Y2" s="7">
        <v>5740000</v>
      </c>
      <c r="Z2" s="2">
        <v>8</v>
      </c>
      <c r="AA2" s="2">
        <v>8</v>
      </c>
      <c r="AB2" s="2">
        <v>5</v>
      </c>
      <c r="AC2" s="2">
        <v>7</v>
      </c>
      <c r="AD2" s="2">
        <v>5</v>
      </c>
    </row>
    <row r="3" spans="1:30" x14ac:dyDescent="0.3">
      <c r="A3" s="4" t="s">
        <v>1862</v>
      </c>
      <c r="B3" s="4" t="s">
        <v>4328</v>
      </c>
      <c r="C3" s="1">
        <v>268.69</v>
      </c>
      <c r="D3" s="1">
        <v>28086</v>
      </c>
      <c r="E3" s="1">
        <v>56</v>
      </c>
      <c r="F3" s="1">
        <v>46</v>
      </c>
      <c r="G3" s="1">
        <v>56</v>
      </c>
      <c r="H3" s="1">
        <v>46</v>
      </c>
      <c r="I3" s="6">
        <v>56800000</v>
      </c>
      <c r="J3" s="6">
        <v>57300000</v>
      </c>
      <c r="K3" s="6">
        <v>50800000</v>
      </c>
      <c r="L3" s="1">
        <v>12</v>
      </c>
      <c r="M3" s="1">
        <v>9</v>
      </c>
      <c r="N3" s="1">
        <v>18</v>
      </c>
      <c r="O3" s="1">
        <v>18</v>
      </c>
      <c r="P3" s="1">
        <v>18</v>
      </c>
      <c r="Q3" s="4" t="s">
        <v>29</v>
      </c>
      <c r="R3" s="2">
        <v>176.69</v>
      </c>
      <c r="S3" s="2">
        <v>31</v>
      </c>
      <c r="T3" s="2">
        <v>21</v>
      </c>
      <c r="U3" s="2">
        <v>17</v>
      </c>
      <c r="V3" s="2">
        <v>11</v>
      </c>
      <c r="W3" s="7">
        <v>6590000</v>
      </c>
      <c r="X3" s="7">
        <v>5840000</v>
      </c>
      <c r="Y3" s="7">
        <v>3340000</v>
      </c>
      <c r="Z3" s="2">
        <v>11</v>
      </c>
      <c r="AA3" s="2">
        <v>11</v>
      </c>
      <c r="AB3" s="2">
        <v>8</v>
      </c>
      <c r="AC3" s="2">
        <v>6</v>
      </c>
      <c r="AD3" s="2">
        <v>4</v>
      </c>
    </row>
    <row r="4" spans="1:30" x14ac:dyDescent="0.3">
      <c r="A4" s="4" t="s">
        <v>1565</v>
      </c>
      <c r="B4" s="4" t="s">
        <v>4032</v>
      </c>
      <c r="C4" s="1">
        <v>193.93</v>
      </c>
      <c r="D4" s="1">
        <v>139487</v>
      </c>
      <c r="E4" s="1">
        <v>15</v>
      </c>
      <c r="F4" s="1">
        <v>5</v>
      </c>
      <c r="G4" s="1">
        <v>12</v>
      </c>
      <c r="H4" s="1">
        <v>6</v>
      </c>
      <c r="I4" s="6">
        <v>945000</v>
      </c>
      <c r="J4" s="6">
        <v>4060000</v>
      </c>
      <c r="K4" s="6">
        <v>2790000</v>
      </c>
      <c r="L4" s="1">
        <v>12</v>
      </c>
      <c r="M4" s="1">
        <v>12</v>
      </c>
      <c r="N4" s="1">
        <v>4</v>
      </c>
      <c r="O4" s="1">
        <v>9</v>
      </c>
      <c r="P4" s="1">
        <v>7</v>
      </c>
      <c r="Q4" s="4" t="s">
        <v>26</v>
      </c>
      <c r="R4" s="2">
        <v>259.06</v>
      </c>
      <c r="S4" s="2">
        <v>71</v>
      </c>
      <c r="T4" s="2">
        <v>59</v>
      </c>
      <c r="U4" s="2">
        <v>66</v>
      </c>
      <c r="V4" s="2">
        <v>59</v>
      </c>
      <c r="W4" s="7">
        <v>112000000</v>
      </c>
      <c r="X4" s="7">
        <v>108000000</v>
      </c>
      <c r="Y4" s="7">
        <v>76300000</v>
      </c>
      <c r="Z4" s="2">
        <v>15</v>
      </c>
      <c r="AA4" s="2">
        <v>15</v>
      </c>
      <c r="AB4" s="2">
        <v>14</v>
      </c>
      <c r="AC4" s="2">
        <v>18</v>
      </c>
      <c r="AD4" s="2">
        <v>14</v>
      </c>
    </row>
    <row r="5" spans="1:30" x14ac:dyDescent="0.3">
      <c r="A5" s="4" t="s">
        <v>1803</v>
      </c>
      <c r="B5" s="4" t="s">
        <v>4269</v>
      </c>
      <c r="C5" s="1">
        <v>181.95</v>
      </c>
      <c r="D5" s="1">
        <v>85873</v>
      </c>
      <c r="E5" s="1">
        <v>21</v>
      </c>
      <c r="F5" s="1">
        <v>13</v>
      </c>
      <c r="G5" s="1">
        <v>14</v>
      </c>
      <c r="H5" s="1">
        <v>15</v>
      </c>
      <c r="I5" s="6">
        <v>3670000</v>
      </c>
      <c r="J5" s="6">
        <v>3920000</v>
      </c>
      <c r="K5" s="6">
        <v>3240000</v>
      </c>
      <c r="L5" s="1">
        <v>9</v>
      </c>
      <c r="M5" s="1">
        <v>9</v>
      </c>
      <c r="N5" s="1">
        <v>6</v>
      </c>
      <c r="O5" s="1">
        <v>7</v>
      </c>
      <c r="P5" s="1">
        <v>6</v>
      </c>
      <c r="Q5" s="4" t="s">
        <v>26</v>
      </c>
      <c r="R5" s="2">
        <v>171.73</v>
      </c>
      <c r="S5" s="2">
        <v>12</v>
      </c>
      <c r="T5" s="2">
        <v>8</v>
      </c>
      <c r="U5" s="2">
        <v>6</v>
      </c>
      <c r="V5" s="2">
        <v>6</v>
      </c>
      <c r="W5" s="7">
        <v>1160000</v>
      </c>
      <c r="X5" s="7">
        <v>757000</v>
      </c>
      <c r="Y5" s="7">
        <v>1140000</v>
      </c>
      <c r="Z5" s="2">
        <v>9</v>
      </c>
      <c r="AA5" s="2">
        <v>9</v>
      </c>
      <c r="AB5" s="2">
        <v>6</v>
      </c>
      <c r="AC5" s="2">
        <v>4</v>
      </c>
      <c r="AD5" s="2">
        <v>4</v>
      </c>
    </row>
    <row r="6" spans="1:30" x14ac:dyDescent="0.3">
      <c r="A6" s="4" t="s">
        <v>1490</v>
      </c>
      <c r="B6" s="4" t="s">
        <v>2038</v>
      </c>
      <c r="C6" s="1">
        <v>245.81</v>
      </c>
      <c r="D6" s="1">
        <v>60718</v>
      </c>
      <c r="E6" s="1">
        <v>44</v>
      </c>
      <c r="F6" s="1">
        <v>41</v>
      </c>
      <c r="G6" s="1">
        <v>33</v>
      </c>
      <c r="H6" s="1">
        <v>35</v>
      </c>
      <c r="I6" s="6">
        <v>46900000</v>
      </c>
      <c r="J6" s="6">
        <v>26800000</v>
      </c>
      <c r="K6" s="6">
        <v>35500000</v>
      </c>
      <c r="L6" s="1">
        <v>20</v>
      </c>
      <c r="M6" s="1">
        <v>20</v>
      </c>
      <c r="N6" s="1">
        <v>17</v>
      </c>
      <c r="O6" s="1">
        <v>14</v>
      </c>
      <c r="P6" s="1">
        <v>17</v>
      </c>
      <c r="R6" s="2">
        <v>315.77999999999997</v>
      </c>
      <c r="S6" s="2">
        <v>77</v>
      </c>
      <c r="T6" s="2">
        <v>76</v>
      </c>
      <c r="U6" s="2">
        <v>77</v>
      </c>
      <c r="V6" s="2">
        <v>73</v>
      </c>
      <c r="W6" s="7">
        <v>232000000</v>
      </c>
      <c r="X6" s="7">
        <v>270000000</v>
      </c>
      <c r="Y6" s="7">
        <v>244000000</v>
      </c>
      <c r="Z6" s="2">
        <v>18</v>
      </c>
      <c r="AA6" s="2">
        <v>18</v>
      </c>
      <c r="AB6" s="2">
        <v>19</v>
      </c>
      <c r="AC6" s="2">
        <v>20</v>
      </c>
      <c r="AD6" s="2">
        <v>21</v>
      </c>
    </row>
    <row r="7" spans="1:30" x14ac:dyDescent="0.3">
      <c r="A7" s="4" t="s">
        <v>1427</v>
      </c>
      <c r="B7" s="4" t="s">
        <v>1981</v>
      </c>
      <c r="C7" s="1">
        <v>197.47</v>
      </c>
      <c r="D7" s="1">
        <v>40704</v>
      </c>
      <c r="E7" s="1">
        <v>33</v>
      </c>
      <c r="F7" s="1">
        <v>32</v>
      </c>
      <c r="G7" s="1">
        <v>20</v>
      </c>
      <c r="H7" s="1">
        <v>23</v>
      </c>
      <c r="I7" s="6">
        <v>10400000</v>
      </c>
      <c r="J7" s="6">
        <v>6850000</v>
      </c>
      <c r="K7" s="6">
        <v>11600000</v>
      </c>
      <c r="L7" s="1">
        <v>8</v>
      </c>
      <c r="M7" s="1">
        <v>8</v>
      </c>
      <c r="N7" s="1">
        <v>7</v>
      </c>
      <c r="O7" s="1">
        <v>5</v>
      </c>
      <c r="P7" s="1">
        <v>7</v>
      </c>
      <c r="Q7" s="4" t="s">
        <v>35</v>
      </c>
      <c r="R7" s="2">
        <v>45.44</v>
      </c>
      <c r="S7" s="2">
        <v>22</v>
      </c>
      <c r="T7" s="2">
        <v>9</v>
      </c>
      <c r="U7" s="2">
        <v>13</v>
      </c>
      <c r="V7" s="2">
        <v>0</v>
      </c>
      <c r="W7" s="7">
        <v>504000</v>
      </c>
      <c r="X7" s="7">
        <v>278000</v>
      </c>
      <c r="Y7" s="2"/>
      <c r="Z7" s="2">
        <v>2</v>
      </c>
      <c r="AA7" s="2">
        <v>2</v>
      </c>
      <c r="AB7" s="2">
        <v>1</v>
      </c>
      <c r="AC7" s="2">
        <v>1</v>
      </c>
      <c r="AD7" s="2">
        <v>0</v>
      </c>
    </row>
    <row r="8" spans="1:30" x14ac:dyDescent="0.3">
      <c r="A8" s="4" t="s">
        <v>1762</v>
      </c>
      <c r="B8" s="4" t="s">
        <v>4228</v>
      </c>
      <c r="C8" s="1">
        <v>144.43</v>
      </c>
      <c r="D8" s="1">
        <v>55972</v>
      </c>
      <c r="E8" s="1">
        <v>25</v>
      </c>
      <c r="F8" s="1">
        <v>15</v>
      </c>
      <c r="G8" s="1">
        <v>20</v>
      </c>
      <c r="H8" s="1">
        <v>9</v>
      </c>
      <c r="I8" s="6">
        <v>845000</v>
      </c>
      <c r="J8" s="6">
        <v>1640000</v>
      </c>
      <c r="K8" s="6">
        <v>2230000</v>
      </c>
      <c r="L8" s="1">
        <v>7</v>
      </c>
      <c r="M8" s="1">
        <v>7</v>
      </c>
      <c r="N8" s="1">
        <v>3</v>
      </c>
      <c r="O8" s="1">
        <v>5</v>
      </c>
      <c r="P8" s="1">
        <v>3</v>
      </c>
      <c r="Q8" s="4" t="s">
        <v>56</v>
      </c>
      <c r="R8" s="2">
        <v>277.95999999999998</v>
      </c>
      <c r="S8" s="2">
        <v>41</v>
      </c>
      <c r="T8" s="2">
        <v>38</v>
      </c>
      <c r="U8" s="2">
        <v>35</v>
      </c>
      <c r="V8" s="2">
        <v>29</v>
      </c>
      <c r="W8" s="7">
        <v>16400000</v>
      </c>
      <c r="X8" s="7">
        <v>7990000</v>
      </c>
      <c r="Y8" s="7">
        <v>38000000</v>
      </c>
      <c r="Z8" s="2">
        <v>18</v>
      </c>
      <c r="AA8" s="2">
        <v>4</v>
      </c>
      <c r="AB8" s="2">
        <v>30</v>
      </c>
      <c r="AC8" s="2">
        <v>25</v>
      </c>
      <c r="AD8" s="2">
        <v>21</v>
      </c>
    </row>
    <row r="9" spans="1:30" x14ac:dyDescent="0.3">
      <c r="A9" s="4" t="s">
        <v>1839</v>
      </c>
      <c r="B9" s="4" t="s">
        <v>4305</v>
      </c>
      <c r="C9" s="1">
        <v>187.71</v>
      </c>
      <c r="D9" s="1">
        <v>45536</v>
      </c>
      <c r="E9" s="1">
        <v>31</v>
      </c>
      <c r="F9" s="1">
        <v>25</v>
      </c>
      <c r="G9" s="1">
        <v>28</v>
      </c>
      <c r="H9" s="1">
        <v>29</v>
      </c>
      <c r="I9" s="6">
        <v>17700000</v>
      </c>
      <c r="J9" s="6">
        <v>18700000</v>
      </c>
      <c r="K9" s="6">
        <v>19000000</v>
      </c>
      <c r="L9" s="1">
        <v>10</v>
      </c>
      <c r="M9" s="1">
        <v>10</v>
      </c>
      <c r="N9" s="1">
        <v>10</v>
      </c>
      <c r="O9" s="1">
        <v>14</v>
      </c>
      <c r="P9" s="1">
        <v>12</v>
      </c>
      <c r="R9" s="2">
        <v>57.67</v>
      </c>
      <c r="S9" s="2">
        <v>11</v>
      </c>
      <c r="T9" s="2">
        <v>4</v>
      </c>
      <c r="U9" s="2">
        <v>11</v>
      </c>
      <c r="V9" s="2">
        <v>4</v>
      </c>
      <c r="W9" s="7">
        <v>874000</v>
      </c>
      <c r="X9" s="7">
        <v>1560000</v>
      </c>
      <c r="Y9" s="7">
        <v>704000</v>
      </c>
      <c r="Z9" s="2">
        <v>2</v>
      </c>
      <c r="AA9" s="2">
        <v>2</v>
      </c>
      <c r="AB9" s="2">
        <v>1</v>
      </c>
      <c r="AC9" s="2">
        <v>2</v>
      </c>
      <c r="AD9" s="2">
        <v>1</v>
      </c>
    </row>
    <row r="10" spans="1:30" x14ac:dyDescent="0.3">
      <c r="A10" s="4" t="s">
        <v>1866</v>
      </c>
      <c r="B10" s="4" t="s">
        <v>4332</v>
      </c>
      <c r="C10" s="1">
        <v>142.82</v>
      </c>
      <c r="D10" s="1">
        <v>39930</v>
      </c>
      <c r="E10" s="1">
        <v>29</v>
      </c>
      <c r="F10" s="1">
        <v>29</v>
      </c>
      <c r="G10" s="1">
        <v>23</v>
      </c>
      <c r="H10" s="1">
        <v>14</v>
      </c>
      <c r="I10" s="6">
        <v>21000000</v>
      </c>
      <c r="J10" s="6">
        <v>22800000</v>
      </c>
      <c r="K10" s="6">
        <v>20500000</v>
      </c>
      <c r="L10" s="1">
        <v>9</v>
      </c>
      <c r="M10" s="1">
        <v>9</v>
      </c>
      <c r="N10" s="1">
        <v>10</v>
      </c>
      <c r="O10" s="1">
        <v>6</v>
      </c>
      <c r="P10" s="1">
        <v>6</v>
      </c>
      <c r="Q10" s="4" t="s">
        <v>26</v>
      </c>
      <c r="R10" s="2">
        <v>94.88</v>
      </c>
      <c r="S10" s="2">
        <v>26</v>
      </c>
      <c r="T10" s="2">
        <v>12</v>
      </c>
      <c r="U10" s="2">
        <v>19</v>
      </c>
      <c r="V10" s="2">
        <v>5</v>
      </c>
      <c r="W10" s="7">
        <v>311000</v>
      </c>
      <c r="X10" s="7">
        <v>183000</v>
      </c>
      <c r="Y10" s="2"/>
      <c r="Z10" s="2">
        <v>4</v>
      </c>
      <c r="AA10" s="2">
        <v>2</v>
      </c>
      <c r="AB10" s="2">
        <v>2</v>
      </c>
      <c r="AC10" s="2">
        <v>3</v>
      </c>
      <c r="AD10" s="2">
        <v>1</v>
      </c>
    </row>
    <row r="11" spans="1:30" x14ac:dyDescent="0.3">
      <c r="A11" s="4" t="s">
        <v>1828</v>
      </c>
      <c r="B11" s="4" t="s">
        <v>4294</v>
      </c>
      <c r="C11" s="1">
        <v>94.37</v>
      </c>
      <c r="D11" s="1">
        <v>43953</v>
      </c>
      <c r="E11" s="1">
        <v>8</v>
      </c>
      <c r="F11" s="1">
        <v>8</v>
      </c>
      <c r="G11" s="1">
        <v>5</v>
      </c>
      <c r="H11" s="1">
        <v>8</v>
      </c>
      <c r="I11" s="6">
        <v>454000</v>
      </c>
      <c r="J11" s="6">
        <v>163000</v>
      </c>
      <c r="K11" s="6">
        <v>378000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4" t="s">
        <v>64</v>
      </c>
      <c r="R11" s="2">
        <v>317.68</v>
      </c>
      <c r="S11" s="2">
        <v>77</v>
      </c>
      <c r="T11" s="2">
        <v>71</v>
      </c>
      <c r="U11" s="2">
        <v>77</v>
      </c>
      <c r="V11" s="2">
        <v>72</v>
      </c>
      <c r="W11" s="7">
        <v>72300000</v>
      </c>
      <c r="X11" s="7">
        <v>80600000</v>
      </c>
      <c r="Y11" s="7">
        <v>69900000</v>
      </c>
      <c r="Z11" s="2">
        <v>16</v>
      </c>
      <c r="AA11" s="2">
        <v>16</v>
      </c>
      <c r="AB11" s="2">
        <v>18</v>
      </c>
      <c r="AC11" s="2">
        <v>21</v>
      </c>
      <c r="AD11" s="2">
        <v>17</v>
      </c>
    </row>
    <row r="12" spans="1:30" x14ac:dyDescent="0.3">
      <c r="A12" s="4" t="s">
        <v>1618</v>
      </c>
      <c r="B12" s="4" t="s">
        <v>4084</v>
      </c>
      <c r="C12" s="1">
        <v>132.65</v>
      </c>
      <c r="D12" s="1">
        <v>14525</v>
      </c>
      <c r="E12" s="1">
        <v>42</v>
      </c>
      <c r="F12" s="1">
        <v>42</v>
      </c>
      <c r="G12" s="1">
        <v>42</v>
      </c>
      <c r="H12" s="1">
        <v>28</v>
      </c>
      <c r="I12" s="6">
        <v>21800000</v>
      </c>
      <c r="J12" s="6">
        <v>22600000</v>
      </c>
      <c r="K12" s="6">
        <v>18200000</v>
      </c>
      <c r="L12" s="1">
        <v>5</v>
      </c>
      <c r="M12" s="1">
        <v>5</v>
      </c>
      <c r="N12" s="1">
        <v>5</v>
      </c>
      <c r="O12" s="1">
        <v>5</v>
      </c>
      <c r="P12" s="1">
        <v>4</v>
      </c>
      <c r="Q12" s="4" t="s">
        <v>26</v>
      </c>
      <c r="R12" s="2">
        <v>219.58</v>
      </c>
      <c r="S12" s="2">
        <v>45</v>
      </c>
      <c r="T12" s="2">
        <v>39</v>
      </c>
      <c r="U12" s="2">
        <v>34</v>
      </c>
      <c r="V12" s="2">
        <v>34</v>
      </c>
      <c r="W12" s="7">
        <v>25700000</v>
      </c>
      <c r="X12" s="7">
        <v>25500000</v>
      </c>
      <c r="Y12" s="7">
        <v>14300000</v>
      </c>
      <c r="Z12" s="2">
        <v>15</v>
      </c>
      <c r="AA12" s="2">
        <v>13</v>
      </c>
      <c r="AB12" s="2">
        <v>14</v>
      </c>
      <c r="AC12" s="2">
        <v>11</v>
      </c>
      <c r="AD12" s="2">
        <v>14</v>
      </c>
    </row>
    <row r="13" spans="1:30" x14ac:dyDescent="0.3">
      <c r="A13" s="4" t="s">
        <v>1874</v>
      </c>
      <c r="B13" s="4" t="s">
        <v>4340</v>
      </c>
      <c r="C13" s="1">
        <v>167.77</v>
      </c>
      <c r="D13" s="1">
        <v>16085</v>
      </c>
      <c r="E13" s="1">
        <v>31</v>
      </c>
      <c r="F13" s="1">
        <v>31</v>
      </c>
      <c r="G13" s="1">
        <v>31</v>
      </c>
      <c r="H13" s="1">
        <v>31</v>
      </c>
      <c r="I13" s="6">
        <v>194000000</v>
      </c>
      <c r="J13" s="6">
        <v>177000000</v>
      </c>
      <c r="K13" s="6">
        <v>173000000</v>
      </c>
      <c r="L13" s="1">
        <v>7</v>
      </c>
      <c r="M13" s="1">
        <v>7</v>
      </c>
      <c r="N13" s="1">
        <v>10</v>
      </c>
      <c r="O13" s="1">
        <v>10</v>
      </c>
      <c r="P13" s="1">
        <v>10</v>
      </c>
      <c r="R13" s="2">
        <v>154.25</v>
      </c>
      <c r="S13" s="2">
        <v>31</v>
      </c>
      <c r="T13" s="2">
        <v>8</v>
      </c>
      <c r="U13" s="2">
        <v>19</v>
      </c>
      <c r="V13" s="2">
        <v>16</v>
      </c>
      <c r="W13" s="7">
        <v>1020000</v>
      </c>
      <c r="X13" s="7">
        <v>1100000</v>
      </c>
      <c r="Y13" s="7">
        <v>2290000</v>
      </c>
      <c r="Z13" s="2">
        <v>7</v>
      </c>
      <c r="AA13" s="2">
        <v>7</v>
      </c>
      <c r="AB13" s="2">
        <v>2</v>
      </c>
      <c r="AC13" s="2">
        <v>5</v>
      </c>
      <c r="AD13" s="2">
        <v>4</v>
      </c>
    </row>
    <row r="14" spans="1:30" x14ac:dyDescent="0.3">
      <c r="A14" s="4" t="s">
        <v>1861</v>
      </c>
      <c r="B14" s="4" t="s">
        <v>4327</v>
      </c>
      <c r="C14" s="1">
        <v>110.75</v>
      </c>
      <c r="D14" s="1">
        <v>9141</v>
      </c>
      <c r="E14" s="1">
        <v>28</v>
      </c>
      <c r="F14" s="1">
        <v>28</v>
      </c>
      <c r="G14" s="1">
        <v>17</v>
      </c>
      <c r="H14" s="1">
        <v>17</v>
      </c>
      <c r="I14" s="6">
        <v>1280000</v>
      </c>
      <c r="J14" s="6">
        <v>1330000</v>
      </c>
      <c r="K14" s="6">
        <v>3680000</v>
      </c>
      <c r="L14" s="1">
        <v>2</v>
      </c>
      <c r="M14" s="1">
        <v>2</v>
      </c>
      <c r="N14" s="1">
        <v>2</v>
      </c>
      <c r="O14" s="1">
        <v>1</v>
      </c>
      <c r="P14" s="1">
        <v>2</v>
      </c>
      <c r="Q14" s="4" t="s">
        <v>26</v>
      </c>
      <c r="R14" s="2">
        <v>117.12</v>
      </c>
      <c r="S14" s="2">
        <v>44</v>
      </c>
      <c r="T14" s="2">
        <v>21</v>
      </c>
      <c r="U14" s="2">
        <v>36</v>
      </c>
      <c r="V14" s="2">
        <v>31</v>
      </c>
      <c r="W14" s="7">
        <v>810000</v>
      </c>
      <c r="X14" s="7">
        <v>2180000</v>
      </c>
      <c r="Y14" s="7">
        <v>992000</v>
      </c>
      <c r="Z14" s="2">
        <v>3</v>
      </c>
      <c r="AA14" s="2">
        <v>3</v>
      </c>
      <c r="AB14" s="2">
        <v>2</v>
      </c>
      <c r="AC14" s="2">
        <v>2</v>
      </c>
      <c r="AD14" s="2">
        <v>2</v>
      </c>
    </row>
    <row r="15" spans="1:30" x14ac:dyDescent="0.3">
      <c r="A15" s="4" t="s">
        <v>1607</v>
      </c>
      <c r="B15" s="4" t="s">
        <v>4074</v>
      </c>
      <c r="C15" s="1">
        <v>76.69</v>
      </c>
      <c r="D15" s="1">
        <v>6648</v>
      </c>
      <c r="E15" s="1">
        <v>19</v>
      </c>
      <c r="F15" s="1">
        <v>17</v>
      </c>
      <c r="G15" s="1">
        <v>17</v>
      </c>
      <c r="H15" s="1">
        <v>19</v>
      </c>
      <c r="I15" s="6">
        <v>8470000</v>
      </c>
      <c r="J15" s="6">
        <v>8310000</v>
      </c>
      <c r="K15" s="6">
        <v>8610000</v>
      </c>
      <c r="L15" s="1">
        <v>2</v>
      </c>
      <c r="M15" s="1">
        <v>2</v>
      </c>
      <c r="N15" s="1">
        <v>1</v>
      </c>
      <c r="O15" s="1">
        <v>1</v>
      </c>
      <c r="P15" s="1">
        <v>2</v>
      </c>
      <c r="R15" s="2">
        <v>233.61</v>
      </c>
      <c r="S15" s="2">
        <v>56</v>
      </c>
      <c r="T15" s="2">
        <v>52</v>
      </c>
      <c r="U15" s="2">
        <v>47</v>
      </c>
      <c r="V15" s="2">
        <v>56</v>
      </c>
      <c r="W15" s="7">
        <v>2970000</v>
      </c>
      <c r="X15" s="7">
        <v>3220000</v>
      </c>
      <c r="Y15" s="7">
        <v>5170000</v>
      </c>
      <c r="Z15" s="2">
        <v>11</v>
      </c>
      <c r="AA15" s="2">
        <v>2</v>
      </c>
      <c r="AB15" s="2">
        <v>11</v>
      </c>
      <c r="AC15" s="2">
        <v>12</v>
      </c>
      <c r="AD15" s="2">
        <v>16</v>
      </c>
    </row>
    <row r="16" spans="1:30" x14ac:dyDescent="0.3">
      <c r="A16" s="4" t="s">
        <v>1608</v>
      </c>
      <c r="B16" s="4" t="s">
        <v>4074</v>
      </c>
      <c r="C16" s="1">
        <v>76.69</v>
      </c>
      <c r="D16" s="1">
        <v>6648</v>
      </c>
      <c r="E16" s="1">
        <v>19</v>
      </c>
      <c r="F16" s="1">
        <v>17</v>
      </c>
      <c r="G16" s="1">
        <v>17</v>
      </c>
      <c r="H16" s="1">
        <v>19</v>
      </c>
      <c r="I16" s="6">
        <v>8470000</v>
      </c>
      <c r="J16" s="6">
        <v>8310000</v>
      </c>
      <c r="K16" s="6">
        <v>8610000</v>
      </c>
      <c r="L16" s="1">
        <v>2</v>
      </c>
      <c r="M16" s="1">
        <v>2</v>
      </c>
      <c r="N16" s="1">
        <v>1</v>
      </c>
      <c r="O16" s="1">
        <v>1</v>
      </c>
      <c r="P16" s="1">
        <v>2</v>
      </c>
      <c r="R16" s="2">
        <v>131.44</v>
      </c>
      <c r="S16" s="2">
        <v>36</v>
      </c>
      <c r="T16" s="2">
        <v>36</v>
      </c>
      <c r="U16" s="2">
        <v>36</v>
      </c>
      <c r="V16" s="2">
        <v>24</v>
      </c>
      <c r="W16" s="7">
        <v>4930000</v>
      </c>
      <c r="X16" s="7">
        <v>7530000</v>
      </c>
      <c r="Y16" s="7">
        <v>5620000</v>
      </c>
      <c r="Z16" s="2">
        <v>3</v>
      </c>
      <c r="AA16" s="2">
        <v>3</v>
      </c>
      <c r="AB16" s="2">
        <v>4</v>
      </c>
      <c r="AC16" s="2">
        <v>4</v>
      </c>
      <c r="AD16" s="2">
        <v>3</v>
      </c>
    </row>
    <row r="17" spans="1:30" x14ac:dyDescent="0.3">
      <c r="A17" s="4" t="s">
        <v>1596</v>
      </c>
      <c r="B17" s="4" t="s">
        <v>4063</v>
      </c>
      <c r="C17" s="1">
        <v>209.65</v>
      </c>
      <c r="D17" s="1">
        <v>22127</v>
      </c>
      <c r="E17" s="1">
        <v>52</v>
      </c>
      <c r="F17" s="1">
        <v>52</v>
      </c>
      <c r="G17" s="1">
        <v>47</v>
      </c>
      <c r="H17" s="1">
        <v>52</v>
      </c>
      <c r="I17" s="6">
        <v>165000000</v>
      </c>
      <c r="J17" s="6">
        <v>157000000</v>
      </c>
      <c r="K17" s="6">
        <v>173000000</v>
      </c>
      <c r="L17" s="1">
        <v>10</v>
      </c>
      <c r="M17" s="1">
        <v>10</v>
      </c>
      <c r="N17" s="1">
        <v>11</v>
      </c>
      <c r="O17" s="1">
        <v>8</v>
      </c>
      <c r="P17" s="1">
        <v>14</v>
      </c>
      <c r="Q17" s="4" t="s">
        <v>64</v>
      </c>
      <c r="R17" s="2">
        <v>243.36</v>
      </c>
      <c r="S17" s="2">
        <v>46</v>
      </c>
      <c r="T17" s="2">
        <v>42</v>
      </c>
      <c r="U17" s="2">
        <v>42</v>
      </c>
      <c r="V17" s="2">
        <v>38</v>
      </c>
      <c r="W17" s="7">
        <v>27600000</v>
      </c>
      <c r="X17" s="7">
        <v>38300000</v>
      </c>
      <c r="Y17" s="7">
        <v>38000000</v>
      </c>
      <c r="Z17" s="2">
        <v>15</v>
      </c>
      <c r="AA17" s="2">
        <v>15</v>
      </c>
      <c r="AB17" s="2">
        <v>15</v>
      </c>
      <c r="AC17" s="2">
        <v>14</v>
      </c>
      <c r="AD17" s="2">
        <v>17</v>
      </c>
    </row>
    <row r="18" spans="1:30" x14ac:dyDescent="0.3">
      <c r="A18" s="4" t="s">
        <v>1920</v>
      </c>
      <c r="B18" s="4" t="s">
        <v>4385</v>
      </c>
      <c r="C18" s="1">
        <v>127.58</v>
      </c>
      <c r="D18" s="1">
        <v>23076</v>
      </c>
      <c r="E18" s="1">
        <v>36</v>
      </c>
      <c r="F18" s="1">
        <v>29</v>
      </c>
      <c r="G18" s="1">
        <v>29</v>
      </c>
      <c r="H18" s="1">
        <v>12</v>
      </c>
      <c r="I18" s="6">
        <v>2060000</v>
      </c>
      <c r="J18" s="6">
        <v>1120000</v>
      </c>
      <c r="K18" s="6">
        <v>1180000</v>
      </c>
      <c r="L18" s="1">
        <v>4</v>
      </c>
      <c r="M18" s="1">
        <v>4</v>
      </c>
      <c r="N18" s="1">
        <v>4</v>
      </c>
      <c r="O18" s="1">
        <v>3</v>
      </c>
      <c r="P18" s="1">
        <v>2</v>
      </c>
      <c r="R18" s="2">
        <v>159.94</v>
      </c>
      <c r="S18" s="2">
        <v>11</v>
      </c>
      <c r="T18" s="2">
        <v>5</v>
      </c>
      <c r="U18" s="2">
        <v>4</v>
      </c>
      <c r="V18" s="2">
        <v>8</v>
      </c>
      <c r="W18" s="7">
        <v>2990000</v>
      </c>
      <c r="X18" s="7">
        <v>2080000</v>
      </c>
      <c r="Y18" s="7">
        <v>3430000</v>
      </c>
      <c r="Z18" s="2">
        <v>8</v>
      </c>
      <c r="AA18" s="2">
        <v>8</v>
      </c>
      <c r="AB18" s="2">
        <v>5</v>
      </c>
      <c r="AC18" s="2">
        <v>4</v>
      </c>
      <c r="AD18" s="2">
        <v>7</v>
      </c>
    </row>
    <row r="19" spans="1:30" x14ac:dyDescent="0.3">
      <c r="A19" s="4" t="s">
        <v>1625</v>
      </c>
      <c r="B19" s="4" t="s">
        <v>4091</v>
      </c>
      <c r="C19" s="1">
        <v>155.02000000000001</v>
      </c>
      <c r="D19" s="1">
        <v>52227</v>
      </c>
      <c r="E19" s="1">
        <v>24</v>
      </c>
      <c r="F19" s="1">
        <v>21</v>
      </c>
      <c r="G19" s="1">
        <v>19</v>
      </c>
      <c r="H19" s="1">
        <v>22</v>
      </c>
      <c r="I19" s="6">
        <v>3730000</v>
      </c>
      <c r="J19" s="6">
        <v>6540000</v>
      </c>
      <c r="K19" s="6">
        <v>4950000</v>
      </c>
      <c r="L19" s="1">
        <v>7</v>
      </c>
      <c r="M19" s="1">
        <v>7</v>
      </c>
      <c r="N19" s="1">
        <v>6</v>
      </c>
      <c r="O19" s="1">
        <v>5</v>
      </c>
      <c r="P19" s="1">
        <v>6</v>
      </c>
      <c r="Q19" s="4" t="s">
        <v>26</v>
      </c>
      <c r="R19" s="2">
        <v>198.89</v>
      </c>
      <c r="S19" s="2">
        <v>40</v>
      </c>
      <c r="T19" s="2">
        <v>29</v>
      </c>
      <c r="U19" s="2">
        <v>26</v>
      </c>
      <c r="V19" s="2">
        <v>24</v>
      </c>
      <c r="W19" s="7">
        <v>13500000</v>
      </c>
      <c r="X19" s="7">
        <v>7150000</v>
      </c>
      <c r="Y19" s="7">
        <v>10300000</v>
      </c>
      <c r="Z19" s="2">
        <v>9</v>
      </c>
      <c r="AA19" s="2">
        <v>9</v>
      </c>
      <c r="AB19" s="2">
        <v>7</v>
      </c>
      <c r="AC19" s="2">
        <v>7</v>
      </c>
      <c r="AD19" s="2">
        <v>5</v>
      </c>
    </row>
    <row r="20" spans="1:30" x14ac:dyDescent="0.3">
      <c r="A20" s="4" t="s">
        <v>1437</v>
      </c>
      <c r="B20" s="4" t="s">
        <v>1989</v>
      </c>
      <c r="C20" s="1">
        <v>111.15</v>
      </c>
      <c r="D20" s="1">
        <v>37520</v>
      </c>
      <c r="E20" s="1">
        <v>12</v>
      </c>
      <c r="F20" s="1">
        <v>9</v>
      </c>
      <c r="G20" s="1">
        <v>9</v>
      </c>
      <c r="H20" s="1">
        <v>9</v>
      </c>
      <c r="I20" s="6">
        <v>416000</v>
      </c>
      <c r="J20" s="6">
        <v>878000</v>
      </c>
      <c r="K20" s="6">
        <v>723000</v>
      </c>
      <c r="L20" s="1">
        <v>3</v>
      </c>
      <c r="M20" s="1">
        <v>3</v>
      </c>
      <c r="N20" s="1">
        <v>3</v>
      </c>
      <c r="O20" s="1">
        <v>3</v>
      </c>
      <c r="P20" s="1">
        <v>3</v>
      </c>
      <c r="R20" s="2">
        <v>204.99</v>
      </c>
      <c r="S20" s="2">
        <v>20</v>
      </c>
      <c r="T20" s="2">
        <v>13</v>
      </c>
      <c r="U20" s="2">
        <v>16</v>
      </c>
      <c r="V20" s="2">
        <v>11</v>
      </c>
      <c r="W20" s="7">
        <v>6820000</v>
      </c>
      <c r="X20" s="7">
        <v>8330000</v>
      </c>
      <c r="Y20" s="7">
        <v>8740000</v>
      </c>
      <c r="Z20" s="2">
        <v>6</v>
      </c>
      <c r="AA20" s="2">
        <v>6</v>
      </c>
      <c r="AB20" s="2">
        <v>5</v>
      </c>
      <c r="AC20" s="2">
        <v>4</v>
      </c>
      <c r="AD20" s="2">
        <v>3</v>
      </c>
    </row>
    <row r="21" spans="1:30" x14ac:dyDescent="0.3">
      <c r="A21" s="4" t="s">
        <v>1557</v>
      </c>
      <c r="B21" s="4" t="s">
        <v>4024</v>
      </c>
      <c r="C21" s="1">
        <v>199.34</v>
      </c>
      <c r="D21" s="1">
        <v>11475</v>
      </c>
      <c r="E21" s="1">
        <v>68</v>
      </c>
      <c r="F21" s="1">
        <v>67</v>
      </c>
      <c r="G21" s="1">
        <v>67</v>
      </c>
      <c r="H21" s="1">
        <v>68</v>
      </c>
      <c r="I21" s="6">
        <v>160000000</v>
      </c>
      <c r="J21" s="6">
        <v>161000000</v>
      </c>
      <c r="K21" s="6">
        <v>169000000</v>
      </c>
      <c r="L21" s="1">
        <v>7</v>
      </c>
      <c r="M21" s="1">
        <v>7</v>
      </c>
      <c r="N21" s="1">
        <v>6</v>
      </c>
      <c r="O21" s="1">
        <v>7</v>
      </c>
      <c r="P21" s="1">
        <v>7</v>
      </c>
      <c r="Q21" s="4" t="s">
        <v>86</v>
      </c>
      <c r="R21" s="2">
        <v>151.79</v>
      </c>
      <c r="S21" s="2">
        <v>21</v>
      </c>
      <c r="T21" s="2">
        <v>14</v>
      </c>
      <c r="U21" s="2">
        <v>16</v>
      </c>
      <c r="V21" s="2">
        <v>14</v>
      </c>
      <c r="W21" s="7">
        <v>1830000</v>
      </c>
      <c r="X21" s="7">
        <v>7040000</v>
      </c>
      <c r="Y21" s="7">
        <v>2190000</v>
      </c>
      <c r="Z21" s="2">
        <v>5</v>
      </c>
      <c r="AA21" s="2">
        <v>5</v>
      </c>
      <c r="AB21" s="2">
        <v>3</v>
      </c>
      <c r="AC21" s="2">
        <v>4</v>
      </c>
      <c r="AD21" s="2">
        <v>3</v>
      </c>
    </row>
    <row r="22" spans="1:30" x14ac:dyDescent="0.3">
      <c r="A22" s="4" t="s">
        <v>1643</v>
      </c>
      <c r="B22" s="4" t="s">
        <v>4109</v>
      </c>
      <c r="C22" s="1">
        <v>304.20999999999998</v>
      </c>
      <c r="D22" s="1">
        <v>11651</v>
      </c>
      <c r="E22" s="1">
        <v>89</v>
      </c>
      <c r="F22" s="1">
        <v>86</v>
      </c>
      <c r="G22" s="1">
        <v>89</v>
      </c>
      <c r="H22" s="1">
        <v>89</v>
      </c>
      <c r="I22" s="6">
        <v>288000000</v>
      </c>
      <c r="J22" s="6">
        <v>265000000</v>
      </c>
      <c r="K22" s="6">
        <v>275000000</v>
      </c>
      <c r="L22" s="1">
        <v>17</v>
      </c>
      <c r="M22" s="1">
        <v>17</v>
      </c>
      <c r="N22" s="1">
        <v>20</v>
      </c>
      <c r="O22" s="1">
        <v>19</v>
      </c>
      <c r="P22" s="1">
        <v>23</v>
      </c>
      <c r="Q22" s="4" t="s">
        <v>485</v>
      </c>
      <c r="R22" s="2">
        <v>234.95</v>
      </c>
      <c r="S22" s="2">
        <v>25</v>
      </c>
      <c r="T22" s="2">
        <v>16</v>
      </c>
      <c r="U22" s="2">
        <v>15</v>
      </c>
      <c r="V22" s="2">
        <v>17</v>
      </c>
      <c r="W22" s="7">
        <v>20400000</v>
      </c>
      <c r="X22" s="7">
        <v>13100000</v>
      </c>
      <c r="Y22" s="7">
        <v>18100000</v>
      </c>
      <c r="Z22" s="2">
        <v>18</v>
      </c>
      <c r="AA22" s="2">
        <v>18</v>
      </c>
      <c r="AB22" s="2">
        <v>13</v>
      </c>
      <c r="AC22" s="2">
        <v>11</v>
      </c>
      <c r="AD22" s="2">
        <v>12</v>
      </c>
    </row>
    <row r="23" spans="1:30" x14ac:dyDescent="0.3">
      <c r="A23" s="4" t="s">
        <v>1620</v>
      </c>
      <c r="B23" s="4" t="s">
        <v>4086</v>
      </c>
      <c r="C23" s="1">
        <v>157.34</v>
      </c>
      <c r="D23" s="1">
        <v>14759</v>
      </c>
      <c r="E23" s="1">
        <v>51</v>
      </c>
      <c r="F23" s="1">
        <v>39</v>
      </c>
      <c r="G23" s="1">
        <v>19</v>
      </c>
      <c r="H23" s="1">
        <v>51</v>
      </c>
      <c r="I23" s="6">
        <v>29400000</v>
      </c>
      <c r="J23" s="6">
        <v>24100000</v>
      </c>
      <c r="K23" s="6">
        <v>36800000</v>
      </c>
      <c r="L23" s="1">
        <v>4</v>
      </c>
      <c r="M23" s="1">
        <v>4</v>
      </c>
      <c r="N23" s="1">
        <v>3</v>
      </c>
      <c r="O23" s="1">
        <v>2</v>
      </c>
      <c r="P23" s="1">
        <v>4</v>
      </c>
      <c r="Q23" s="4" t="s">
        <v>26</v>
      </c>
      <c r="R23" s="2">
        <v>200.57</v>
      </c>
      <c r="S23" s="2">
        <v>42</v>
      </c>
      <c r="T23" s="2">
        <v>42</v>
      </c>
      <c r="U23" s="2">
        <v>42</v>
      </c>
      <c r="V23" s="2">
        <v>42</v>
      </c>
      <c r="W23" s="7">
        <v>29000000</v>
      </c>
      <c r="X23" s="7">
        <v>34100000</v>
      </c>
      <c r="Y23" s="7">
        <v>36200000</v>
      </c>
      <c r="Z23" s="2">
        <v>6</v>
      </c>
      <c r="AA23" s="2">
        <v>6</v>
      </c>
      <c r="AB23" s="2">
        <v>7</v>
      </c>
      <c r="AC23" s="2">
        <v>6</v>
      </c>
      <c r="AD23" s="2">
        <v>8</v>
      </c>
    </row>
    <row r="24" spans="1:30" x14ac:dyDescent="0.3">
      <c r="A24" s="4" t="s">
        <v>1886</v>
      </c>
      <c r="B24" s="4" t="s">
        <v>4351</v>
      </c>
      <c r="C24" s="1">
        <v>101.46</v>
      </c>
      <c r="D24" s="1">
        <v>14467</v>
      </c>
      <c r="E24" s="1">
        <v>30</v>
      </c>
      <c r="F24" s="1">
        <v>30</v>
      </c>
      <c r="G24" s="1">
        <v>10</v>
      </c>
      <c r="H24" s="1">
        <v>30</v>
      </c>
      <c r="I24" s="6">
        <v>417000</v>
      </c>
      <c r="J24" s="6">
        <v>426000</v>
      </c>
      <c r="K24" s="6">
        <v>1550000</v>
      </c>
      <c r="L24" s="1">
        <v>2</v>
      </c>
      <c r="M24" s="1">
        <v>2</v>
      </c>
      <c r="N24" s="1">
        <v>2</v>
      </c>
      <c r="O24" s="1">
        <v>1</v>
      </c>
      <c r="P24" s="1">
        <v>2</v>
      </c>
      <c r="R24" s="2">
        <v>151.06</v>
      </c>
      <c r="S24" s="2">
        <v>30</v>
      </c>
      <c r="T24" s="2">
        <v>12</v>
      </c>
      <c r="U24" s="2">
        <v>23</v>
      </c>
      <c r="V24" s="2">
        <v>30</v>
      </c>
      <c r="W24" s="7">
        <v>2210000</v>
      </c>
      <c r="X24" s="7">
        <v>2100000</v>
      </c>
      <c r="Y24" s="7">
        <v>3970000</v>
      </c>
      <c r="Z24" s="2">
        <v>7</v>
      </c>
      <c r="AA24" s="2">
        <v>7</v>
      </c>
      <c r="AB24" s="2">
        <v>4</v>
      </c>
      <c r="AC24" s="2">
        <v>5</v>
      </c>
      <c r="AD24" s="2">
        <v>8</v>
      </c>
    </row>
    <row r="25" spans="1:30" x14ac:dyDescent="0.3">
      <c r="A25" s="4" t="s">
        <v>1602</v>
      </c>
      <c r="B25" s="4" t="s">
        <v>4069</v>
      </c>
      <c r="C25" s="1">
        <v>166.41</v>
      </c>
      <c r="D25" s="1">
        <v>17695</v>
      </c>
      <c r="E25" s="1">
        <v>44</v>
      </c>
      <c r="F25" s="1">
        <v>37</v>
      </c>
      <c r="G25" s="1">
        <v>44</v>
      </c>
      <c r="H25" s="1">
        <v>34</v>
      </c>
      <c r="I25" s="6">
        <v>77900000</v>
      </c>
      <c r="J25" s="6">
        <v>75500000</v>
      </c>
      <c r="K25" s="6">
        <v>71400000</v>
      </c>
      <c r="L25" s="1">
        <v>8</v>
      </c>
      <c r="M25" s="1">
        <v>8</v>
      </c>
      <c r="N25" s="1">
        <v>9</v>
      </c>
      <c r="O25" s="1">
        <v>9</v>
      </c>
      <c r="P25" s="1">
        <v>7</v>
      </c>
      <c r="R25" s="2">
        <v>198.31</v>
      </c>
      <c r="S25" s="2">
        <v>57</v>
      </c>
      <c r="T25" s="2">
        <v>39</v>
      </c>
      <c r="U25" s="2">
        <v>57</v>
      </c>
      <c r="V25" s="2">
        <v>49</v>
      </c>
      <c r="W25" s="7">
        <v>14800000</v>
      </c>
      <c r="X25" s="7">
        <v>20200000</v>
      </c>
      <c r="Y25" s="7">
        <v>13900000</v>
      </c>
      <c r="Z25" s="2">
        <v>10</v>
      </c>
      <c r="AA25" s="2">
        <v>7</v>
      </c>
      <c r="AB25" s="2">
        <v>9</v>
      </c>
      <c r="AC25" s="2">
        <v>10</v>
      </c>
      <c r="AD25" s="2">
        <v>9</v>
      </c>
    </row>
    <row r="26" spans="1:30" x14ac:dyDescent="0.3">
      <c r="A26" s="4" t="s">
        <v>1590</v>
      </c>
      <c r="B26" s="4" t="s">
        <v>4057</v>
      </c>
      <c r="C26" s="1">
        <v>96.5</v>
      </c>
      <c r="D26" s="1">
        <v>17258</v>
      </c>
      <c r="E26" s="1">
        <v>26</v>
      </c>
      <c r="F26" s="1">
        <v>26</v>
      </c>
      <c r="G26" s="1">
        <v>26</v>
      </c>
      <c r="H26" s="1">
        <v>26</v>
      </c>
      <c r="I26" s="6">
        <v>38400000</v>
      </c>
      <c r="J26" s="6">
        <v>38400000</v>
      </c>
      <c r="K26" s="6">
        <v>41900000</v>
      </c>
      <c r="L26" s="1">
        <v>4</v>
      </c>
      <c r="M26" s="1">
        <v>4</v>
      </c>
      <c r="N26" s="1">
        <v>5</v>
      </c>
      <c r="O26" s="1">
        <v>4</v>
      </c>
      <c r="P26" s="1">
        <v>5</v>
      </c>
      <c r="Q26" s="4" t="s">
        <v>64</v>
      </c>
      <c r="R26" s="2">
        <v>71</v>
      </c>
      <c r="S26" s="2">
        <v>15</v>
      </c>
      <c r="T26" s="2">
        <v>6</v>
      </c>
      <c r="U26" s="2">
        <v>15</v>
      </c>
      <c r="V26" s="2">
        <v>15</v>
      </c>
      <c r="W26" s="7">
        <v>1030000</v>
      </c>
      <c r="X26" s="7">
        <v>1130000</v>
      </c>
      <c r="Y26" s="7">
        <v>1310000</v>
      </c>
      <c r="Z26" s="2">
        <v>2</v>
      </c>
      <c r="AA26" s="2">
        <v>2</v>
      </c>
      <c r="AB26" s="2">
        <v>1</v>
      </c>
      <c r="AC26" s="2">
        <v>2</v>
      </c>
      <c r="AD26" s="2">
        <v>2</v>
      </c>
    </row>
    <row r="27" spans="1:30" x14ac:dyDescent="0.3">
      <c r="A27" s="4" t="s">
        <v>1609</v>
      </c>
      <c r="B27" s="4" t="s">
        <v>4075</v>
      </c>
      <c r="C27" s="1">
        <v>115.84</v>
      </c>
      <c r="D27" s="1">
        <v>14463</v>
      </c>
      <c r="E27" s="1">
        <v>31</v>
      </c>
      <c r="F27" s="1">
        <v>18</v>
      </c>
      <c r="G27" s="1">
        <v>18</v>
      </c>
      <c r="H27" s="1">
        <v>24</v>
      </c>
      <c r="I27" s="6">
        <v>59500000</v>
      </c>
      <c r="J27" s="6">
        <v>40800000</v>
      </c>
      <c r="K27" s="6">
        <v>44400000</v>
      </c>
      <c r="L27" s="1">
        <v>4</v>
      </c>
      <c r="M27" s="1">
        <v>4</v>
      </c>
      <c r="N27" s="1">
        <v>2</v>
      </c>
      <c r="O27" s="1">
        <v>3</v>
      </c>
      <c r="P27" s="1">
        <v>4</v>
      </c>
      <c r="R27" s="2">
        <v>79.97</v>
      </c>
      <c r="S27" s="2">
        <v>20</v>
      </c>
      <c r="T27" s="2">
        <v>19</v>
      </c>
      <c r="U27" s="2">
        <v>20</v>
      </c>
      <c r="V27" s="2">
        <v>20</v>
      </c>
      <c r="W27" s="7">
        <v>20600000</v>
      </c>
      <c r="X27" s="7">
        <v>1610000</v>
      </c>
      <c r="Y27" s="7">
        <v>20700000</v>
      </c>
      <c r="Z27" s="2">
        <v>4</v>
      </c>
      <c r="AA27" s="2">
        <v>4</v>
      </c>
      <c r="AB27" s="2">
        <v>3</v>
      </c>
      <c r="AC27" s="2">
        <v>2</v>
      </c>
      <c r="AD27" s="2">
        <v>4</v>
      </c>
    </row>
    <row r="28" spans="1:30" x14ac:dyDescent="0.3">
      <c r="A28" s="4" t="s">
        <v>1734</v>
      </c>
      <c r="B28" s="4" t="s">
        <v>4200</v>
      </c>
      <c r="C28" s="1">
        <v>113.48</v>
      </c>
      <c r="D28" s="1">
        <v>14553</v>
      </c>
      <c r="E28" s="1">
        <v>27</v>
      </c>
      <c r="F28" s="1">
        <v>27</v>
      </c>
      <c r="G28" s="1">
        <v>26</v>
      </c>
      <c r="H28" s="1">
        <v>27</v>
      </c>
      <c r="I28" s="6">
        <v>46700000</v>
      </c>
      <c r="J28" s="6">
        <v>40900000</v>
      </c>
      <c r="K28" s="6">
        <v>60100000</v>
      </c>
      <c r="L28" s="1">
        <v>4</v>
      </c>
      <c r="M28" s="1">
        <v>4</v>
      </c>
      <c r="N28" s="1">
        <v>5</v>
      </c>
      <c r="O28" s="1">
        <v>5</v>
      </c>
      <c r="P28" s="1">
        <v>6</v>
      </c>
      <c r="Q28" s="4" t="s">
        <v>56</v>
      </c>
      <c r="R28" s="2">
        <v>98.46</v>
      </c>
      <c r="S28" s="2">
        <v>23</v>
      </c>
      <c r="T28" s="2">
        <v>16</v>
      </c>
      <c r="U28" s="2">
        <v>14</v>
      </c>
      <c r="V28" s="2">
        <v>8</v>
      </c>
      <c r="W28" s="7">
        <v>7860000</v>
      </c>
      <c r="X28" s="7">
        <v>4730000</v>
      </c>
      <c r="Y28" s="7">
        <v>3550000</v>
      </c>
      <c r="Z28" s="2">
        <v>5</v>
      </c>
      <c r="AA28" s="2">
        <v>5</v>
      </c>
      <c r="AB28" s="2">
        <v>3</v>
      </c>
      <c r="AC28" s="2">
        <v>3</v>
      </c>
      <c r="AD28" s="2">
        <v>2</v>
      </c>
    </row>
    <row r="29" spans="1:30" x14ac:dyDescent="0.3">
      <c r="A29" s="4" t="s">
        <v>1592</v>
      </c>
      <c r="B29" s="4" t="s">
        <v>4059</v>
      </c>
      <c r="C29" s="1">
        <v>126.4</v>
      </c>
      <c r="D29" s="1">
        <v>10275</v>
      </c>
      <c r="E29" s="1">
        <v>41</v>
      </c>
      <c r="F29" s="1">
        <v>41</v>
      </c>
      <c r="G29" s="1">
        <v>28</v>
      </c>
      <c r="H29" s="1">
        <v>28</v>
      </c>
      <c r="I29" s="6">
        <v>32100000</v>
      </c>
      <c r="J29" s="6">
        <v>31900000</v>
      </c>
      <c r="K29" s="6">
        <v>32200000</v>
      </c>
      <c r="L29" s="1">
        <v>3</v>
      </c>
      <c r="M29" s="1">
        <v>3</v>
      </c>
      <c r="N29" s="1">
        <v>6</v>
      </c>
      <c r="O29" s="1">
        <v>4</v>
      </c>
      <c r="P29" s="1">
        <v>3</v>
      </c>
      <c r="Q29" s="4" t="s">
        <v>35</v>
      </c>
      <c r="R29" s="2">
        <v>124.72</v>
      </c>
      <c r="S29" s="2">
        <v>22</v>
      </c>
      <c r="T29" s="2">
        <v>22</v>
      </c>
      <c r="U29" s="2">
        <v>22</v>
      </c>
      <c r="V29" s="2">
        <v>22</v>
      </c>
      <c r="W29" s="7">
        <v>51500000</v>
      </c>
      <c r="X29" s="7">
        <v>48700000</v>
      </c>
      <c r="Y29" s="7">
        <v>53400000</v>
      </c>
      <c r="Z29" s="2">
        <v>4</v>
      </c>
      <c r="AA29" s="2">
        <v>4</v>
      </c>
      <c r="AB29" s="2">
        <v>5</v>
      </c>
      <c r="AC29" s="2">
        <v>5</v>
      </c>
      <c r="AD29" s="2">
        <v>6</v>
      </c>
    </row>
    <row r="30" spans="1:30" x14ac:dyDescent="0.3">
      <c r="A30" s="4" t="s">
        <v>1915</v>
      </c>
      <c r="B30" s="4" t="s">
        <v>4380</v>
      </c>
      <c r="C30" s="1">
        <v>99.12</v>
      </c>
      <c r="D30" s="1">
        <v>8204</v>
      </c>
      <c r="E30" s="1">
        <v>50</v>
      </c>
      <c r="F30" s="1">
        <v>17</v>
      </c>
      <c r="G30" s="1">
        <v>36</v>
      </c>
      <c r="H30" s="1">
        <v>47</v>
      </c>
      <c r="I30" s="6">
        <v>5000000</v>
      </c>
      <c r="J30" s="6">
        <v>5370000</v>
      </c>
      <c r="K30" s="6">
        <v>4070000</v>
      </c>
      <c r="L30" s="1">
        <v>5</v>
      </c>
      <c r="M30" s="1">
        <v>5</v>
      </c>
      <c r="N30" s="1">
        <v>2</v>
      </c>
      <c r="O30" s="1">
        <v>4</v>
      </c>
      <c r="P30" s="1">
        <v>4</v>
      </c>
      <c r="R30" s="2">
        <v>115.55</v>
      </c>
      <c r="S30" s="2">
        <v>16</v>
      </c>
      <c r="T30" s="2">
        <v>7</v>
      </c>
      <c r="U30" s="2">
        <v>6</v>
      </c>
      <c r="V30" s="2">
        <v>7</v>
      </c>
      <c r="W30" s="7">
        <v>1090000</v>
      </c>
      <c r="X30" s="7">
        <v>1210000</v>
      </c>
      <c r="Y30" s="7">
        <v>684000</v>
      </c>
      <c r="Z30" s="2">
        <v>6</v>
      </c>
      <c r="AA30" s="2">
        <v>6</v>
      </c>
      <c r="AB30" s="2">
        <v>3</v>
      </c>
      <c r="AC30" s="2">
        <v>3</v>
      </c>
      <c r="AD30" s="2">
        <v>2</v>
      </c>
    </row>
    <row r="31" spans="1:30" x14ac:dyDescent="0.3">
      <c r="A31" s="4" t="s">
        <v>1564</v>
      </c>
      <c r="B31" s="4" t="s">
        <v>4031</v>
      </c>
      <c r="C31" s="1">
        <v>230.49</v>
      </c>
      <c r="D31" s="1">
        <v>21881</v>
      </c>
      <c r="E31" s="1">
        <v>55</v>
      </c>
      <c r="F31" s="1">
        <v>48</v>
      </c>
      <c r="G31" s="1">
        <v>55</v>
      </c>
      <c r="H31" s="1">
        <v>52</v>
      </c>
      <c r="I31" s="6">
        <v>35100000</v>
      </c>
      <c r="J31" s="6">
        <v>36100000</v>
      </c>
      <c r="K31" s="6">
        <v>38700000</v>
      </c>
      <c r="L31" s="1">
        <v>9</v>
      </c>
      <c r="M31" s="1">
        <v>9</v>
      </c>
      <c r="N31" s="1">
        <v>7</v>
      </c>
      <c r="O31" s="1">
        <v>9</v>
      </c>
      <c r="P31" s="1">
        <v>11</v>
      </c>
      <c r="Q31" s="4" t="s">
        <v>35</v>
      </c>
      <c r="R31" s="2">
        <v>194.14</v>
      </c>
      <c r="S31" s="2">
        <v>28</v>
      </c>
      <c r="T31" s="2">
        <v>11</v>
      </c>
      <c r="U31" s="2">
        <v>18</v>
      </c>
      <c r="V31" s="2">
        <v>21</v>
      </c>
      <c r="W31" s="7">
        <v>15200000</v>
      </c>
      <c r="X31" s="7">
        <v>16400000</v>
      </c>
      <c r="Y31" s="7">
        <v>19900000</v>
      </c>
      <c r="Z31" s="2">
        <v>9</v>
      </c>
      <c r="AA31" s="2">
        <v>9</v>
      </c>
      <c r="AB31" s="2">
        <v>4</v>
      </c>
      <c r="AC31" s="2">
        <v>6</v>
      </c>
      <c r="AD31" s="2">
        <v>8</v>
      </c>
    </row>
    <row r="32" spans="1:30" x14ac:dyDescent="0.3">
      <c r="A32" s="4" t="s">
        <v>1857</v>
      </c>
      <c r="B32" s="4" t="s">
        <v>4323</v>
      </c>
      <c r="C32" s="1">
        <v>174.19</v>
      </c>
      <c r="D32" s="1">
        <v>27254</v>
      </c>
      <c r="E32" s="1">
        <v>37</v>
      </c>
      <c r="F32" s="1">
        <v>15</v>
      </c>
      <c r="G32" s="1">
        <v>31</v>
      </c>
      <c r="H32" s="1">
        <v>31</v>
      </c>
      <c r="I32" s="6">
        <v>3360000</v>
      </c>
      <c r="J32" s="6">
        <v>7450000</v>
      </c>
      <c r="K32" s="6">
        <v>7730000</v>
      </c>
      <c r="L32" s="1">
        <v>5</v>
      </c>
      <c r="M32" s="1">
        <v>5</v>
      </c>
      <c r="N32" s="1">
        <v>3</v>
      </c>
      <c r="O32" s="1">
        <v>5</v>
      </c>
      <c r="P32" s="1">
        <v>5</v>
      </c>
      <c r="R32" s="2">
        <v>130.52000000000001</v>
      </c>
      <c r="S32" s="2">
        <v>21</v>
      </c>
      <c r="T32" s="2">
        <v>19</v>
      </c>
      <c r="U32" s="2">
        <v>19</v>
      </c>
      <c r="V32" s="2">
        <v>16</v>
      </c>
      <c r="W32" s="7">
        <v>12500000</v>
      </c>
      <c r="X32" s="7">
        <v>4120000</v>
      </c>
      <c r="Y32" s="7">
        <v>4350000</v>
      </c>
      <c r="Z32" s="2">
        <v>4</v>
      </c>
      <c r="AA32" s="2">
        <v>4</v>
      </c>
      <c r="AB32" s="2">
        <v>4</v>
      </c>
      <c r="AC32" s="2">
        <v>3</v>
      </c>
      <c r="AD32" s="2">
        <v>3</v>
      </c>
    </row>
    <row r="33" spans="1:30" x14ac:dyDescent="0.3">
      <c r="A33" s="4" t="s">
        <v>1780</v>
      </c>
      <c r="B33" s="4" t="s">
        <v>4246</v>
      </c>
      <c r="C33" s="1">
        <v>160.88999999999999</v>
      </c>
      <c r="D33" s="1">
        <v>52288</v>
      </c>
      <c r="E33" s="1">
        <v>20</v>
      </c>
      <c r="F33" s="1">
        <v>12</v>
      </c>
      <c r="G33" s="1">
        <v>19</v>
      </c>
      <c r="H33" s="1">
        <v>13</v>
      </c>
      <c r="I33" s="6">
        <v>611000</v>
      </c>
      <c r="J33" s="6">
        <v>4390000</v>
      </c>
      <c r="K33" s="6">
        <v>4060000</v>
      </c>
      <c r="L33" s="1">
        <v>6</v>
      </c>
      <c r="M33" s="1">
        <v>4</v>
      </c>
      <c r="N33" s="1">
        <v>5</v>
      </c>
      <c r="O33" s="1">
        <v>8</v>
      </c>
      <c r="P33" s="1">
        <v>5</v>
      </c>
      <c r="Q33" s="4" t="s">
        <v>86</v>
      </c>
      <c r="R33" s="2">
        <v>78.91</v>
      </c>
      <c r="S33" s="2">
        <v>8</v>
      </c>
      <c r="T33" s="2">
        <v>4</v>
      </c>
      <c r="U33" s="2">
        <v>4</v>
      </c>
      <c r="V33" s="2">
        <v>4</v>
      </c>
      <c r="W33" s="7">
        <v>179000</v>
      </c>
      <c r="X33" s="7">
        <v>320000</v>
      </c>
      <c r="Y33" s="7">
        <v>874000</v>
      </c>
      <c r="Z33" s="2">
        <v>2</v>
      </c>
      <c r="AA33" s="2">
        <v>2</v>
      </c>
      <c r="AB33" s="2">
        <v>1</v>
      </c>
      <c r="AC33" s="2">
        <v>1</v>
      </c>
      <c r="AD33" s="2">
        <v>1</v>
      </c>
    </row>
    <row r="34" spans="1:30" x14ac:dyDescent="0.3">
      <c r="A34" s="4" t="s">
        <v>1579</v>
      </c>
      <c r="B34" s="4" t="s">
        <v>4046</v>
      </c>
      <c r="C34" s="1">
        <v>390.15</v>
      </c>
      <c r="D34" s="1">
        <v>41737</v>
      </c>
      <c r="E34" s="1">
        <v>82</v>
      </c>
      <c r="F34" s="1">
        <v>77</v>
      </c>
      <c r="G34" s="1">
        <v>81</v>
      </c>
      <c r="H34" s="1">
        <v>81</v>
      </c>
      <c r="I34" s="6">
        <v>2170000000</v>
      </c>
      <c r="J34" s="6">
        <v>2470000000</v>
      </c>
      <c r="K34" s="6">
        <v>1960000000</v>
      </c>
      <c r="L34" s="1">
        <v>41</v>
      </c>
      <c r="M34" s="1">
        <v>18</v>
      </c>
      <c r="N34" s="1">
        <v>68</v>
      </c>
      <c r="O34" s="1">
        <v>70</v>
      </c>
      <c r="P34" s="1">
        <v>72</v>
      </c>
      <c r="Q34" s="4" t="s">
        <v>618</v>
      </c>
      <c r="R34" s="2">
        <v>210.64</v>
      </c>
      <c r="S34" s="2">
        <v>30</v>
      </c>
      <c r="T34" s="2">
        <v>22</v>
      </c>
      <c r="U34" s="2">
        <v>25</v>
      </c>
      <c r="V34" s="2">
        <v>28</v>
      </c>
      <c r="W34" s="7">
        <v>19600000</v>
      </c>
      <c r="X34" s="7">
        <v>15700000</v>
      </c>
      <c r="Y34" s="7">
        <v>20300000</v>
      </c>
      <c r="Z34" s="2">
        <v>11</v>
      </c>
      <c r="AA34" s="2">
        <v>11</v>
      </c>
      <c r="AB34" s="2">
        <v>10</v>
      </c>
      <c r="AC34" s="2">
        <v>10</v>
      </c>
      <c r="AD34" s="2">
        <v>12</v>
      </c>
    </row>
    <row r="35" spans="1:30" x14ac:dyDescent="0.3">
      <c r="A35" s="4" t="s">
        <v>1617</v>
      </c>
      <c r="B35" s="4" t="s">
        <v>4083</v>
      </c>
      <c r="C35" s="1">
        <v>390.15</v>
      </c>
      <c r="D35" s="1">
        <v>41793</v>
      </c>
      <c r="E35" s="1">
        <v>82</v>
      </c>
      <c r="F35" s="1">
        <v>77</v>
      </c>
      <c r="G35" s="1">
        <v>81</v>
      </c>
      <c r="H35" s="1">
        <v>81</v>
      </c>
      <c r="I35" s="6">
        <v>2170000000</v>
      </c>
      <c r="J35" s="6">
        <v>2470000000</v>
      </c>
      <c r="K35" s="6">
        <v>1960000000</v>
      </c>
      <c r="L35" s="1">
        <v>41</v>
      </c>
      <c r="M35" s="1">
        <v>18</v>
      </c>
      <c r="N35" s="1">
        <v>68</v>
      </c>
      <c r="O35" s="1">
        <v>70</v>
      </c>
      <c r="P35" s="1">
        <v>72</v>
      </c>
      <c r="Q35" s="4" t="s">
        <v>618</v>
      </c>
      <c r="R35" s="2">
        <v>130.09</v>
      </c>
      <c r="S35" s="2">
        <v>28</v>
      </c>
      <c r="T35" s="2">
        <v>10</v>
      </c>
      <c r="U35" s="2">
        <v>12</v>
      </c>
      <c r="V35" s="2">
        <v>13</v>
      </c>
      <c r="W35" s="7">
        <v>1940000</v>
      </c>
      <c r="X35" s="7">
        <v>115000</v>
      </c>
      <c r="Y35" s="7">
        <v>3560000</v>
      </c>
      <c r="Z35" s="2">
        <v>8</v>
      </c>
      <c r="AA35" s="2">
        <v>5</v>
      </c>
      <c r="AB35" s="2">
        <v>3</v>
      </c>
      <c r="AC35" s="2">
        <v>3</v>
      </c>
      <c r="AD35" s="2">
        <v>4</v>
      </c>
    </row>
    <row r="36" spans="1:30" x14ac:dyDescent="0.3">
      <c r="A36" s="4" t="s">
        <v>1927</v>
      </c>
      <c r="B36" s="4" t="s">
        <v>4392</v>
      </c>
      <c r="C36" s="1">
        <v>174.21</v>
      </c>
      <c r="D36" s="1">
        <v>46208</v>
      </c>
      <c r="E36" s="1">
        <v>29</v>
      </c>
      <c r="F36" s="1">
        <v>22</v>
      </c>
      <c r="G36" s="1">
        <v>17</v>
      </c>
      <c r="H36" s="1">
        <v>17</v>
      </c>
      <c r="I36" s="6">
        <v>1710000</v>
      </c>
      <c r="J36" s="6">
        <v>1500000</v>
      </c>
      <c r="K36" s="6">
        <v>1450000</v>
      </c>
      <c r="L36" s="1">
        <v>7</v>
      </c>
      <c r="M36" s="1">
        <v>7</v>
      </c>
      <c r="N36" s="1">
        <v>6</v>
      </c>
      <c r="O36" s="1">
        <v>5</v>
      </c>
      <c r="P36" s="1">
        <v>5</v>
      </c>
      <c r="Q36" s="4" t="s">
        <v>26</v>
      </c>
      <c r="R36" s="2">
        <v>63.3</v>
      </c>
      <c r="S36" s="2">
        <v>9</v>
      </c>
      <c r="T36" s="2">
        <v>5</v>
      </c>
      <c r="U36" s="2">
        <v>0</v>
      </c>
      <c r="V36" s="2">
        <v>4</v>
      </c>
      <c r="W36" s="7">
        <v>1250000</v>
      </c>
      <c r="X36" s="2"/>
      <c r="Y36" s="7">
        <v>0</v>
      </c>
      <c r="Z36" s="2">
        <v>2</v>
      </c>
      <c r="AA36" s="2">
        <v>2</v>
      </c>
      <c r="AB36" s="2">
        <v>1</v>
      </c>
      <c r="AC36" s="2">
        <v>0</v>
      </c>
      <c r="AD36" s="2">
        <v>1</v>
      </c>
    </row>
    <row r="37" spans="1:30" x14ac:dyDescent="0.3">
      <c r="A37" s="4" t="s">
        <v>1585</v>
      </c>
      <c r="B37" s="4" t="s">
        <v>4052</v>
      </c>
      <c r="C37" s="1">
        <v>254.25</v>
      </c>
      <c r="D37" s="1">
        <v>44761</v>
      </c>
      <c r="E37" s="1">
        <v>41</v>
      </c>
      <c r="F37" s="1">
        <v>35</v>
      </c>
      <c r="G37" s="1">
        <v>34</v>
      </c>
      <c r="H37" s="1">
        <v>34</v>
      </c>
      <c r="I37" s="6">
        <v>25800000</v>
      </c>
      <c r="J37" s="6">
        <v>33400000</v>
      </c>
      <c r="K37" s="6">
        <v>35000000</v>
      </c>
      <c r="L37" s="1">
        <v>13</v>
      </c>
      <c r="M37" s="1">
        <v>13</v>
      </c>
      <c r="N37" s="1">
        <v>14</v>
      </c>
      <c r="O37" s="1">
        <v>16</v>
      </c>
      <c r="P37" s="1">
        <v>16</v>
      </c>
      <c r="Q37" s="4" t="s">
        <v>86</v>
      </c>
      <c r="R37" s="2">
        <v>131.44</v>
      </c>
      <c r="S37" s="2">
        <v>36</v>
      </c>
      <c r="T37" s="2">
        <v>36</v>
      </c>
      <c r="U37" s="2">
        <v>36</v>
      </c>
      <c r="V37" s="2">
        <v>24</v>
      </c>
      <c r="W37" s="7">
        <v>4930000</v>
      </c>
      <c r="X37" s="7">
        <v>7530000</v>
      </c>
      <c r="Y37" s="7">
        <v>5620000</v>
      </c>
      <c r="Z37" s="2">
        <v>3</v>
      </c>
      <c r="AA37" s="2">
        <v>3</v>
      </c>
      <c r="AB37" s="2">
        <v>4</v>
      </c>
      <c r="AC37" s="2">
        <v>4</v>
      </c>
      <c r="AD37" s="2">
        <v>3</v>
      </c>
    </row>
    <row r="38" spans="1:30" x14ac:dyDescent="0.3">
      <c r="A38" s="4" t="s">
        <v>1943</v>
      </c>
      <c r="B38" s="4" t="s">
        <v>4408</v>
      </c>
      <c r="C38" s="1">
        <v>260.23</v>
      </c>
      <c r="D38" s="1">
        <v>41064</v>
      </c>
      <c r="E38" s="1">
        <v>39</v>
      </c>
      <c r="F38" s="1">
        <v>39</v>
      </c>
      <c r="G38" s="1">
        <v>39</v>
      </c>
      <c r="H38" s="1">
        <v>39</v>
      </c>
      <c r="I38" s="6">
        <v>48800000</v>
      </c>
      <c r="J38" s="6">
        <v>53300000</v>
      </c>
      <c r="K38" s="6">
        <v>50400000</v>
      </c>
      <c r="L38" s="1">
        <v>12</v>
      </c>
      <c r="M38" s="1">
        <v>12</v>
      </c>
      <c r="N38" s="1">
        <v>12</v>
      </c>
      <c r="O38" s="1">
        <v>15</v>
      </c>
      <c r="P38" s="1">
        <v>13</v>
      </c>
      <c r="Q38" s="4" t="s">
        <v>26</v>
      </c>
      <c r="R38" s="2">
        <v>316.19</v>
      </c>
      <c r="S38" s="2">
        <v>47</v>
      </c>
      <c r="T38" s="2">
        <v>33</v>
      </c>
      <c r="U38" s="2">
        <v>37</v>
      </c>
      <c r="V38" s="2">
        <v>32</v>
      </c>
      <c r="W38" s="7">
        <v>73600000</v>
      </c>
      <c r="X38" s="7">
        <v>81000000</v>
      </c>
      <c r="Y38" s="7">
        <v>71600000</v>
      </c>
      <c r="Z38" s="2">
        <v>40</v>
      </c>
      <c r="AA38" s="2">
        <v>39</v>
      </c>
      <c r="AB38" s="2">
        <v>29</v>
      </c>
      <c r="AC38" s="2">
        <v>36</v>
      </c>
      <c r="AD38" s="2">
        <v>30</v>
      </c>
    </row>
    <row r="39" spans="1:30" x14ac:dyDescent="0.3">
      <c r="A39" s="4" t="s">
        <v>1336</v>
      </c>
      <c r="B39" s="4" t="s">
        <v>957</v>
      </c>
      <c r="C39" s="1">
        <v>272.22000000000003</v>
      </c>
      <c r="D39" s="1">
        <v>34357</v>
      </c>
      <c r="E39" s="1">
        <v>59</v>
      </c>
      <c r="F39" s="1">
        <v>49</v>
      </c>
      <c r="G39" s="1">
        <v>39</v>
      </c>
      <c r="H39" s="1">
        <v>51</v>
      </c>
      <c r="I39" s="6">
        <v>43100000</v>
      </c>
      <c r="J39" s="6">
        <v>38400000</v>
      </c>
      <c r="K39" s="6">
        <v>43300000</v>
      </c>
      <c r="L39" s="1">
        <v>16</v>
      </c>
      <c r="M39" s="1">
        <v>16</v>
      </c>
      <c r="N39" s="1">
        <v>16</v>
      </c>
      <c r="O39" s="1">
        <v>14</v>
      </c>
      <c r="P39" s="1">
        <v>17</v>
      </c>
      <c r="Q39" s="4" t="s">
        <v>26</v>
      </c>
      <c r="R39" s="2">
        <v>93.57</v>
      </c>
      <c r="S39" s="2">
        <v>19</v>
      </c>
      <c r="T39" s="2">
        <v>9</v>
      </c>
      <c r="U39" s="2">
        <v>9</v>
      </c>
      <c r="V39" s="2">
        <v>19</v>
      </c>
      <c r="W39" s="7">
        <v>308000</v>
      </c>
      <c r="X39" s="7">
        <v>275000</v>
      </c>
      <c r="Y39" s="7">
        <v>479000</v>
      </c>
      <c r="Z39" s="2">
        <v>2</v>
      </c>
      <c r="AA39" s="2">
        <v>2</v>
      </c>
      <c r="AB39" s="2">
        <v>1</v>
      </c>
      <c r="AC39" s="2">
        <v>1</v>
      </c>
      <c r="AD39" s="2">
        <v>2</v>
      </c>
    </row>
    <row r="40" spans="1:30" x14ac:dyDescent="0.3">
      <c r="A40" s="4" t="s">
        <v>1576</v>
      </c>
      <c r="B40" s="4" t="s">
        <v>4043</v>
      </c>
      <c r="C40" s="1">
        <v>158.77000000000001</v>
      </c>
      <c r="D40" s="1">
        <v>19667</v>
      </c>
      <c r="E40" s="1">
        <v>46</v>
      </c>
      <c r="F40" s="1">
        <v>34</v>
      </c>
      <c r="G40" s="1">
        <v>39</v>
      </c>
      <c r="H40" s="1">
        <v>34</v>
      </c>
      <c r="I40" s="6">
        <v>38800000</v>
      </c>
      <c r="J40" s="6">
        <v>30700000</v>
      </c>
      <c r="K40" s="6">
        <v>38800000</v>
      </c>
      <c r="L40" s="1">
        <v>6</v>
      </c>
      <c r="M40" s="1">
        <v>6</v>
      </c>
      <c r="N40" s="1">
        <v>6</v>
      </c>
      <c r="O40" s="1">
        <v>6</v>
      </c>
      <c r="P40" s="1">
        <v>6</v>
      </c>
      <c r="Q40" s="4" t="s">
        <v>26</v>
      </c>
      <c r="R40" s="2">
        <v>372.08</v>
      </c>
      <c r="S40" s="2">
        <v>56</v>
      </c>
      <c r="T40" s="2">
        <v>47</v>
      </c>
      <c r="U40" s="2">
        <v>51</v>
      </c>
      <c r="V40" s="2">
        <v>48</v>
      </c>
      <c r="W40" s="7">
        <v>276000000</v>
      </c>
      <c r="X40" s="7">
        <v>324000000</v>
      </c>
      <c r="Y40" s="7">
        <v>308000000</v>
      </c>
      <c r="Z40" s="2">
        <v>37</v>
      </c>
      <c r="AA40" s="2">
        <v>36</v>
      </c>
      <c r="AB40" s="2">
        <v>38</v>
      </c>
      <c r="AC40" s="2">
        <v>45</v>
      </c>
      <c r="AD40" s="2">
        <v>40</v>
      </c>
    </row>
    <row r="41" spans="1:30" x14ac:dyDescent="0.3">
      <c r="A41" s="4" t="s">
        <v>1854</v>
      </c>
      <c r="B41" s="4" t="s">
        <v>4320</v>
      </c>
      <c r="C41" s="1">
        <v>166.65</v>
      </c>
      <c r="D41" s="1">
        <v>16288</v>
      </c>
      <c r="E41" s="1">
        <v>44</v>
      </c>
      <c r="F41" s="1">
        <v>44</v>
      </c>
      <c r="G41" s="1">
        <v>44</v>
      </c>
      <c r="H41" s="1">
        <v>44</v>
      </c>
      <c r="I41" s="6">
        <v>17000000</v>
      </c>
      <c r="J41" s="6">
        <v>18400000</v>
      </c>
      <c r="K41" s="6">
        <v>15800000</v>
      </c>
      <c r="L41" s="1">
        <v>5</v>
      </c>
      <c r="M41" s="1">
        <v>5</v>
      </c>
      <c r="N41" s="1">
        <v>5</v>
      </c>
      <c r="O41" s="1">
        <v>7</v>
      </c>
      <c r="P41" s="1">
        <v>5</v>
      </c>
      <c r="Q41" s="4" t="s">
        <v>26</v>
      </c>
      <c r="R41" s="2">
        <v>141.85</v>
      </c>
      <c r="S41" s="2">
        <v>20</v>
      </c>
      <c r="T41" s="2">
        <v>7</v>
      </c>
      <c r="U41" s="2">
        <v>14</v>
      </c>
      <c r="V41" s="2">
        <v>8</v>
      </c>
      <c r="W41" s="7">
        <v>3000000</v>
      </c>
      <c r="X41" s="7">
        <v>2830000</v>
      </c>
      <c r="Y41" s="7">
        <v>2790000</v>
      </c>
      <c r="Z41" s="2">
        <v>5</v>
      </c>
      <c r="AA41" s="2">
        <v>5</v>
      </c>
      <c r="AB41" s="2">
        <v>2</v>
      </c>
      <c r="AC41" s="2">
        <v>4</v>
      </c>
      <c r="AD41" s="2">
        <v>2</v>
      </c>
    </row>
    <row r="42" spans="1:30" x14ac:dyDescent="0.3">
      <c r="A42" s="4" t="s">
        <v>1844</v>
      </c>
      <c r="B42" s="4" t="s">
        <v>4310</v>
      </c>
      <c r="C42" s="1">
        <v>284.42</v>
      </c>
      <c r="D42" s="1">
        <v>47357</v>
      </c>
      <c r="E42" s="1">
        <v>61</v>
      </c>
      <c r="F42" s="1">
        <v>46</v>
      </c>
      <c r="G42" s="1">
        <v>48</v>
      </c>
      <c r="H42" s="1">
        <v>52</v>
      </c>
      <c r="I42" s="6">
        <v>66600000</v>
      </c>
      <c r="J42" s="6">
        <v>83500000</v>
      </c>
      <c r="K42" s="6">
        <v>81100000</v>
      </c>
      <c r="L42" s="1">
        <v>16</v>
      </c>
      <c r="M42" s="1">
        <v>16</v>
      </c>
      <c r="N42" s="1">
        <v>19</v>
      </c>
      <c r="O42" s="1">
        <v>17</v>
      </c>
      <c r="P42" s="1">
        <v>18</v>
      </c>
      <c r="Q42" s="4" t="s">
        <v>32</v>
      </c>
      <c r="R42" s="2">
        <v>116.73</v>
      </c>
      <c r="S42" s="2">
        <v>29</v>
      </c>
      <c r="T42" s="2">
        <v>29</v>
      </c>
      <c r="U42" s="2">
        <v>29</v>
      </c>
      <c r="V42" s="2">
        <v>17</v>
      </c>
      <c r="W42" s="7">
        <v>1660000</v>
      </c>
      <c r="X42" s="7">
        <v>1550000</v>
      </c>
      <c r="Y42" s="7">
        <v>0</v>
      </c>
      <c r="Z42" s="2">
        <v>3</v>
      </c>
      <c r="AA42" s="2">
        <v>2</v>
      </c>
      <c r="AB42" s="2">
        <v>3</v>
      </c>
      <c r="AC42" s="2">
        <v>4</v>
      </c>
      <c r="AD42" s="2">
        <v>2</v>
      </c>
    </row>
    <row r="43" spans="1:30" x14ac:dyDescent="0.3">
      <c r="A43" s="4" t="s">
        <v>1763</v>
      </c>
      <c r="B43" s="4" t="s">
        <v>4229</v>
      </c>
      <c r="C43" s="1">
        <v>84.01</v>
      </c>
      <c r="D43" s="1">
        <v>38117</v>
      </c>
      <c r="E43" s="1">
        <v>10</v>
      </c>
      <c r="F43" s="1">
        <v>7</v>
      </c>
      <c r="G43" s="1">
        <v>10</v>
      </c>
      <c r="H43" s="1">
        <v>7</v>
      </c>
      <c r="I43" s="6">
        <v>1910000</v>
      </c>
      <c r="J43" s="6">
        <v>2850000</v>
      </c>
      <c r="K43" s="6">
        <v>1710000</v>
      </c>
      <c r="L43" s="1">
        <v>2</v>
      </c>
      <c r="M43" s="1">
        <v>2</v>
      </c>
      <c r="N43" s="1">
        <v>1</v>
      </c>
      <c r="O43" s="1">
        <v>2</v>
      </c>
      <c r="P43" s="1">
        <v>1</v>
      </c>
      <c r="R43" s="2">
        <v>185.33</v>
      </c>
      <c r="S43" s="2">
        <v>31</v>
      </c>
      <c r="T43" s="2">
        <v>15</v>
      </c>
      <c r="U43" s="2">
        <v>25</v>
      </c>
      <c r="V43" s="2">
        <v>16</v>
      </c>
      <c r="W43" s="7">
        <v>8810000</v>
      </c>
      <c r="X43" s="7">
        <v>5200000</v>
      </c>
      <c r="Y43" s="7">
        <v>8580000</v>
      </c>
      <c r="Z43" s="2">
        <v>9</v>
      </c>
      <c r="AA43" s="2">
        <v>9</v>
      </c>
      <c r="AB43" s="2">
        <v>6</v>
      </c>
      <c r="AC43" s="2">
        <v>7</v>
      </c>
      <c r="AD43" s="2">
        <v>4</v>
      </c>
    </row>
    <row r="44" spans="1:30" x14ac:dyDescent="0.3">
      <c r="A44" s="4" t="s">
        <v>1559</v>
      </c>
      <c r="B44" s="4" t="s">
        <v>4026</v>
      </c>
      <c r="C44" s="1">
        <v>279.68</v>
      </c>
      <c r="D44" s="1">
        <v>47688</v>
      </c>
      <c r="E44" s="1">
        <v>50</v>
      </c>
      <c r="F44" s="1">
        <v>41</v>
      </c>
      <c r="G44" s="1">
        <v>42</v>
      </c>
      <c r="H44" s="1">
        <v>36</v>
      </c>
      <c r="I44" s="6">
        <v>68500000</v>
      </c>
      <c r="J44" s="6">
        <v>70400000</v>
      </c>
      <c r="K44" s="6">
        <v>68400000</v>
      </c>
      <c r="L44" s="1">
        <v>17</v>
      </c>
      <c r="M44" s="1">
        <v>17</v>
      </c>
      <c r="N44" s="1">
        <v>17</v>
      </c>
      <c r="O44" s="1">
        <v>14</v>
      </c>
      <c r="P44" s="1">
        <v>15</v>
      </c>
      <c r="Q44" s="4" t="s">
        <v>32</v>
      </c>
      <c r="R44" s="2">
        <v>199.3</v>
      </c>
      <c r="S44" s="2">
        <v>67</v>
      </c>
      <c r="T44" s="2">
        <v>67</v>
      </c>
      <c r="U44" s="2">
        <v>67</v>
      </c>
      <c r="V44" s="2">
        <v>67</v>
      </c>
      <c r="W44" s="7">
        <v>121000000</v>
      </c>
      <c r="X44" s="7">
        <v>136000000</v>
      </c>
      <c r="Y44" s="7">
        <v>151000000</v>
      </c>
      <c r="Z44" s="2">
        <v>5</v>
      </c>
      <c r="AA44" s="2">
        <v>5</v>
      </c>
      <c r="AB44" s="2">
        <v>6</v>
      </c>
      <c r="AC44" s="2">
        <v>8</v>
      </c>
      <c r="AD44" s="2">
        <v>8</v>
      </c>
    </row>
    <row r="45" spans="1:30" x14ac:dyDescent="0.3">
      <c r="A45" s="4" t="s">
        <v>1550</v>
      </c>
      <c r="B45" s="4" t="s">
        <v>2088</v>
      </c>
      <c r="C45" s="1">
        <v>160.63</v>
      </c>
      <c r="D45" s="1">
        <v>50021</v>
      </c>
      <c r="E45" s="1">
        <v>24</v>
      </c>
      <c r="F45" s="1">
        <v>16</v>
      </c>
      <c r="G45" s="1">
        <v>22</v>
      </c>
      <c r="H45" s="1">
        <v>17</v>
      </c>
      <c r="I45" s="6">
        <v>9810000</v>
      </c>
      <c r="J45" s="6">
        <v>12400000</v>
      </c>
      <c r="K45" s="6">
        <v>8560000</v>
      </c>
      <c r="L45" s="1">
        <v>8</v>
      </c>
      <c r="M45" s="1">
        <v>8</v>
      </c>
      <c r="N45" s="1">
        <v>8</v>
      </c>
      <c r="O45" s="1">
        <v>7</v>
      </c>
      <c r="P45" s="1">
        <v>6</v>
      </c>
      <c r="Q45" s="4" t="s">
        <v>26</v>
      </c>
      <c r="R45" s="2">
        <v>146.02000000000001</v>
      </c>
      <c r="S45" s="2">
        <v>24</v>
      </c>
      <c r="T45" s="2">
        <v>21</v>
      </c>
      <c r="U45" s="2">
        <v>15</v>
      </c>
      <c r="V45" s="2">
        <v>22</v>
      </c>
      <c r="W45" s="7">
        <v>4020000</v>
      </c>
      <c r="X45" s="7">
        <v>3010000</v>
      </c>
      <c r="Y45" s="7">
        <v>3900000</v>
      </c>
      <c r="Z45" s="2">
        <v>5</v>
      </c>
      <c r="AA45" s="2">
        <v>5</v>
      </c>
      <c r="AB45" s="2">
        <v>4</v>
      </c>
      <c r="AC45" s="2">
        <v>3</v>
      </c>
      <c r="AD45" s="2">
        <v>5</v>
      </c>
    </row>
    <row r="46" spans="1:30" x14ac:dyDescent="0.3">
      <c r="A46" s="4" t="s">
        <v>1593</v>
      </c>
      <c r="B46" s="4" t="s">
        <v>4060</v>
      </c>
      <c r="C46" s="1">
        <v>231.38</v>
      </c>
      <c r="D46" s="1">
        <v>20397</v>
      </c>
      <c r="E46" s="1">
        <v>52</v>
      </c>
      <c r="F46" s="1">
        <v>47</v>
      </c>
      <c r="G46" s="1">
        <v>52</v>
      </c>
      <c r="H46" s="1">
        <v>47</v>
      </c>
      <c r="I46" s="6">
        <v>432000</v>
      </c>
      <c r="J46" s="6">
        <v>3630000</v>
      </c>
      <c r="K46" s="6">
        <v>424000</v>
      </c>
      <c r="L46" s="1">
        <v>7</v>
      </c>
      <c r="M46" s="1">
        <v>2</v>
      </c>
      <c r="N46" s="1">
        <v>10</v>
      </c>
      <c r="O46" s="1">
        <v>10</v>
      </c>
      <c r="P46" s="1">
        <v>10</v>
      </c>
      <c r="Q46" s="4" t="s">
        <v>122</v>
      </c>
      <c r="R46" s="2">
        <v>96.72</v>
      </c>
      <c r="S46" s="2">
        <v>17</v>
      </c>
      <c r="T46" s="2">
        <v>12</v>
      </c>
      <c r="U46" s="2">
        <v>6</v>
      </c>
      <c r="V46" s="2">
        <v>5</v>
      </c>
      <c r="W46" s="7">
        <v>2190000</v>
      </c>
      <c r="X46" s="7">
        <v>538000</v>
      </c>
      <c r="Y46" s="7">
        <v>0</v>
      </c>
      <c r="Z46" s="2">
        <v>3</v>
      </c>
      <c r="AA46" s="2">
        <v>3</v>
      </c>
      <c r="AB46" s="2">
        <v>2</v>
      </c>
      <c r="AC46" s="2">
        <v>1</v>
      </c>
      <c r="AD46" s="2">
        <v>1</v>
      </c>
    </row>
    <row r="47" spans="1:30" x14ac:dyDescent="0.3">
      <c r="A47" s="4" t="s">
        <v>1599</v>
      </c>
      <c r="B47" s="4" t="s">
        <v>4066</v>
      </c>
      <c r="C47" s="1">
        <v>113.8</v>
      </c>
      <c r="D47" s="1">
        <v>20082</v>
      </c>
      <c r="E47" s="1">
        <v>39</v>
      </c>
      <c r="F47" s="1">
        <v>39</v>
      </c>
      <c r="G47" s="1">
        <v>34</v>
      </c>
      <c r="H47" s="1">
        <v>15</v>
      </c>
      <c r="I47" s="6">
        <v>4060000</v>
      </c>
      <c r="J47" s="6">
        <v>4840000</v>
      </c>
      <c r="K47" s="6">
        <v>805000</v>
      </c>
      <c r="L47" s="1">
        <v>4</v>
      </c>
      <c r="M47" s="1">
        <v>4</v>
      </c>
      <c r="N47" s="1">
        <v>5</v>
      </c>
      <c r="O47" s="1">
        <v>3</v>
      </c>
      <c r="P47" s="1">
        <v>1</v>
      </c>
      <c r="Q47" s="4" t="s">
        <v>26</v>
      </c>
      <c r="R47" s="2">
        <v>148.47999999999999</v>
      </c>
      <c r="S47" s="2">
        <v>41</v>
      </c>
      <c r="T47" s="2">
        <v>41</v>
      </c>
      <c r="U47" s="2">
        <v>24</v>
      </c>
      <c r="V47" s="2">
        <v>24</v>
      </c>
      <c r="W47" s="7">
        <v>14100000</v>
      </c>
      <c r="X47" s="7">
        <v>13800000</v>
      </c>
      <c r="Y47" s="7">
        <v>8050000</v>
      </c>
      <c r="Z47" s="2">
        <v>5</v>
      </c>
      <c r="AA47" s="2">
        <v>5</v>
      </c>
      <c r="AB47" s="2">
        <v>4</v>
      </c>
      <c r="AC47" s="2">
        <v>3</v>
      </c>
      <c r="AD47" s="2">
        <v>2</v>
      </c>
    </row>
    <row r="48" spans="1:30" x14ac:dyDescent="0.3">
      <c r="A48" s="4" t="s">
        <v>1588</v>
      </c>
      <c r="B48" s="4" t="s">
        <v>4055</v>
      </c>
      <c r="C48" s="1">
        <v>89.22</v>
      </c>
      <c r="D48" s="1">
        <v>20412</v>
      </c>
      <c r="E48" s="1">
        <v>22</v>
      </c>
      <c r="F48" s="1">
        <v>22</v>
      </c>
      <c r="G48" s="1">
        <v>9</v>
      </c>
      <c r="H48" s="1">
        <v>0</v>
      </c>
      <c r="I48" s="6">
        <v>1520000</v>
      </c>
      <c r="J48" s="6">
        <v>321000</v>
      </c>
      <c r="K48" s="1"/>
      <c r="L48" s="1">
        <v>2</v>
      </c>
      <c r="M48" s="1">
        <v>2</v>
      </c>
      <c r="N48" s="1">
        <v>3</v>
      </c>
      <c r="O48" s="1">
        <v>2</v>
      </c>
      <c r="P48" s="1">
        <v>0</v>
      </c>
      <c r="R48" s="2">
        <v>243.12</v>
      </c>
      <c r="S48" s="2">
        <v>38</v>
      </c>
      <c r="T48" s="2">
        <v>31</v>
      </c>
      <c r="U48" s="2">
        <v>29</v>
      </c>
      <c r="V48" s="2">
        <v>31</v>
      </c>
      <c r="W48" s="7">
        <v>16200000</v>
      </c>
      <c r="X48" s="7">
        <v>14700000</v>
      </c>
      <c r="Y48" s="7">
        <v>14700000</v>
      </c>
      <c r="Z48" s="2">
        <v>10</v>
      </c>
      <c r="AA48" s="2">
        <v>3</v>
      </c>
      <c r="AB48" s="2">
        <v>8</v>
      </c>
      <c r="AC48" s="2">
        <v>7</v>
      </c>
      <c r="AD48" s="2">
        <v>10</v>
      </c>
    </row>
    <row r="49" spans="1:30" x14ac:dyDescent="0.3">
      <c r="A49" s="4" t="s">
        <v>1878</v>
      </c>
      <c r="B49" s="4" t="s">
        <v>4344</v>
      </c>
      <c r="C49" s="1">
        <v>48.27</v>
      </c>
      <c r="D49" s="1">
        <v>20864</v>
      </c>
      <c r="E49" s="1">
        <v>17</v>
      </c>
      <c r="F49" s="1">
        <v>0</v>
      </c>
      <c r="G49" s="1">
        <v>17</v>
      </c>
      <c r="H49" s="1">
        <v>17</v>
      </c>
      <c r="I49" s="1"/>
      <c r="J49" s="6">
        <v>310000</v>
      </c>
      <c r="K49" s="6">
        <v>300000</v>
      </c>
      <c r="L49" s="1">
        <v>2</v>
      </c>
      <c r="M49" s="1">
        <v>2</v>
      </c>
      <c r="N49" s="1">
        <v>0</v>
      </c>
      <c r="O49" s="1">
        <v>2</v>
      </c>
      <c r="P49" s="1">
        <v>0</v>
      </c>
      <c r="Q49" s="4" t="s">
        <v>32</v>
      </c>
      <c r="R49" s="2">
        <v>135.41999999999999</v>
      </c>
      <c r="S49" s="2">
        <v>14</v>
      </c>
      <c r="T49" s="2">
        <v>4</v>
      </c>
      <c r="U49" s="2">
        <v>14</v>
      </c>
      <c r="V49" s="2">
        <v>4</v>
      </c>
      <c r="W49" s="7">
        <v>1060000</v>
      </c>
      <c r="X49" s="7">
        <v>1700000</v>
      </c>
      <c r="Y49" s="7">
        <v>1100000</v>
      </c>
      <c r="Z49" s="2">
        <v>3</v>
      </c>
      <c r="AA49" s="2">
        <v>3</v>
      </c>
      <c r="AB49" s="2">
        <v>2</v>
      </c>
      <c r="AC49" s="2">
        <v>3</v>
      </c>
      <c r="AD49" s="2">
        <v>1</v>
      </c>
    </row>
    <row r="50" spans="1:30" x14ac:dyDescent="0.3">
      <c r="A50" s="4" t="s">
        <v>1758</v>
      </c>
      <c r="B50" s="4" t="s">
        <v>4224</v>
      </c>
      <c r="C50" s="1">
        <v>253.11</v>
      </c>
      <c r="D50" s="1">
        <v>106908</v>
      </c>
      <c r="E50" s="1">
        <v>27</v>
      </c>
      <c r="F50" s="1">
        <v>15</v>
      </c>
      <c r="G50" s="1">
        <v>19</v>
      </c>
      <c r="H50" s="1">
        <v>15</v>
      </c>
      <c r="I50" s="6">
        <v>10100000</v>
      </c>
      <c r="J50" s="6">
        <v>20400000</v>
      </c>
      <c r="K50" s="6">
        <v>17000000</v>
      </c>
      <c r="L50" s="1">
        <v>17</v>
      </c>
      <c r="M50" s="1">
        <v>17</v>
      </c>
      <c r="N50" s="1">
        <v>10</v>
      </c>
      <c r="O50" s="1">
        <v>17</v>
      </c>
      <c r="P50" s="1">
        <v>11</v>
      </c>
      <c r="Q50" s="4" t="s">
        <v>32</v>
      </c>
      <c r="R50" s="2">
        <v>95.87</v>
      </c>
      <c r="S50" s="2">
        <v>11</v>
      </c>
      <c r="T50" s="2">
        <v>8</v>
      </c>
      <c r="U50" s="2">
        <v>3</v>
      </c>
      <c r="V50" s="2">
        <v>2</v>
      </c>
      <c r="W50" s="7">
        <v>2490000</v>
      </c>
      <c r="X50" s="7">
        <v>1270000</v>
      </c>
      <c r="Y50" s="7">
        <v>498000</v>
      </c>
      <c r="Z50" s="2">
        <v>5</v>
      </c>
      <c r="AA50" s="2">
        <v>5</v>
      </c>
      <c r="AB50" s="2">
        <v>3</v>
      </c>
      <c r="AC50" s="2">
        <v>2</v>
      </c>
      <c r="AD50" s="2">
        <v>1</v>
      </c>
    </row>
    <row r="51" spans="1:30" x14ac:dyDescent="0.3">
      <c r="A51" s="4" t="s">
        <v>1522</v>
      </c>
      <c r="B51" s="4" t="s">
        <v>2065</v>
      </c>
      <c r="C51" s="1">
        <v>182.92</v>
      </c>
      <c r="D51" s="1">
        <v>39548</v>
      </c>
      <c r="E51" s="1">
        <v>29</v>
      </c>
      <c r="F51" s="1">
        <v>27</v>
      </c>
      <c r="G51" s="1">
        <v>27</v>
      </c>
      <c r="H51" s="1">
        <v>27</v>
      </c>
      <c r="I51" s="6">
        <v>10200000</v>
      </c>
      <c r="J51" s="6">
        <v>9290000</v>
      </c>
      <c r="K51" s="6">
        <v>5940000</v>
      </c>
      <c r="L51" s="1">
        <v>7</v>
      </c>
      <c r="M51" s="1">
        <v>7</v>
      </c>
      <c r="N51" s="1">
        <v>6</v>
      </c>
      <c r="O51" s="1">
        <v>9</v>
      </c>
      <c r="P51" s="1">
        <v>7</v>
      </c>
      <c r="Q51" s="4" t="s">
        <v>26</v>
      </c>
      <c r="R51" s="2">
        <v>95.16</v>
      </c>
      <c r="S51" s="2">
        <v>16</v>
      </c>
      <c r="T51" s="2">
        <v>5</v>
      </c>
      <c r="U51" s="2">
        <v>5</v>
      </c>
      <c r="V51" s="2">
        <v>10</v>
      </c>
      <c r="W51" s="7">
        <v>46500</v>
      </c>
      <c r="X51" s="7">
        <v>66500</v>
      </c>
      <c r="Y51" s="7">
        <v>836000</v>
      </c>
      <c r="Z51" s="2">
        <v>3</v>
      </c>
      <c r="AA51" s="2">
        <v>3</v>
      </c>
      <c r="AB51" s="2">
        <v>1</v>
      </c>
      <c r="AC51" s="2">
        <v>1</v>
      </c>
      <c r="AD51" s="2">
        <v>2</v>
      </c>
    </row>
    <row r="52" spans="1:30" x14ac:dyDescent="0.3">
      <c r="A52" s="4" t="s">
        <v>1677</v>
      </c>
      <c r="B52" s="4" t="s">
        <v>4143</v>
      </c>
      <c r="C52" s="1">
        <v>106.71</v>
      </c>
      <c r="D52" s="1">
        <v>84756</v>
      </c>
      <c r="E52" s="1">
        <v>8</v>
      </c>
      <c r="F52" s="1">
        <v>8</v>
      </c>
      <c r="G52" s="1">
        <v>4</v>
      </c>
      <c r="H52" s="1">
        <v>1</v>
      </c>
      <c r="I52" s="6">
        <v>1850000</v>
      </c>
      <c r="J52" s="6">
        <v>701000</v>
      </c>
      <c r="K52" s="6">
        <v>513000</v>
      </c>
      <c r="L52" s="1">
        <v>5</v>
      </c>
      <c r="M52" s="1">
        <v>5</v>
      </c>
      <c r="N52" s="1">
        <v>5</v>
      </c>
      <c r="O52" s="1">
        <v>2</v>
      </c>
      <c r="P52" s="1">
        <v>1</v>
      </c>
      <c r="Q52" s="4" t="s">
        <v>26</v>
      </c>
      <c r="R52" s="2">
        <v>153.19999999999999</v>
      </c>
      <c r="S52" s="2">
        <v>8</v>
      </c>
      <c r="T52" s="2">
        <v>5</v>
      </c>
      <c r="U52" s="2">
        <v>5</v>
      </c>
      <c r="V52" s="2">
        <v>6</v>
      </c>
      <c r="W52" s="7">
        <v>1810000</v>
      </c>
      <c r="X52" s="7">
        <v>1230000</v>
      </c>
      <c r="Y52" s="7">
        <v>998000</v>
      </c>
      <c r="Z52" s="2">
        <v>6</v>
      </c>
      <c r="AA52" s="2">
        <v>6</v>
      </c>
      <c r="AB52" s="2">
        <v>6</v>
      </c>
      <c r="AC52" s="2">
        <v>4</v>
      </c>
      <c r="AD52" s="2">
        <v>5</v>
      </c>
    </row>
    <row r="53" spans="1:30" x14ac:dyDescent="0.3">
      <c r="A53" s="4" t="s">
        <v>1548</v>
      </c>
      <c r="B53" s="4" t="s">
        <v>2086</v>
      </c>
      <c r="C53" s="1">
        <v>196.05</v>
      </c>
      <c r="D53" s="1">
        <v>35732</v>
      </c>
      <c r="E53" s="1">
        <v>38</v>
      </c>
      <c r="F53" s="1">
        <v>28</v>
      </c>
      <c r="G53" s="1">
        <v>35</v>
      </c>
      <c r="H53" s="1">
        <v>28</v>
      </c>
      <c r="I53" s="6">
        <v>35800000</v>
      </c>
      <c r="J53" s="6">
        <v>39900000</v>
      </c>
      <c r="K53" s="6">
        <v>44700000</v>
      </c>
      <c r="L53" s="1">
        <v>10</v>
      </c>
      <c r="M53" s="1">
        <v>10</v>
      </c>
      <c r="N53" s="1">
        <v>8</v>
      </c>
      <c r="O53" s="1">
        <v>11</v>
      </c>
      <c r="P53" s="1">
        <v>10</v>
      </c>
      <c r="Q53" s="4" t="s">
        <v>26</v>
      </c>
      <c r="R53" s="2">
        <v>138.72</v>
      </c>
      <c r="S53" s="2">
        <v>14</v>
      </c>
      <c r="T53" s="2">
        <v>14</v>
      </c>
      <c r="U53" s="2">
        <v>14</v>
      </c>
      <c r="V53" s="2">
        <v>14</v>
      </c>
      <c r="W53" s="7">
        <v>8920000</v>
      </c>
      <c r="X53" s="7">
        <v>5960000</v>
      </c>
      <c r="Y53" s="7">
        <v>0</v>
      </c>
      <c r="Z53" s="2">
        <v>4</v>
      </c>
      <c r="AA53" s="2">
        <v>2</v>
      </c>
      <c r="AB53" s="2">
        <v>5</v>
      </c>
      <c r="AC53" s="2">
        <v>2</v>
      </c>
      <c r="AD53" s="2">
        <v>3</v>
      </c>
    </row>
    <row r="54" spans="1:30" x14ac:dyDescent="0.3">
      <c r="A54" s="4" t="s">
        <v>1549</v>
      </c>
      <c r="B54" s="4" t="s">
        <v>2087</v>
      </c>
      <c r="C54" s="1">
        <v>135.68</v>
      </c>
      <c r="D54" s="1">
        <v>36121</v>
      </c>
      <c r="E54" s="1">
        <v>23</v>
      </c>
      <c r="F54" s="1">
        <v>23</v>
      </c>
      <c r="G54" s="1">
        <v>19</v>
      </c>
      <c r="H54" s="1">
        <v>12</v>
      </c>
      <c r="I54" s="6">
        <v>5620000</v>
      </c>
      <c r="J54" s="6">
        <v>3820000</v>
      </c>
      <c r="K54" s="6">
        <v>2180000</v>
      </c>
      <c r="L54" s="1">
        <v>4</v>
      </c>
      <c r="M54" s="1">
        <v>4</v>
      </c>
      <c r="N54" s="1">
        <v>5</v>
      </c>
      <c r="O54" s="1">
        <v>4</v>
      </c>
      <c r="P54" s="1">
        <v>2</v>
      </c>
      <c r="Q54" s="4" t="s">
        <v>26</v>
      </c>
      <c r="R54" s="2">
        <v>135.84</v>
      </c>
      <c r="S54" s="2">
        <v>33</v>
      </c>
      <c r="T54" s="2">
        <v>20</v>
      </c>
      <c r="U54" s="2">
        <v>26</v>
      </c>
      <c r="V54" s="2">
        <v>33</v>
      </c>
      <c r="W54" s="7">
        <v>18400000</v>
      </c>
      <c r="X54" s="7">
        <v>16100000</v>
      </c>
      <c r="Y54" s="7">
        <v>23400000</v>
      </c>
      <c r="Z54" s="2">
        <v>8</v>
      </c>
      <c r="AA54" s="2">
        <v>8</v>
      </c>
      <c r="AB54" s="2">
        <v>5</v>
      </c>
      <c r="AC54" s="2">
        <v>6</v>
      </c>
      <c r="AD54" s="2">
        <v>9</v>
      </c>
    </row>
    <row r="55" spans="1:30" x14ac:dyDescent="0.3">
      <c r="A55" s="4" t="s">
        <v>1586</v>
      </c>
      <c r="B55" s="4" t="s">
        <v>4053</v>
      </c>
      <c r="C55" s="1">
        <v>242.68</v>
      </c>
      <c r="D55" s="1">
        <v>42614</v>
      </c>
      <c r="E55" s="1">
        <v>46</v>
      </c>
      <c r="F55" s="1">
        <v>31</v>
      </c>
      <c r="G55" s="1">
        <v>41</v>
      </c>
      <c r="H55" s="1">
        <v>25</v>
      </c>
      <c r="I55" s="6">
        <v>17900000</v>
      </c>
      <c r="J55" s="6">
        <v>18400000</v>
      </c>
      <c r="K55" s="6">
        <v>11300000</v>
      </c>
      <c r="L55" s="1">
        <v>11</v>
      </c>
      <c r="M55" s="1">
        <v>4</v>
      </c>
      <c r="N55" s="1">
        <v>10</v>
      </c>
      <c r="O55" s="1">
        <v>12</v>
      </c>
      <c r="P55" s="1">
        <v>8</v>
      </c>
      <c r="Q55" s="4" t="s">
        <v>26</v>
      </c>
      <c r="R55" s="2">
        <v>162.22</v>
      </c>
      <c r="S55" s="2">
        <v>62</v>
      </c>
      <c r="T55" s="2">
        <v>32</v>
      </c>
      <c r="U55" s="2">
        <v>55</v>
      </c>
      <c r="V55" s="2">
        <v>52</v>
      </c>
      <c r="W55" s="7">
        <v>7010000</v>
      </c>
      <c r="X55" s="7">
        <v>13100000</v>
      </c>
      <c r="Y55" s="7">
        <v>16900000</v>
      </c>
      <c r="Z55" s="2">
        <v>6</v>
      </c>
      <c r="AA55" s="2">
        <v>6</v>
      </c>
      <c r="AB55" s="2">
        <v>3</v>
      </c>
      <c r="AC55" s="2">
        <v>5</v>
      </c>
      <c r="AD55" s="2">
        <v>6</v>
      </c>
    </row>
    <row r="56" spans="1:30" x14ac:dyDescent="0.3">
      <c r="A56" s="4" t="s">
        <v>1518</v>
      </c>
      <c r="B56" s="4" t="s">
        <v>2062</v>
      </c>
      <c r="C56" s="1">
        <v>111</v>
      </c>
      <c r="D56" s="1">
        <v>131631</v>
      </c>
      <c r="E56" s="1">
        <v>8</v>
      </c>
      <c r="F56" s="1">
        <v>4</v>
      </c>
      <c r="G56" s="1">
        <v>6</v>
      </c>
      <c r="H56" s="1">
        <v>2</v>
      </c>
      <c r="I56" s="6">
        <v>2380000</v>
      </c>
      <c r="J56" s="6">
        <v>1500000</v>
      </c>
      <c r="K56" s="6">
        <v>1320000</v>
      </c>
      <c r="L56" s="1">
        <v>7</v>
      </c>
      <c r="M56" s="1">
        <v>7</v>
      </c>
      <c r="N56" s="1">
        <v>4</v>
      </c>
      <c r="O56" s="1">
        <v>5</v>
      </c>
      <c r="P56" s="1">
        <v>2</v>
      </c>
      <c r="Q56" s="4" t="s">
        <v>64</v>
      </c>
      <c r="R56" s="2">
        <v>83.62</v>
      </c>
      <c r="S56" s="2">
        <v>2</v>
      </c>
      <c r="T56" s="2">
        <v>2</v>
      </c>
      <c r="U56" s="2">
        <v>1</v>
      </c>
      <c r="V56" s="2">
        <v>2</v>
      </c>
      <c r="W56" s="7">
        <v>1380000</v>
      </c>
      <c r="X56" s="7">
        <v>740000</v>
      </c>
      <c r="Y56" s="7">
        <v>1560000</v>
      </c>
      <c r="Z56" s="2">
        <v>2</v>
      </c>
      <c r="AA56" s="2">
        <v>2</v>
      </c>
      <c r="AB56" s="2">
        <v>2</v>
      </c>
      <c r="AC56" s="2">
        <v>1</v>
      </c>
      <c r="AD56" s="2">
        <v>3</v>
      </c>
    </row>
    <row r="57" spans="1:30" x14ac:dyDescent="0.3">
      <c r="A57" s="4" t="s">
        <v>1899</v>
      </c>
      <c r="B57" s="4" t="s">
        <v>4364</v>
      </c>
      <c r="C57" s="1">
        <v>121.08</v>
      </c>
      <c r="D57" s="1">
        <v>42330</v>
      </c>
      <c r="E57" s="1">
        <v>12</v>
      </c>
      <c r="F57" s="1">
        <v>12</v>
      </c>
      <c r="G57" s="1">
        <v>4</v>
      </c>
      <c r="H57" s="1">
        <v>4</v>
      </c>
      <c r="I57" s="6">
        <v>2270000</v>
      </c>
      <c r="J57" s="6">
        <v>1020000</v>
      </c>
      <c r="K57" s="6">
        <v>781000</v>
      </c>
      <c r="L57" s="1">
        <v>3</v>
      </c>
      <c r="M57" s="1">
        <v>3</v>
      </c>
      <c r="N57" s="1">
        <v>3</v>
      </c>
      <c r="O57" s="1">
        <v>1</v>
      </c>
      <c r="P57" s="1">
        <v>1</v>
      </c>
      <c r="R57" s="2">
        <v>113.69</v>
      </c>
      <c r="S57" s="2">
        <v>21</v>
      </c>
      <c r="T57" s="2">
        <v>11</v>
      </c>
      <c r="U57" s="2">
        <v>14</v>
      </c>
      <c r="V57" s="2">
        <v>15</v>
      </c>
      <c r="W57" s="7">
        <v>1730000</v>
      </c>
      <c r="X57" s="7">
        <v>2530000</v>
      </c>
      <c r="Y57" s="7">
        <v>1890000</v>
      </c>
      <c r="Z57" s="2">
        <v>4</v>
      </c>
      <c r="AA57" s="2">
        <v>4</v>
      </c>
      <c r="AB57" s="2">
        <v>3</v>
      </c>
      <c r="AC57" s="2">
        <v>5</v>
      </c>
      <c r="AD57" s="2">
        <v>4</v>
      </c>
    </row>
    <row r="58" spans="1:30" x14ac:dyDescent="0.3">
      <c r="A58" s="4" t="s">
        <v>1891</v>
      </c>
      <c r="B58" s="4" t="s">
        <v>4356</v>
      </c>
      <c r="C58" s="1">
        <v>228.85</v>
      </c>
      <c r="D58" s="1">
        <v>33190</v>
      </c>
      <c r="E58" s="1">
        <v>41</v>
      </c>
      <c r="F58" s="1">
        <v>32</v>
      </c>
      <c r="G58" s="1">
        <v>22</v>
      </c>
      <c r="H58" s="1">
        <v>16</v>
      </c>
      <c r="I58" s="6">
        <v>9380000</v>
      </c>
      <c r="J58" s="6">
        <v>6060000</v>
      </c>
      <c r="K58" s="6">
        <v>6460000</v>
      </c>
      <c r="L58" s="1">
        <v>9</v>
      </c>
      <c r="M58" s="1">
        <v>9</v>
      </c>
      <c r="N58" s="1">
        <v>7</v>
      </c>
      <c r="O58" s="1">
        <v>6</v>
      </c>
      <c r="P58" s="1">
        <v>4</v>
      </c>
      <c r="Q58" s="4" t="s">
        <v>32</v>
      </c>
      <c r="R58" s="2">
        <v>98.92</v>
      </c>
      <c r="S58" s="2">
        <v>14</v>
      </c>
      <c r="T58" s="2">
        <v>5</v>
      </c>
      <c r="U58" s="2">
        <v>10</v>
      </c>
      <c r="V58" s="2">
        <v>9</v>
      </c>
      <c r="W58" s="7">
        <v>380000</v>
      </c>
      <c r="X58" s="7">
        <v>443000</v>
      </c>
      <c r="Y58" s="7">
        <v>1350000</v>
      </c>
      <c r="Z58" s="2">
        <v>3</v>
      </c>
      <c r="AA58" s="2">
        <v>3</v>
      </c>
      <c r="AB58" s="2">
        <v>1</v>
      </c>
      <c r="AC58" s="2">
        <v>2</v>
      </c>
      <c r="AD58" s="2">
        <v>2</v>
      </c>
    </row>
    <row r="59" spans="1:30" x14ac:dyDescent="0.3">
      <c r="A59" s="4" t="s">
        <v>1531</v>
      </c>
      <c r="B59" s="4" t="s">
        <v>2074</v>
      </c>
      <c r="C59" s="1">
        <v>164.24</v>
      </c>
      <c r="D59" s="1">
        <v>33997</v>
      </c>
      <c r="E59" s="1">
        <v>35</v>
      </c>
      <c r="F59" s="1">
        <v>17</v>
      </c>
      <c r="G59" s="1">
        <v>17</v>
      </c>
      <c r="H59" s="1">
        <v>18</v>
      </c>
      <c r="I59" s="6">
        <v>2340000</v>
      </c>
      <c r="J59" s="6">
        <v>2920000</v>
      </c>
      <c r="K59" s="6">
        <v>1870000</v>
      </c>
      <c r="L59" s="1">
        <v>6</v>
      </c>
      <c r="M59" s="1">
        <v>6</v>
      </c>
      <c r="N59" s="1">
        <v>3</v>
      </c>
      <c r="O59" s="1">
        <v>3</v>
      </c>
      <c r="P59" s="1">
        <v>4</v>
      </c>
      <c r="Q59" s="4" t="s">
        <v>40</v>
      </c>
      <c r="R59" s="2">
        <v>304.26</v>
      </c>
      <c r="S59" s="2">
        <v>48</v>
      </c>
      <c r="T59" s="2">
        <v>41</v>
      </c>
      <c r="U59" s="2">
        <v>45</v>
      </c>
      <c r="V59" s="2">
        <v>40</v>
      </c>
      <c r="W59" s="7">
        <v>47400000</v>
      </c>
      <c r="X59" s="7">
        <v>51400000</v>
      </c>
      <c r="Y59" s="7">
        <v>36700000</v>
      </c>
      <c r="Z59" s="2">
        <v>21</v>
      </c>
      <c r="AA59" s="2">
        <v>18</v>
      </c>
      <c r="AB59" s="2">
        <v>22</v>
      </c>
      <c r="AC59" s="2">
        <v>23</v>
      </c>
      <c r="AD59" s="2">
        <v>20</v>
      </c>
    </row>
    <row r="60" spans="1:30" x14ac:dyDescent="0.3">
      <c r="A60" s="4" t="s">
        <v>1798</v>
      </c>
      <c r="B60" s="4" t="s">
        <v>4264</v>
      </c>
      <c r="C60" s="1">
        <v>161.12</v>
      </c>
      <c r="D60" s="1">
        <v>35378</v>
      </c>
      <c r="E60" s="1">
        <v>44</v>
      </c>
      <c r="F60" s="1">
        <v>22</v>
      </c>
      <c r="G60" s="1">
        <v>14</v>
      </c>
      <c r="H60" s="1">
        <v>44</v>
      </c>
      <c r="I60" s="6">
        <v>5960000</v>
      </c>
      <c r="J60" s="6">
        <v>3710000</v>
      </c>
      <c r="K60" s="6">
        <v>5590000</v>
      </c>
      <c r="L60" s="1">
        <v>6</v>
      </c>
      <c r="M60" s="1">
        <v>6</v>
      </c>
      <c r="N60" s="1">
        <v>4</v>
      </c>
      <c r="O60" s="1">
        <v>3</v>
      </c>
      <c r="P60" s="1">
        <v>7</v>
      </c>
      <c r="Q60" s="4" t="s">
        <v>26</v>
      </c>
      <c r="R60" s="2">
        <v>95.82</v>
      </c>
      <c r="S60" s="2">
        <v>12</v>
      </c>
      <c r="T60" s="2">
        <v>0</v>
      </c>
      <c r="U60" s="2">
        <v>12</v>
      </c>
      <c r="V60" s="2">
        <v>10</v>
      </c>
      <c r="W60" s="2"/>
      <c r="X60" s="7">
        <v>2430000</v>
      </c>
      <c r="Y60" s="7">
        <v>942000</v>
      </c>
      <c r="Z60" s="2">
        <v>3</v>
      </c>
      <c r="AA60" s="2">
        <v>3</v>
      </c>
      <c r="AB60" s="2">
        <v>0</v>
      </c>
      <c r="AC60" s="2">
        <v>3</v>
      </c>
      <c r="AD60" s="2">
        <v>2</v>
      </c>
    </row>
    <row r="61" spans="1:30" x14ac:dyDescent="0.3">
      <c r="A61" s="4" t="s">
        <v>1640</v>
      </c>
      <c r="B61" s="4" t="s">
        <v>4106</v>
      </c>
      <c r="C61" s="1">
        <v>297.7</v>
      </c>
      <c r="D61" s="1">
        <v>109651</v>
      </c>
      <c r="E61" s="1">
        <v>37</v>
      </c>
      <c r="F61" s="1">
        <v>21</v>
      </c>
      <c r="G61" s="1">
        <v>31</v>
      </c>
      <c r="H61" s="1">
        <v>29</v>
      </c>
      <c r="I61" s="6">
        <v>43200000</v>
      </c>
      <c r="J61" s="6">
        <v>61000000</v>
      </c>
      <c r="K61" s="6">
        <v>46500000</v>
      </c>
      <c r="L61" s="1">
        <v>26</v>
      </c>
      <c r="M61" s="1">
        <v>26</v>
      </c>
      <c r="N61" s="1">
        <v>20</v>
      </c>
      <c r="O61" s="1">
        <v>26</v>
      </c>
      <c r="P61" s="1">
        <v>22</v>
      </c>
      <c r="Q61" s="4" t="s">
        <v>26</v>
      </c>
      <c r="R61" s="2">
        <v>85.01</v>
      </c>
      <c r="S61" s="2">
        <v>7</v>
      </c>
      <c r="T61" s="2">
        <v>3</v>
      </c>
      <c r="U61" s="2">
        <v>3</v>
      </c>
      <c r="V61" s="2">
        <v>3</v>
      </c>
      <c r="W61" s="7">
        <v>1130000</v>
      </c>
      <c r="X61" s="7">
        <v>636000</v>
      </c>
      <c r="Y61" s="7">
        <v>919000</v>
      </c>
      <c r="Z61" s="2">
        <v>4</v>
      </c>
      <c r="AA61" s="2">
        <v>4</v>
      </c>
      <c r="AB61" s="2">
        <v>2</v>
      </c>
      <c r="AC61" s="2">
        <v>2</v>
      </c>
      <c r="AD61" s="2">
        <v>1</v>
      </c>
    </row>
    <row r="62" spans="1:30" x14ac:dyDescent="0.3">
      <c r="A62" s="4" t="s">
        <v>1638</v>
      </c>
      <c r="B62" s="4" t="s">
        <v>4104</v>
      </c>
      <c r="C62" s="1">
        <v>216.39</v>
      </c>
      <c r="D62" s="1">
        <v>54079</v>
      </c>
      <c r="E62" s="1">
        <v>25</v>
      </c>
      <c r="F62" s="1">
        <v>23</v>
      </c>
      <c r="G62" s="1">
        <v>18</v>
      </c>
      <c r="H62" s="1">
        <v>21</v>
      </c>
      <c r="I62" s="6">
        <v>23000000</v>
      </c>
      <c r="J62" s="6">
        <v>13600000</v>
      </c>
      <c r="K62" s="6">
        <v>22300000</v>
      </c>
      <c r="L62" s="1">
        <v>12</v>
      </c>
      <c r="M62" s="1">
        <v>11</v>
      </c>
      <c r="N62" s="1">
        <v>13</v>
      </c>
      <c r="O62" s="1">
        <v>9</v>
      </c>
      <c r="P62" s="1">
        <v>15</v>
      </c>
      <c r="Q62" s="4" t="s">
        <v>40</v>
      </c>
      <c r="R62" s="2">
        <v>146.62</v>
      </c>
      <c r="S62" s="2">
        <v>29</v>
      </c>
      <c r="T62" s="2">
        <v>24</v>
      </c>
      <c r="U62" s="2">
        <v>29</v>
      </c>
      <c r="V62" s="2">
        <v>19</v>
      </c>
      <c r="W62" s="7">
        <v>12800000</v>
      </c>
      <c r="X62" s="7">
        <v>11600000</v>
      </c>
      <c r="Y62" s="7">
        <v>36300000</v>
      </c>
      <c r="Z62" s="2">
        <v>5</v>
      </c>
      <c r="AA62" s="2">
        <v>4</v>
      </c>
      <c r="AB62" s="2">
        <v>5</v>
      </c>
      <c r="AC62" s="2">
        <v>5</v>
      </c>
      <c r="AD62" s="2">
        <v>4</v>
      </c>
    </row>
    <row r="63" spans="1:30" x14ac:dyDescent="0.3">
      <c r="A63" s="4" t="s">
        <v>1466</v>
      </c>
      <c r="B63" s="4" t="s">
        <v>2016</v>
      </c>
      <c r="C63" s="1">
        <v>362.86</v>
      </c>
      <c r="D63" s="1">
        <v>38676</v>
      </c>
      <c r="E63" s="1">
        <v>70</v>
      </c>
      <c r="F63" s="1">
        <v>67</v>
      </c>
      <c r="G63" s="1">
        <v>69</v>
      </c>
      <c r="H63" s="1">
        <v>69</v>
      </c>
      <c r="I63" s="6">
        <v>1260000000</v>
      </c>
      <c r="J63" s="6">
        <v>1270000000</v>
      </c>
      <c r="K63" s="6">
        <v>1050000000</v>
      </c>
      <c r="L63" s="1">
        <v>32</v>
      </c>
      <c r="M63" s="1">
        <v>32</v>
      </c>
      <c r="N63" s="1">
        <v>46</v>
      </c>
      <c r="O63" s="1">
        <v>44</v>
      </c>
      <c r="P63" s="1">
        <v>41</v>
      </c>
      <c r="Q63" s="4" t="s">
        <v>40</v>
      </c>
      <c r="R63" s="2">
        <v>131.26</v>
      </c>
      <c r="S63" s="2">
        <v>40</v>
      </c>
      <c r="T63" s="2">
        <v>38</v>
      </c>
      <c r="U63" s="2">
        <v>32</v>
      </c>
      <c r="V63" s="2">
        <v>38</v>
      </c>
      <c r="W63" s="7">
        <v>15100000</v>
      </c>
      <c r="X63" s="7">
        <v>14200000</v>
      </c>
      <c r="Y63" s="7">
        <v>14700000</v>
      </c>
      <c r="Z63" s="2">
        <v>4</v>
      </c>
      <c r="AA63" s="2">
        <v>4</v>
      </c>
      <c r="AB63" s="2">
        <v>4</v>
      </c>
      <c r="AC63" s="2">
        <v>4</v>
      </c>
      <c r="AD63" s="2">
        <v>4</v>
      </c>
    </row>
    <row r="64" spans="1:30" x14ac:dyDescent="0.3">
      <c r="A64" s="4" t="s">
        <v>1639</v>
      </c>
      <c r="B64" s="4" t="s">
        <v>4105</v>
      </c>
      <c r="C64" s="1">
        <v>317.08</v>
      </c>
      <c r="D64" s="1">
        <v>35916</v>
      </c>
      <c r="E64" s="1">
        <v>70</v>
      </c>
      <c r="F64" s="1">
        <v>64</v>
      </c>
      <c r="G64" s="1">
        <v>65</v>
      </c>
      <c r="H64" s="1">
        <v>61</v>
      </c>
      <c r="I64" s="6">
        <v>182000000</v>
      </c>
      <c r="J64" s="6">
        <v>202000000</v>
      </c>
      <c r="K64" s="6">
        <v>194000000</v>
      </c>
      <c r="L64" s="1">
        <v>29</v>
      </c>
      <c r="M64" s="1">
        <v>27</v>
      </c>
      <c r="N64" s="1">
        <v>28</v>
      </c>
      <c r="O64" s="1">
        <v>35</v>
      </c>
      <c r="P64" s="1">
        <v>29</v>
      </c>
      <c r="Q64" s="4" t="s">
        <v>35</v>
      </c>
      <c r="R64" s="2">
        <v>288.32</v>
      </c>
      <c r="S64" s="2">
        <v>30</v>
      </c>
      <c r="T64" s="2">
        <v>19</v>
      </c>
      <c r="U64" s="2">
        <v>20</v>
      </c>
      <c r="V64" s="2">
        <v>20</v>
      </c>
      <c r="W64" s="7">
        <v>14400000</v>
      </c>
      <c r="X64" s="7">
        <v>15400000</v>
      </c>
      <c r="Y64" s="7">
        <v>14600000</v>
      </c>
      <c r="Z64" s="2">
        <v>18</v>
      </c>
      <c r="AA64" s="2">
        <v>18</v>
      </c>
      <c r="AB64" s="2">
        <v>13</v>
      </c>
      <c r="AC64" s="2">
        <v>14</v>
      </c>
      <c r="AD64" s="2">
        <v>13</v>
      </c>
    </row>
    <row r="65" spans="1:30" x14ac:dyDescent="0.3">
      <c r="A65" s="4" t="s">
        <v>1491</v>
      </c>
      <c r="B65" s="4" t="s">
        <v>2039</v>
      </c>
      <c r="C65" s="1">
        <v>395.76</v>
      </c>
      <c r="D65" s="1">
        <v>75885</v>
      </c>
      <c r="E65" s="1">
        <v>67</v>
      </c>
      <c r="F65" s="1">
        <v>63</v>
      </c>
      <c r="G65" s="1">
        <v>65</v>
      </c>
      <c r="H65" s="1">
        <v>66</v>
      </c>
      <c r="I65" s="6">
        <v>1110000000</v>
      </c>
      <c r="J65" s="6">
        <v>1120000000</v>
      </c>
      <c r="K65" s="6">
        <v>1070000000</v>
      </c>
      <c r="L65" s="1">
        <v>46</v>
      </c>
      <c r="M65" s="1">
        <v>44</v>
      </c>
      <c r="N65" s="1">
        <v>66</v>
      </c>
      <c r="O65" s="1">
        <v>63</v>
      </c>
      <c r="P65" s="1">
        <v>61</v>
      </c>
      <c r="Q65" s="4" t="s">
        <v>621</v>
      </c>
      <c r="R65" s="2">
        <v>252.44</v>
      </c>
      <c r="S65" s="2">
        <v>49</v>
      </c>
      <c r="T65" s="2">
        <v>37</v>
      </c>
      <c r="U65" s="2">
        <v>39</v>
      </c>
      <c r="V65" s="2">
        <v>37</v>
      </c>
      <c r="W65" s="7">
        <v>35400000</v>
      </c>
      <c r="X65" s="7">
        <v>48500000</v>
      </c>
      <c r="Y65" s="7">
        <v>44100000</v>
      </c>
      <c r="Z65" s="2">
        <v>19</v>
      </c>
      <c r="AA65" s="2">
        <v>19</v>
      </c>
      <c r="AB65" s="2">
        <v>16</v>
      </c>
      <c r="AC65" s="2">
        <v>18</v>
      </c>
      <c r="AD65" s="2">
        <v>13</v>
      </c>
    </row>
    <row r="66" spans="1:30" x14ac:dyDescent="0.3">
      <c r="A66" s="4" t="s">
        <v>1659</v>
      </c>
      <c r="B66" s="4" t="s">
        <v>4125</v>
      </c>
      <c r="C66" s="1">
        <v>217.16</v>
      </c>
      <c r="D66" s="1">
        <v>49925</v>
      </c>
      <c r="E66" s="1">
        <v>28</v>
      </c>
      <c r="F66" s="1">
        <v>20</v>
      </c>
      <c r="G66" s="1">
        <v>17</v>
      </c>
      <c r="H66" s="1">
        <v>28</v>
      </c>
      <c r="I66" s="6">
        <v>44700000</v>
      </c>
      <c r="J66" s="6">
        <v>53600000</v>
      </c>
      <c r="K66" s="6">
        <v>52100000</v>
      </c>
      <c r="L66" s="1">
        <v>12</v>
      </c>
      <c r="M66" s="1">
        <v>12</v>
      </c>
      <c r="N66" s="1">
        <v>9</v>
      </c>
      <c r="O66" s="1">
        <v>9</v>
      </c>
      <c r="P66" s="1">
        <v>13</v>
      </c>
      <c r="Q66" s="4" t="s">
        <v>32</v>
      </c>
      <c r="R66" s="2">
        <v>255.82</v>
      </c>
      <c r="S66" s="2">
        <v>36</v>
      </c>
      <c r="T66" s="2">
        <v>26</v>
      </c>
      <c r="U66" s="2">
        <v>23</v>
      </c>
      <c r="V66" s="2">
        <v>27</v>
      </c>
      <c r="W66" s="7">
        <v>10800000</v>
      </c>
      <c r="X66" s="7">
        <v>8260000</v>
      </c>
      <c r="Y66" s="7">
        <v>7050000</v>
      </c>
      <c r="Z66" s="2">
        <v>17</v>
      </c>
      <c r="AA66" s="2">
        <v>13</v>
      </c>
      <c r="AB66" s="2">
        <v>14</v>
      </c>
      <c r="AC66" s="2">
        <v>14</v>
      </c>
      <c r="AD66" s="2">
        <v>13</v>
      </c>
    </row>
    <row r="67" spans="1:30" x14ac:dyDescent="0.3">
      <c r="A67" s="4" t="s">
        <v>1725</v>
      </c>
      <c r="B67" s="4" t="s">
        <v>4191</v>
      </c>
      <c r="C67" s="1">
        <v>256.49</v>
      </c>
      <c r="D67" s="1">
        <v>106255</v>
      </c>
      <c r="E67" s="1">
        <v>23</v>
      </c>
      <c r="F67" s="1">
        <v>13</v>
      </c>
      <c r="G67" s="1">
        <v>18</v>
      </c>
      <c r="H67" s="1">
        <v>21</v>
      </c>
      <c r="I67" s="6">
        <v>42400000</v>
      </c>
      <c r="J67" s="6">
        <v>43800000</v>
      </c>
      <c r="K67" s="6">
        <v>50600000</v>
      </c>
      <c r="L67" s="1">
        <v>15</v>
      </c>
      <c r="M67" s="1">
        <v>15</v>
      </c>
      <c r="N67" s="1">
        <v>11</v>
      </c>
      <c r="O67" s="1">
        <v>12</v>
      </c>
      <c r="P67" s="1">
        <v>18</v>
      </c>
      <c r="Q67" s="4" t="s">
        <v>29</v>
      </c>
      <c r="R67" s="2">
        <v>102.37</v>
      </c>
      <c r="S67" s="2">
        <v>39</v>
      </c>
      <c r="T67" s="2">
        <v>19</v>
      </c>
      <c r="U67" s="2">
        <v>15</v>
      </c>
      <c r="V67" s="2">
        <v>22</v>
      </c>
      <c r="W67" s="7">
        <v>2850000</v>
      </c>
      <c r="X67" s="7">
        <v>6070000</v>
      </c>
      <c r="Y67" s="7">
        <v>11000000</v>
      </c>
      <c r="Z67" s="2">
        <v>7</v>
      </c>
      <c r="AA67" s="2">
        <v>7</v>
      </c>
      <c r="AB67" s="2">
        <v>3</v>
      </c>
      <c r="AC67" s="2">
        <v>3</v>
      </c>
      <c r="AD67" s="2">
        <v>6</v>
      </c>
    </row>
    <row r="68" spans="1:30" x14ac:dyDescent="0.3">
      <c r="A68" s="4" t="s">
        <v>1498</v>
      </c>
      <c r="B68" s="4" t="s">
        <v>2044</v>
      </c>
      <c r="C68" s="1">
        <v>202.33</v>
      </c>
      <c r="D68" s="1">
        <v>107664</v>
      </c>
      <c r="E68" s="1">
        <v>22</v>
      </c>
      <c r="F68" s="1">
        <v>13</v>
      </c>
      <c r="G68" s="1">
        <v>16</v>
      </c>
      <c r="H68" s="1">
        <v>15</v>
      </c>
      <c r="I68" s="6">
        <v>3250000</v>
      </c>
      <c r="J68" s="6">
        <v>3850000</v>
      </c>
      <c r="K68" s="6">
        <v>3450000</v>
      </c>
      <c r="L68" s="1">
        <v>14</v>
      </c>
      <c r="M68" s="1">
        <v>7</v>
      </c>
      <c r="N68" s="1">
        <v>8</v>
      </c>
      <c r="O68" s="1">
        <v>11</v>
      </c>
      <c r="P68" s="1">
        <v>10</v>
      </c>
      <c r="Q68" s="4" t="s">
        <v>32</v>
      </c>
      <c r="R68" s="2">
        <v>182.55</v>
      </c>
      <c r="S68" s="2">
        <v>18</v>
      </c>
      <c r="T68" s="2">
        <v>11</v>
      </c>
      <c r="U68" s="2">
        <v>15</v>
      </c>
      <c r="V68" s="2">
        <v>18</v>
      </c>
      <c r="W68" s="7">
        <v>4400000</v>
      </c>
      <c r="X68" s="7">
        <v>8070000</v>
      </c>
      <c r="Y68" s="7">
        <v>7210000</v>
      </c>
      <c r="Z68" s="2">
        <v>5</v>
      </c>
      <c r="AA68" s="2">
        <v>5</v>
      </c>
      <c r="AB68" s="2">
        <v>4</v>
      </c>
      <c r="AC68" s="2">
        <v>5</v>
      </c>
      <c r="AD68" s="2">
        <v>6</v>
      </c>
    </row>
    <row r="69" spans="1:30" x14ac:dyDescent="0.3">
      <c r="A69" s="4" t="s">
        <v>1499</v>
      </c>
      <c r="B69" s="4" t="s">
        <v>2045</v>
      </c>
      <c r="C69" s="1">
        <v>271</v>
      </c>
      <c r="D69" s="1">
        <v>104016</v>
      </c>
      <c r="E69" s="1">
        <v>35</v>
      </c>
      <c r="F69" s="1">
        <v>27</v>
      </c>
      <c r="G69" s="1">
        <v>26</v>
      </c>
      <c r="H69" s="1">
        <v>29</v>
      </c>
      <c r="I69" s="6">
        <v>18700000</v>
      </c>
      <c r="J69" s="6">
        <v>19700000</v>
      </c>
      <c r="K69" s="6">
        <v>20400000</v>
      </c>
      <c r="L69" s="1">
        <v>22</v>
      </c>
      <c r="M69" s="1">
        <v>15</v>
      </c>
      <c r="N69" s="1">
        <v>17</v>
      </c>
      <c r="O69" s="1">
        <v>17</v>
      </c>
      <c r="P69" s="1">
        <v>18</v>
      </c>
      <c r="Q69" s="4" t="s">
        <v>620</v>
      </c>
      <c r="R69" s="2">
        <v>189.42</v>
      </c>
      <c r="S69" s="2">
        <v>15</v>
      </c>
      <c r="T69" s="2">
        <v>10</v>
      </c>
      <c r="U69" s="2">
        <v>11</v>
      </c>
      <c r="V69" s="2">
        <v>14</v>
      </c>
      <c r="W69" s="7">
        <v>1320000</v>
      </c>
      <c r="X69" s="7">
        <v>2310000</v>
      </c>
      <c r="Y69" s="7">
        <v>2780000</v>
      </c>
      <c r="Z69" s="2">
        <v>9</v>
      </c>
      <c r="AA69" s="2">
        <v>6</v>
      </c>
      <c r="AB69" s="2">
        <v>6</v>
      </c>
      <c r="AC69" s="2">
        <v>7</v>
      </c>
      <c r="AD69" s="2">
        <v>8</v>
      </c>
    </row>
    <row r="70" spans="1:30" x14ac:dyDescent="0.3">
      <c r="A70" s="4" t="s">
        <v>1634</v>
      </c>
      <c r="B70" s="4" t="s">
        <v>4100</v>
      </c>
      <c r="C70" s="1">
        <v>183.82</v>
      </c>
      <c r="D70" s="1">
        <v>49655</v>
      </c>
      <c r="E70" s="1">
        <v>31</v>
      </c>
      <c r="F70" s="1">
        <v>26</v>
      </c>
      <c r="G70" s="1">
        <v>19</v>
      </c>
      <c r="H70" s="1">
        <v>22</v>
      </c>
      <c r="I70" s="6">
        <v>18200000</v>
      </c>
      <c r="J70" s="6">
        <v>18600000</v>
      </c>
      <c r="K70" s="6">
        <v>13200000</v>
      </c>
      <c r="L70" s="1">
        <v>9</v>
      </c>
      <c r="M70" s="1">
        <v>9</v>
      </c>
      <c r="N70" s="1">
        <v>8</v>
      </c>
      <c r="O70" s="1">
        <v>6</v>
      </c>
      <c r="P70" s="1">
        <v>7</v>
      </c>
      <c r="Q70" s="4" t="s">
        <v>32</v>
      </c>
      <c r="R70" s="2">
        <v>199.51</v>
      </c>
      <c r="S70" s="2">
        <v>20</v>
      </c>
      <c r="T70" s="2">
        <v>9</v>
      </c>
      <c r="U70" s="2">
        <v>16</v>
      </c>
      <c r="V70" s="2">
        <v>14</v>
      </c>
      <c r="W70" s="7">
        <v>4310000</v>
      </c>
      <c r="X70" s="7">
        <v>7110000</v>
      </c>
      <c r="Y70" s="7">
        <v>3710000</v>
      </c>
      <c r="Z70" s="2">
        <v>9</v>
      </c>
      <c r="AA70" s="2">
        <v>9</v>
      </c>
      <c r="AB70" s="2">
        <v>5</v>
      </c>
      <c r="AC70" s="2">
        <v>8</v>
      </c>
      <c r="AD70" s="2">
        <v>6</v>
      </c>
    </row>
    <row r="71" spans="1:30" x14ac:dyDescent="0.3">
      <c r="A71" s="4" t="s">
        <v>1959</v>
      </c>
      <c r="B71" s="4" t="s">
        <v>4424</v>
      </c>
      <c r="C71" s="1">
        <v>86.25</v>
      </c>
      <c r="D71" s="1">
        <v>122740</v>
      </c>
      <c r="E71" s="1">
        <v>3</v>
      </c>
      <c r="F71" s="1">
        <v>1</v>
      </c>
      <c r="G71" s="1">
        <v>0</v>
      </c>
      <c r="H71" s="1">
        <v>2</v>
      </c>
      <c r="I71" s="6">
        <v>257000</v>
      </c>
      <c r="J71" s="1"/>
      <c r="K71" s="6">
        <v>1130000</v>
      </c>
      <c r="L71" s="1">
        <v>3</v>
      </c>
      <c r="M71" s="1">
        <v>3</v>
      </c>
      <c r="N71" s="1">
        <v>1</v>
      </c>
      <c r="O71" s="1">
        <v>0</v>
      </c>
      <c r="P71" s="1">
        <v>2</v>
      </c>
      <c r="Q71" s="4" t="s">
        <v>26</v>
      </c>
      <c r="R71" s="2">
        <v>83.39</v>
      </c>
      <c r="S71" s="2">
        <v>19</v>
      </c>
      <c r="T71" s="2">
        <v>13</v>
      </c>
      <c r="U71" s="2">
        <v>15</v>
      </c>
      <c r="V71" s="2">
        <v>9</v>
      </c>
      <c r="W71" s="7">
        <v>726000</v>
      </c>
      <c r="X71" s="7">
        <v>864000</v>
      </c>
      <c r="Y71" s="7">
        <v>242000</v>
      </c>
      <c r="Z71" s="2">
        <v>3</v>
      </c>
      <c r="AA71" s="2">
        <v>3</v>
      </c>
      <c r="AB71" s="2">
        <v>2</v>
      </c>
      <c r="AC71" s="2">
        <v>2</v>
      </c>
      <c r="AD71" s="2">
        <v>1</v>
      </c>
    </row>
    <row r="72" spans="1:30" x14ac:dyDescent="0.3">
      <c r="A72" s="4" t="s">
        <v>1651</v>
      </c>
      <c r="B72" s="4" t="s">
        <v>4117</v>
      </c>
      <c r="C72" s="1">
        <v>182.08</v>
      </c>
      <c r="D72" s="1">
        <v>28793</v>
      </c>
      <c r="E72" s="1">
        <v>38</v>
      </c>
      <c r="F72" s="1">
        <v>38</v>
      </c>
      <c r="G72" s="1">
        <v>27</v>
      </c>
      <c r="H72" s="1">
        <v>23</v>
      </c>
      <c r="I72" s="6">
        <v>36500000</v>
      </c>
      <c r="J72" s="6">
        <v>40300000</v>
      </c>
      <c r="K72" s="6">
        <v>25100000</v>
      </c>
      <c r="L72" s="1">
        <v>7</v>
      </c>
      <c r="M72" s="1">
        <v>7</v>
      </c>
      <c r="N72" s="1">
        <v>7</v>
      </c>
      <c r="O72" s="1">
        <v>8</v>
      </c>
      <c r="P72" s="1">
        <v>5</v>
      </c>
      <c r="Q72" s="4" t="s">
        <v>26</v>
      </c>
      <c r="R72" s="2">
        <v>242.48</v>
      </c>
      <c r="S72" s="2">
        <v>28</v>
      </c>
      <c r="T72" s="2">
        <v>15</v>
      </c>
      <c r="U72" s="2">
        <v>17</v>
      </c>
      <c r="V72" s="2">
        <v>14</v>
      </c>
      <c r="W72" s="7">
        <v>5370000</v>
      </c>
      <c r="X72" s="7">
        <v>2330000</v>
      </c>
      <c r="Y72" s="7">
        <v>10700000</v>
      </c>
      <c r="Z72" s="2">
        <v>23</v>
      </c>
      <c r="AA72" s="2">
        <v>23</v>
      </c>
      <c r="AB72" s="2">
        <v>11</v>
      </c>
      <c r="AC72" s="2">
        <v>12</v>
      </c>
      <c r="AD72" s="2">
        <v>11</v>
      </c>
    </row>
    <row r="73" spans="1:30" x14ac:dyDescent="0.3">
      <c r="A73" s="4" t="s">
        <v>1940</v>
      </c>
      <c r="B73" s="4" t="s">
        <v>4405</v>
      </c>
      <c r="C73" s="1">
        <v>87.89</v>
      </c>
      <c r="D73" s="1">
        <v>28274</v>
      </c>
      <c r="E73" s="1">
        <v>10</v>
      </c>
      <c r="F73" s="1">
        <v>6</v>
      </c>
      <c r="G73" s="1">
        <v>6</v>
      </c>
      <c r="H73" s="1">
        <v>10</v>
      </c>
      <c r="I73" s="6">
        <v>2580000</v>
      </c>
      <c r="J73" s="6">
        <v>2100000</v>
      </c>
      <c r="K73" s="6">
        <v>2310000</v>
      </c>
      <c r="L73" s="1">
        <v>2</v>
      </c>
      <c r="M73" s="1">
        <v>2</v>
      </c>
      <c r="N73" s="1">
        <v>1</v>
      </c>
      <c r="O73" s="1">
        <v>1</v>
      </c>
      <c r="P73" s="1">
        <v>2</v>
      </c>
      <c r="R73" s="2">
        <v>166.26</v>
      </c>
      <c r="S73" s="2">
        <v>50</v>
      </c>
      <c r="T73" s="2">
        <v>29</v>
      </c>
      <c r="U73" s="2">
        <v>37</v>
      </c>
      <c r="V73" s="2">
        <v>21</v>
      </c>
      <c r="W73" s="7">
        <v>9290000</v>
      </c>
      <c r="X73" s="7">
        <v>19900000</v>
      </c>
      <c r="Y73" s="7">
        <v>6420000</v>
      </c>
      <c r="Z73" s="2">
        <v>7</v>
      </c>
      <c r="AA73" s="2">
        <v>7</v>
      </c>
      <c r="AB73" s="2">
        <v>5</v>
      </c>
      <c r="AC73" s="2">
        <v>8</v>
      </c>
      <c r="AD73" s="2">
        <v>4</v>
      </c>
    </row>
    <row r="74" spans="1:30" x14ac:dyDescent="0.3">
      <c r="A74" s="4" t="s">
        <v>1877</v>
      </c>
      <c r="B74" s="4" t="s">
        <v>4343</v>
      </c>
      <c r="C74" s="1">
        <v>243.48</v>
      </c>
      <c r="D74" s="1">
        <v>75674</v>
      </c>
      <c r="E74" s="1">
        <v>31</v>
      </c>
      <c r="F74" s="1">
        <v>23</v>
      </c>
      <c r="G74" s="1">
        <v>22</v>
      </c>
      <c r="H74" s="1">
        <v>22</v>
      </c>
      <c r="I74" s="6">
        <v>13000000</v>
      </c>
      <c r="J74" s="6">
        <v>16500000</v>
      </c>
      <c r="K74" s="6">
        <v>15900000</v>
      </c>
      <c r="L74" s="1">
        <v>16</v>
      </c>
      <c r="M74" s="1">
        <v>16</v>
      </c>
      <c r="N74" s="1">
        <v>12</v>
      </c>
      <c r="O74" s="1">
        <v>12</v>
      </c>
      <c r="P74" s="1">
        <v>9</v>
      </c>
      <c r="Q74" s="4" t="s">
        <v>35</v>
      </c>
      <c r="R74" s="2">
        <v>78.09</v>
      </c>
      <c r="S74" s="2">
        <v>9</v>
      </c>
      <c r="T74" s="2">
        <v>6</v>
      </c>
      <c r="U74" s="2">
        <v>6</v>
      </c>
      <c r="V74" s="2">
        <v>4</v>
      </c>
      <c r="W74" s="7">
        <v>91500</v>
      </c>
      <c r="X74" s="7">
        <v>39800</v>
      </c>
      <c r="Y74" s="7">
        <v>247000</v>
      </c>
      <c r="Z74" s="2">
        <v>2</v>
      </c>
      <c r="AA74" s="2">
        <v>2</v>
      </c>
      <c r="AB74" s="2">
        <v>1</v>
      </c>
      <c r="AC74" s="2">
        <v>2</v>
      </c>
      <c r="AD74" s="2">
        <v>1</v>
      </c>
    </row>
    <row r="75" spans="1:30" x14ac:dyDescent="0.3">
      <c r="A75" s="4" t="s">
        <v>1689</v>
      </c>
      <c r="B75" s="4" t="s">
        <v>4155</v>
      </c>
      <c r="C75" s="1">
        <v>106.83</v>
      </c>
      <c r="D75" s="1">
        <v>64283</v>
      </c>
      <c r="E75" s="1">
        <v>18</v>
      </c>
      <c r="F75" s="1">
        <v>2</v>
      </c>
      <c r="G75" s="1">
        <v>3</v>
      </c>
      <c r="H75" s="1">
        <v>17</v>
      </c>
      <c r="I75" s="6">
        <v>1660000</v>
      </c>
      <c r="J75" s="6">
        <v>2390000</v>
      </c>
      <c r="K75" s="6">
        <v>4390000</v>
      </c>
      <c r="L75" s="1">
        <v>6</v>
      </c>
      <c r="M75" s="1">
        <v>6</v>
      </c>
      <c r="N75" s="1">
        <v>1</v>
      </c>
      <c r="O75" s="1">
        <v>2</v>
      </c>
      <c r="P75" s="1">
        <v>5</v>
      </c>
      <c r="Q75" s="4" t="s">
        <v>26</v>
      </c>
      <c r="R75" s="2">
        <v>127.67</v>
      </c>
      <c r="S75" s="2">
        <v>20</v>
      </c>
      <c r="T75" s="2">
        <v>13</v>
      </c>
      <c r="U75" s="2">
        <v>5</v>
      </c>
      <c r="V75" s="2">
        <v>6</v>
      </c>
      <c r="W75" s="7">
        <v>3670000</v>
      </c>
      <c r="X75" s="7">
        <v>976000</v>
      </c>
      <c r="Y75" s="7">
        <v>673000</v>
      </c>
      <c r="Z75" s="2">
        <v>7</v>
      </c>
      <c r="AA75" s="2">
        <v>7</v>
      </c>
      <c r="AB75" s="2">
        <v>6</v>
      </c>
      <c r="AC75" s="2">
        <v>2</v>
      </c>
      <c r="AD75" s="2">
        <v>2</v>
      </c>
    </row>
    <row r="76" spans="1:30" x14ac:dyDescent="0.3">
      <c r="A76" s="4" t="s">
        <v>1829</v>
      </c>
      <c r="B76" s="4" t="s">
        <v>4295</v>
      </c>
      <c r="C76" s="1">
        <v>121.45</v>
      </c>
      <c r="D76" s="1">
        <v>57147</v>
      </c>
      <c r="E76" s="1">
        <v>25</v>
      </c>
      <c r="F76" s="1">
        <v>17</v>
      </c>
      <c r="G76" s="1">
        <v>10</v>
      </c>
      <c r="H76" s="1">
        <v>16</v>
      </c>
      <c r="I76" s="6">
        <v>10300000</v>
      </c>
      <c r="J76" s="6">
        <v>15300000</v>
      </c>
      <c r="K76" s="6">
        <v>7040000</v>
      </c>
      <c r="L76" s="1">
        <v>10</v>
      </c>
      <c r="M76" s="1">
        <v>10</v>
      </c>
      <c r="N76" s="1">
        <v>7</v>
      </c>
      <c r="O76" s="1">
        <v>4</v>
      </c>
      <c r="P76" s="1">
        <v>6</v>
      </c>
      <c r="Q76" s="4" t="s">
        <v>32</v>
      </c>
      <c r="R76" s="2">
        <v>74.37</v>
      </c>
      <c r="S76" s="2">
        <v>8</v>
      </c>
      <c r="T76" s="2">
        <v>4</v>
      </c>
      <c r="U76" s="2">
        <v>4</v>
      </c>
      <c r="V76" s="2">
        <v>0</v>
      </c>
      <c r="W76" s="7">
        <v>785000</v>
      </c>
      <c r="X76" s="7">
        <v>497000</v>
      </c>
      <c r="Y76" s="2"/>
      <c r="Z76" s="2">
        <v>2</v>
      </c>
      <c r="AA76" s="2">
        <v>2</v>
      </c>
      <c r="AB76" s="2">
        <v>1</v>
      </c>
      <c r="AC76" s="2">
        <v>1</v>
      </c>
      <c r="AD76" s="2">
        <v>0</v>
      </c>
    </row>
    <row r="77" spans="1:30" x14ac:dyDescent="0.3">
      <c r="A77" s="4" t="s">
        <v>1963</v>
      </c>
      <c r="B77" s="4" t="s">
        <v>4428</v>
      </c>
      <c r="C77" s="1">
        <v>247.23</v>
      </c>
      <c r="D77" s="1">
        <v>52207</v>
      </c>
      <c r="E77" s="1">
        <v>40</v>
      </c>
      <c r="F77" s="1">
        <v>32</v>
      </c>
      <c r="G77" s="1">
        <v>34</v>
      </c>
      <c r="H77" s="1">
        <v>37</v>
      </c>
      <c r="I77" s="6">
        <v>20700000</v>
      </c>
      <c r="J77" s="6">
        <v>25600000</v>
      </c>
      <c r="K77" s="6">
        <v>27600000</v>
      </c>
      <c r="L77" s="1">
        <v>11</v>
      </c>
      <c r="M77" s="1">
        <v>11</v>
      </c>
      <c r="N77" s="1">
        <v>9</v>
      </c>
      <c r="O77" s="1">
        <v>10</v>
      </c>
      <c r="P77" s="1">
        <v>10</v>
      </c>
      <c r="Q77" s="4" t="s">
        <v>35</v>
      </c>
      <c r="R77" s="2">
        <v>262.11</v>
      </c>
      <c r="S77" s="2">
        <v>74</v>
      </c>
      <c r="T77" s="2">
        <v>51</v>
      </c>
      <c r="U77" s="2">
        <v>70</v>
      </c>
      <c r="V77" s="2">
        <v>51</v>
      </c>
      <c r="W77" s="7">
        <v>50000000</v>
      </c>
      <c r="X77" s="7">
        <v>71300000</v>
      </c>
      <c r="Y77" s="7">
        <v>73400000</v>
      </c>
      <c r="Z77" s="2">
        <v>12</v>
      </c>
      <c r="AA77" s="2">
        <v>12</v>
      </c>
      <c r="AB77" s="2">
        <v>11</v>
      </c>
      <c r="AC77" s="2">
        <v>13</v>
      </c>
      <c r="AD77" s="2">
        <v>10</v>
      </c>
    </row>
    <row r="78" spans="1:30" x14ac:dyDescent="0.3">
      <c r="A78" s="4" t="s">
        <v>1524</v>
      </c>
      <c r="B78" s="4" t="s">
        <v>2067</v>
      </c>
      <c r="C78" s="1">
        <v>118.34</v>
      </c>
      <c r="D78" s="1">
        <v>53707</v>
      </c>
      <c r="E78" s="1">
        <v>16</v>
      </c>
      <c r="F78" s="1">
        <v>9</v>
      </c>
      <c r="G78" s="1">
        <v>9</v>
      </c>
      <c r="H78" s="1">
        <v>6</v>
      </c>
      <c r="I78" s="6">
        <v>949000</v>
      </c>
      <c r="J78" s="6">
        <v>1990000</v>
      </c>
      <c r="K78" s="6">
        <v>1070000</v>
      </c>
      <c r="L78" s="1">
        <v>5</v>
      </c>
      <c r="M78" s="1">
        <v>5</v>
      </c>
      <c r="N78" s="1">
        <v>3</v>
      </c>
      <c r="O78" s="1">
        <v>4</v>
      </c>
      <c r="P78" s="1">
        <v>2</v>
      </c>
      <c r="Q78" s="4" t="s">
        <v>26</v>
      </c>
      <c r="R78" s="2">
        <v>208.56</v>
      </c>
      <c r="S78" s="2">
        <v>40</v>
      </c>
      <c r="T78" s="2">
        <v>34</v>
      </c>
      <c r="U78" s="2">
        <v>40</v>
      </c>
      <c r="V78" s="2">
        <v>37</v>
      </c>
      <c r="W78" s="7">
        <v>35800000</v>
      </c>
      <c r="X78" s="7">
        <v>35400000</v>
      </c>
      <c r="Y78" s="7">
        <v>35300000</v>
      </c>
      <c r="Z78" s="2">
        <v>11</v>
      </c>
      <c r="AA78" s="2">
        <v>10</v>
      </c>
      <c r="AB78" s="2">
        <v>9</v>
      </c>
      <c r="AC78" s="2">
        <v>10</v>
      </c>
      <c r="AD78" s="2">
        <v>9</v>
      </c>
    </row>
    <row r="79" spans="1:30" x14ac:dyDescent="0.3">
      <c r="A79" s="4" t="s">
        <v>1895</v>
      </c>
      <c r="B79" s="4" t="s">
        <v>4360</v>
      </c>
      <c r="C79" s="1">
        <v>138.66999999999999</v>
      </c>
      <c r="D79" s="1">
        <v>93770</v>
      </c>
      <c r="E79" s="1">
        <v>10</v>
      </c>
      <c r="F79" s="1">
        <v>8</v>
      </c>
      <c r="G79" s="1">
        <v>6</v>
      </c>
      <c r="H79" s="1">
        <v>7</v>
      </c>
      <c r="I79" s="6">
        <v>2640000</v>
      </c>
      <c r="J79" s="6">
        <v>2000000</v>
      </c>
      <c r="K79" s="6">
        <v>1180000</v>
      </c>
      <c r="L79" s="1">
        <v>4</v>
      </c>
      <c r="M79" s="1">
        <v>4</v>
      </c>
      <c r="N79" s="1">
        <v>3</v>
      </c>
      <c r="O79" s="1">
        <v>2</v>
      </c>
      <c r="P79" s="1">
        <v>2</v>
      </c>
      <c r="R79" s="2">
        <v>267.43</v>
      </c>
      <c r="S79" s="2">
        <v>53</v>
      </c>
      <c r="T79" s="2">
        <v>49</v>
      </c>
      <c r="U79" s="2">
        <v>47</v>
      </c>
      <c r="V79" s="2">
        <v>45</v>
      </c>
      <c r="W79" s="7">
        <v>35200000</v>
      </c>
      <c r="X79" s="7">
        <v>38900000</v>
      </c>
      <c r="Y79" s="7">
        <v>44300000</v>
      </c>
      <c r="Z79" s="2">
        <v>15</v>
      </c>
      <c r="AA79" s="2">
        <v>15</v>
      </c>
      <c r="AB79" s="2">
        <v>13</v>
      </c>
      <c r="AC79" s="2">
        <v>13</v>
      </c>
      <c r="AD79" s="2">
        <v>13</v>
      </c>
    </row>
    <row r="80" spans="1:30" x14ac:dyDescent="0.3">
      <c r="A80" s="4" t="s">
        <v>1589</v>
      </c>
      <c r="B80" s="4" t="s">
        <v>4056</v>
      </c>
      <c r="C80" s="1">
        <v>137.79</v>
      </c>
      <c r="D80" s="1">
        <v>67314</v>
      </c>
      <c r="E80" s="1">
        <v>18</v>
      </c>
      <c r="F80" s="1">
        <v>13</v>
      </c>
      <c r="G80" s="1">
        <v>8</v>
      </c>
      <c r="H80" s="1">
        <v>5</v>
      </c>
      <c r="I80" s="6">
        <v>2950000</v>
      </c>
      <c r="J80" s="6">
        <v>2610000</v>
      </c>
      <c r="K80" s="6">
        <v>1960000</v>
      </c>
      <c r="L80" s="1">
        <v>6</v>
      </c>
      <c r="M80" s="1">
        <v>6</v>
      </c>
      <c r="N80" s="1">
        <v>5</v>
      </c>
      <c r="O80" s="1">
        <v>3</v>
      </c>
      <c r="P80" s="1">
        <v>2</v>
      </c>
      <c r="Q80" s="4" t="s">
        <v>64</v>
      </c>
      <c r="R80" s="2">
        <v>111.49</v>
      </c>
      <c r="S80" s="2">
        <v>9</v>
      </c>
      <c r="T80" s="2">
        <v>9</v>
      </c>
      <c r="U80" s="2">
        <v>4</v>
      </c>
      <c r="V80" s="2">
        <v>6</v>
      </c>
      <c r="W80" s="7">
        <v>504000</v>
      </c>
      <c r="X80" s="7">
        <v>336000</v>
      </c>
      <c r="Y80" s="7">
        <v>209000</v>
      </c>
      <c r="Z80" s="2">
        <v>2</v>
      </c>
      <c r="AA80" s="2">
        <v>2</v>
      </c>
      <c r="AB80" s="2">
        <v>2</v>
      </c>
      <c r="AC80" s="2">
        <v>1</v>
      </c>
      <c r="AD80" s="2">
        <v>1</v>
      </c>
    </row>
    <row r="81" spans="1:30" x14ac:dyDescent="0.3">
      <c r="A81" s="4" t="s">
        <v>1722</v>
      </c>
      <c r="B81" s="4" t="s">
        <v>4188</v>
      </c>
      <c r="C81" s="1">
        <v>82.56</v>
      </c>
      <c r="D81" s="1">
        <v>94945</v>
      </c>
      <c r="E81" s="1">
        <v>8</v>
      </c>
      <c r="F81" s="1">
        <v>0</v>
      </c>
      <c r="G81" s="1">
        <v>4</v>
      </c>
      <c r="H81" s="1">
        <v>3</v>
      </c>
      <c r="I81" s="1"/>
      <c r="J81" s="6">
        <v>204000</v>
      </c>
      <c r="K81" s="6">
        <v>381000</v>
      </c>
      <c r="L81" s="1">
        <v>4</v>
      </c>
      <c r="M81" s="1">
        <v>4</v>
      </c>
      <c r="N81" s="1">
        <v>0</v>
      </c>
      <c r="O81" s="1">
        <v>2</v>
      </c>
      <c r="P81" s="1">
        <v>2</v>
      </c>
      <c r="R81" s="2">
        <v>210.77</v>
      </c>
      <c r="S81" s="2">
        <v>26</v>
      </c>
      <c r="T81" s="2">
        <v>15</v>
      </c>
      <c r="U81" s="2">
        <v>16</v>
      </c>
      <c r="V81" s="2">
        <v>24</v>
      </c>
      <c r="W81" s="7">
        <v>7830000</v>
      </c>
      <c r="X81" s="7">
        <v>6750000</v>
      </c>
      <c r="Y81" s="7">
        <v>7030000</v>
      </c>
      <c r="Z81" s="2">
        <v>10</v>
      </c>
      <c r="AA81" s="2">
        <v>10</v>
      </c>
      <c r="AB81" s="2">
        <v>8</v>
      </c>
      <c r="AC81" s="2">
        <v>8</v>
      </c>
      <c r="AD81" s="2">
        <v>9</v>
      </c>
    </row>
    <row r="82" spans="1:30" x14ac:dyDescent="0.3">
      <c r="A82" s="4" t="s">
        <v>1816</v>
      </c>
      <c r="B82" s="4" t="s">
        <v>4282</v>
      </c>
      <c r="C82" s="1">
        <v>245.09</v>
      </c>
      <c r="D82" s="1">
        <v>119728</v>
      </c>
      <c r="E82" s="1">
        <v>23</v>
      </c>
      <c r="F82" s="1">
        <v>16</v>
      </c>
      <c r="G82" s="1">
        <v>15</v>
      </c>
      <c r="H82" s="1">
        <v>18</v>
      </c>
      <c r="I82" s="6">
        <v>22100000</v>
      </c>
      <c r="J82" s="6">
        <v>23400000</v>
      </c>
      <c r="K82" s="6">
        <v>24300000</v>
      </c>
      <c r="L82" s="1">
        <v>17</v>
      </c>
      <c r="M82" s="1">
        <v>17</v>
      </c>
      <c r="N82" s="1">
        <v>17</v>
      </c>
      <c r="O82" s="1">
        <v>15</v>
      </c>
      <c r="P82" s="1">
        <v>18</v>
      </c>
      <c r="Q82" s="4" t="s">
        <v>40</v>
      </c>
      <c r="R82" s="2">
        <v>195.67</v>
      </c>
      <c r="S82" s="2">
        <v>11</v>
      </c>
      <c r="T82" s="2">
        <v>7</v>
      </c>
      <c r="U82" s="2">
        <v>8</v>
      </c>
      <c r="V82" s="2">
        <v>5</v>
      </c>
      <c r="W82" s="7">
        <v>1490000</v>
      </c>
      <c r="X82" s="7">
        <v>10600000</v>
      </c>
      <c r="Y82" s="7">
        <v>1070000</v>
      </c>
      <c r="Z82" s="2">
        <v>7</v>
      </c>
      <c r="AA82" s="2">
        <v>7</v>
      </c>
      <c r="AB82" s="2">
        <v>5</v>
      </c>
      <c r="AC82" s="2">
        <v>5</v>
      </c>
      <c r="AD82" s="2">
        <v>3</v>
      </c>
    </row>
    <row r="83" spans="1:30" x14ac:dyDescent="0.3">
      <c r="A83" s="4" t="s">
        <v>1818</v>
      </c>
      <c r="B83" s="4" t="s">
        <v>4284</v>
      </c>
      <c r="C83" s="1">
        <v>76.7</v>
      </c>
      <c r="D83" s="1">
        <v>82500</v>
      </c>
      <c r="E83" s="1">
        <v>10</v>
      </c>
      <c r="F83" s="1">
        <v>3</v>
      </c>
      <c r="G83" s="1">
        <v>2</v>
      </c>
      <c r="H83" s="1">
        <v>5</v>
      </c>
      <c r="I83" s="6">
        <v>0</v>
      </c>
      <c r="J83" s="6">
        <v>239000</v>
      </c>
      <c r="K83" s="6">
        <v>1040000</v>
      </c>
      <c r="L83" s="1">
        <v>4</v>
      </c>
      <c r="M83" s="1">
        <v>4</v>
      </c>
      <c r="N83" s="1">
        <v>1</v>
      </c>
      <c r="O83" s="1">
        <v>1</v>
      </c>
      <c r="P83" s="1">
        <v>2</v>
      </c>
      <c r="R83" s="2">
        <v>214.99</v>
      </c>
      <c r="S83" s="2">
        <v>25</v>
      </c>
      <c r="T83" s="2">
        <v>15</v>
      </c>
      <c r="U83" s="2">
        <v>14</v>
      </c>
      <c r="V83" s="2">
        <v>14</v>
      </c>
      <c r="W83" s="7">
        <v>7940000</v>
      </c>
      <c r="X83" s="7">
        <v>14600000</v>
      </c>
      <c r="Y83" s="7">
        <v>12500000</v>
      </c>
      <c r="Z83" s="2">
        <v>9</v>
      </c>
      <c r="AA83" s="2">
        <v>9</v>
      </c>
      <c r="AB83" s="2">
        <v>6</v>
      </c>
      <c r="AC83" s="2">
        <v>7</v>
      </c>
      <c r="AD83" s="2">
        <v>7</v>
      </c>
    </row>
    <row r="84" spans="1:30" x14ac:dyDescent="0.3">
      <c r="A84" s="4" t="s">
        <v>1453</v>
      </c>
      <c r="B84" s="4" t="s">
        <v>2004</v>
      </c>
      <c r="C84" s="1">
        <v>79.7</v>
      </c>
      <c r="D84" s="1">
        <v>532176</v>
      </c>
      <c r="E84" s="1">
        <v>1</v>
      </c>
      <c r="F84" s="1">
        <v>1</v>
      </c>
      <c r="G84" s="1">
        <v>0</v>
      </c>
      <c r="H84" s="1">
        <v>0</v>
      </c>
      <c r="I84" s="6">
        <v>249000</v>
      </c>
      <c r="J84" s="1"/>
      <c r="K84" s="6">
        <v>296000</v>
      </c>
      <c r="L84" s="1">
        <v>4</v>
      </c>
      <c r="M84" s="1">
        <v>4</v>
      </c>
      <c r="N84" s="1">
        <v>3</v>
      </c>
      <c r="O84" s="1">
        <v>0</v>
      </c>
      <c r="P84" s="1">
        <v>3</v>
      </c>
      <c r="Q84" s="4" t="s">
        <v>40</v>
      </c>
      <c r="R84" s="2">
        <v>105.62</v>
      </c>
      <c r="S84" s="2">
        <v>15</v>
      </c>
      <c r="T84" s="2">
        <v>7</v>
      </c>
      <c r="U84" s="2">
        <v>10</v>
      </c>
      <c r="V84" s="2">
        <v>12</v>
      </c>
      <c r="W84" s="7">
        <v>2230000</v>
      </c>
      <c r="X84" s="7">
        <v>4120000</v>
      </c>
      <c r="Y84" s="7">
        <v>2970000</v>
      </c>
      <c r="Z84" s="2">
        <v>4</v>
      </c>
      <c r="AA84" s="2">
        <v>4</v>
      </c>
      <c r="AB84" s="2">
        <v>2</v>
      </c>
      <c r="AC84" s="2">
        <v>3</v>
      </c>
      <c r="AD84" s="2">
        <v>3</v>
      </c>
    </row>
    <row r="85" spans="1:30" x14ac:dyDescent="0.3">
      <c r="A85" s="4" t="s">
        <v>1919</v>
      </c>
      <c r="B85" s="4" t="s">
        <v>4384</v>
      </c>
      <c r="C85" s="1">
        <v>174.88</v>
      </c>
      <c r="D85" s="1">
        <v>61860</v>
      </c>
      <c r="E85" s="1">
        <v>16</v>
      </c>
      <c r="F85" s="1">
        <v>16</v>
      </c>
      <c r="G85" s="1">
        <v>6</v>
      </c>
      <c r="H85" s="1">
        <v>5</v>
      </c>
      <c r="I85" s="6">
        <v>4710000</v>
      </c>
      <c r="J85" s="6">
        <v>1660000</v>
      </c>
      <c r="K85" s="6">
        <v>2340000</v>
      </c>
      <c r="L85" s="1">
        <v>6</v>
      </c>
      <c r="M85" s="1">
        <v>6</v>
      </c>
      <c r="N85" s="1">
        <v>5</v>
      </c>
      <c r="O85" s="1">
        <v>2</v>
      </c>
      <c r="P85" s="1">
        <v>2</v>
      </c>
      <c r="Q85" s="4" t="s">
        <v>26</v>
      </c>
      <c r="R85" s="2">
        <v>217.18</v>
      </c>
      <c r="S85" s="2">
        <v>47</v>
      </c>
      <c r="T85" s="2">
        <v>33</v>
      </c>
      <c r="U85" s="2">
        <v>43</v>
      </c>
      <c r="V85" s="2">
        <v>41</v>
      </c>
      <c r="W85" s="7">
        <v>3790000</v>
      </c>
      <c r="X85" s="7">
        <v>8860000</v>
      </c>
      <c r="Y85" s="7">
        <v>11400000</v>
      </c>
      <c r="Z85" s="2">
        <v>9</v>
      </c>
      <c r="AA85" s="2">
        <v>4</v>
      </c>
      <c r="AB85" s="2">
        <v>7</v>
      </c>
      <c r="AC85" s="2">
        <v>9</v>
      </c>
      <c r="AD85" s="2">
        <v>8</v>
      </c>
    </row>
    <row r="86" spans="1:30" x14ac:dyDescent="0.3">
      <c r="A86" s="4" t="s">
        <v>1443</v>
      </c>
      <c r="B86" s="4" t="s">
        <v>1995</v>
      </c>
      <c r="C86" s="1">
        <v>260.77999999999997</v>
      </c>
      <c r="D86" s="1">
        <v>109940</v>
      </c>
      <c r="E86" s="1">
        <v>26</v>
      </c>
      <c r="F86" s="1">
        <v>17</v>
      </c>
      <c r="G86" s="1">
        <v>19</v>
      </c>
      <c r="H86" s="1">
        <v>24</v>
      </c>
      <c r="I86" s="6">
        <v>16000000</v>
      </c>
      <c r="J86" s="6">
        <v>15800000</v>
      </c>
      <c r="K86" s="6">
        <v>21200000</v>
      </c>
      <c r="L86" s="1">
        <v>21</v>
      </c>
      <c r="M86" s="1">
        <v>20</v>
      </c>
      <c r="N86" s="1">
        <v>15</v>
      </c>
      <c r="O86" s="1">
        <v>14</v>
      </c>
      <c r="P86" s="1">
        <v>19</v>
      </c>
      <c r="Q86" s="4" t="s">
        <v>35</v>
      </c>
      <c r="R86" s="2">
        <v>199.99</v>
      </c>
      <c r="S86" s="2">
        <v>29</v>
      </c>
      <c r="T86" s="2">
        <v>23</v>
      </c>
      <c r="U86" s="2">
        <v>11</v>
      </c>
      <c r="V86" s="2">
        <v>24</v>
      </c>
      <c r="W86" s="7">
        <v>3580000</v>
      </c>
      <c r="X86" s="7">
        <v>4200000</v>
      </c>
      <c r="Y86" s="7">
        <v>7730000</v>
      </c>
      <c r="Z86" s="2">
        <v>10</v>
      </c>
      <c r="AA86" s="2">
        <v>8</v>
      </c>
      <c r="AB86" s="2">
        <v>7</v>
      </c>
      <c r="AC86" s="2">
        <v>7</v>
      </c>
      <c r="AD86" s="2">
        <v>11</v>
      </c>
    </row>
    <row r="87" spans="1:30" x14ac:dyDescent="0.3">
      <c r="A87" s="4" t="s">
        <v>1945</v>
      </c>
      <c r="B87" s="4" t="s">
        <v>4410</v>
      </c>
      <c r="C87" s="1">
        <v>255.96</v>
      </c>
      <c r="D87" s="1">
        <v>103338</v>
      </c>
      <c r="E87" s="1">
        <v>29</v>
      </c>
      <c r="F87" s="1">
        <v>20</v>
      </c>
      <c r="G87" s="1">
        <v>23</v>
      </c>
      <c r="H87" s="1">
        <v>17</v>
      </c>
      <c r="I87" s="6">
        <v>23000000</v>
      </c>
      <c r="J87" s="6">
        <v>27400000</v>
      </c>
      <c r="K87" s="6">
        <v>6160000</v>
      </c>
      <c r="L87" s="1">
        <v>19</v>
      </c>
      <c r="M87" s="1">
        <v>17</v>
      </c>
      <c r="N87" s="1">
        <v>15</v>
      </c>
      <c r="O87" s="1">
        <v>18</v>
      </c>
      <c r="P87" s="1">
        <v>12</v>
      </c>
      <c r="Q87" s="4" t="s">
        <v>32</v>
      </c>
      <c r="R87" s="2">
        <v>54.31</v>
      </c>
      <c r="S87" s="2">
        <v>6</v>
      </c>
      <c r="T87" s="2">
        <v>2</v>
      </c>
      <c r="U87" s="2">
        <v>2</v>
      </c>
      <c r="V87" s="2">
        <v>3</v>
      </c>
      <c r="W87" s="7">
        <v>103000</v>
      </c>
      <c r="X87" s="7">
        <v>4710</v>
      </c>
      <c r="Y87" s="7">
        <v>232000</v>
      </c>
      <c r="Z87" s="2">
        <v>3</v>
      </c>
      <c r="AA87" s="2">
        <v>3</v>
      </c>
      <c r="AB87" s="2">
        <v>1</v>
      </c>
      <c r="AC87" s="2">
        <v>1</v>
      </c>
      <c r="AD87" s="2">
        <v>1</v>
      </c>
    </row>
    <row r="88" spans="1:30" x14ac:dyDescent="0.3">
      <c r="A88" s="4" t="s">
        <v>1859</v>
      </c>
      <c r="B88" s="4" t="s">
        <v>4325</v>
      </c>
      <c r="C88" s="1">
        <v>172.78</v>
      </c>
      <c r="D88" s="1">
        <v>48043</v>
      </c>
      <c r="E88" s="1">
        <v>27</v>
      </c>
      <c r="F88" s="1">
        <v>19</v>
      </c>
      <c r="G88" s="1">
        <v>25</v>
      </c>
      <c r="H88" s="1">
        <v>14</v>
      </c>
      <c r="I88" s="6">
        <v>3360000</v>
      </c>
      <c r="J88" s="6">
        <v>4560000</v>
      </c>
      <c r="K88" s="6">
        <v>2410000</v>
      </c>
      <c r="L88" s="1">
        <v>7</v>
      </c>
      <c r="M88" s="1">
        <v>7</v>
      </c>
      <c r="N88" s="1">
        <v>7</v>
      </c>
      <c r="O88" s="1">
        <v>8</v>
      </c>
      <c r="P88" s="1">
        <v>6</v>
      </c>
      <c r="Q88" s="4" t="s">
        <v>32</v>
      </c>
      <c r="R88" s="2">
        <v>66.73</v>
      </c>
      <c r="S88" s="2">
        <v>4</v>
      </c>
      <c r="T88" s="2">
        <v>2</v>
      </c>
      <c r="U88" s="2">
        <v>4</v>
      </c>
      <c r="V88" s="2">
        <v>0</v>
      </c>
      <c r="W88" s="7">
        <v>0</v>
      </c>
      <c r="X88" s="7">
        <v>267000</v>
      </c>
      <c r="Y88" s="2"/>
      <c r="Z88" s="2">
        <v>3</v>
      </c>
      <c r="AA88" s="2">
        <v>3</v>
      </c>
      <c r="AB88" s="2">
        <v>1</v>
      </c>
      <c r="AC88" s="2">
        <v>2</v>
      </c>
      <c r="AD88" s="2">
        <v>0</v>
      </c>
    </row>
    <row r="89" spans="1:30" x14ac:dyDescent="0.3">
      <c r="A89" s="4" t="s">
        <v>1755</v>
      </c>
      <c r="B89" s="4" t="s">
        <v>4221</v>
      </c>
      <c r="C89" s="1">
        <v>287.83</v>
      </c>
      <c r="D89" s="1">
        <v>42004</v>
      </c>
      <c r="E89" s="1">
        <v>35</v>
      </c>
      <c r="F89" s="1">
        <v>31</v>
      </c>
      <c r="G89" s="1">
        <v>26</v>
      </c>
      <c r="H89" s="1">
        <v>35</v>
      </c>
      <c r="I89" s="6">
        <v>5860000</v>
      </c>
      <c r="J89" s="6">
        <v>1540000</v>
      </c>
      <c r="K89" s="6">
        <v>1510000</v>
      </c>
      <c r="L89" s="1">
        <v>16</v>
      </c>
      <c r="M89" s="1">
        <v>3</v>
      </c>
      <c r="N89" s="1">
        <v>22</v>
      </c>
      <c r="O89" s="1">
        <v>16</v>
      </c>
      <c r="P89" s="1">
        <v>25</v>
      </c>
      <c r="Q89" s="4" t="s">
        <v>485</v>
      </c>
      <c r="R89" s="2">
        <v>57.84</v>
      </c>
      <c r="S89" s="2">
        <v>3</v>
      </c>
      <c r="T89" s="2">
        <v>1</v>
      </c>
      <c r="U89" s="2">
        <v>3</v>
      </c>
      <c r="V89" s="2">
        <v>1</v>
      </c>
      <c r="W89" s="7">
        <v>58000</v>
      </c>
      <c r="X89" s="7">
        <v>207000</v>
      </c>
      <c r="Y89" s="7">
        <v>60700</v>
      </c>
      <c r="Z89" s="2">
        <v>2</v>
      </c>
      <c r="AA89" s="2">
        <v>2</v>
      </c>
      <c r="AB89" s="2">
        <v>1</v>
      </c>
      <c r="AC89" s="2">
        <v>2</v>
      </c>
      <c r="AD89" s="2">
        <v>1</v>
      </c>
    </row>
    <row r="90" spans="1:30" x14ac:dyDescent="0.3">
      <c r="A90" s="4" t="s">
        <v>1804</v>
      </c>
      <c r="B90" s="4" t="s">
        <v>4270</v>
      </c>
      <c r="C90" s="1">
        <v>219.39</v>
      </c>
      <c r="D90" s="1">
        <v>42281</v>
      </c>
      <c r="E90" s="1">
        <v>41</v>
      </c>
      <c r="F90" s="1">
        <v>34</v>
      </c>
      <c r="G90" s="1">
        <v>32</v>
      </c>
      <c r="H90" s="1">
        <v>23</v>
      </c>
      <c r="I90" s="6">
        <v>6020000</v>
      </c>
      <c r="J90" s="6">
        <v>4140000</v>
      </c>
      <c r="K90" s="6">
        <v>2880000</v>
      </c>
      <c r="L90" s="1">
        <v>10</v>
      </c>
      <c r="M90" s="1">
        <v>3</v>
      </c>
      <c r="N90" s="1">
        <v>10</v>
      </c>
      <c r="O90" s="1">
        <v>9</v>
      </c>
      <c r="P90" s="1">
        <v>6</v>
      </c>
      <c r="Q90" s="4" t="s">
        <v>26</v>
      </c>
      <c r="R90" s="2">
        <v>267.2</v>
      </c>
      <c r="S90" s="2">
        <v>36</v>
      </c>
      <c r="T90" s="2">
        <v>25</v>
      </c>
      <c r="U90" s="2">
        <v>24</v>
      </c>
      <c r="V90" s="2">
        <v>26</v>
      </c>
      <c r="W90" s="7">
        <v>26100000</v>
      </c>
      <c r="X90" s="7">
        <v>30700000</v>
      </c>
      <c r="Y90" s="7">
        <v>29400000</v>
      </c>
      <c r="Z90" s="2">
        <v>14</v>
      </c>
      <c r="AA90" s="2">
        <v>14</v>
      </c>
      <c r="AB90" s="2">
        <v>9</v>
      </c>
      <c r="AC90" s="2">
        <v>12</v>
      </c>
      <c r="AD90" s="2">
        <v>11</v>
      </c>
    </row>
    <row r="91" spans="1:30" x14ac:dyDescent="0.3">
      <c r="A91" s="4" t="s">
        <v>1687</v>
      </c>
      <c r="B91" s="4" t="s">
        <v>4153</v>
      </c>
      <c r="C91" s="1">
        <v>79.63</v>
      </c>
      <c r="D91" s="1">
        <v>70794</v>
      </c>
      <c r="E91" s="1">
        <v>7</v>
      </c>
      <c r="F91" s="1">
        <v>4</v>
      </c>
      <c r="G91" s="1">
        <v>3</v>
      </c>
      <c r="H91" s="1">
        <v>3</v>
      </c>
      <c r="I91" s="6">
        <v>409000</v>
      </c>
      <c r="J91" s="6">
        <v>339000</v>
      </c>
      <c r="K91" s="6">
        <v>226000</v>
      </c>
      <c r="L91" s="1">
        <v>2</v>
      </c>
      <c r="M91" s="1">
        <v>2</v>
      </c>
      <c r="N91" s="1">
        <v>1</v>
      </c>
      <c r="O91" s="1">
        <v>1</v>
      </c>
      <c r="P91" s="1">
        <v>1</v>
      </c>
      <c r="Q91" s="4" t="s">
        <v>32</v>
      </c>
      <c r="R91" s="2">
        <v>168.11</v>
      </c>
      <c r="S91" s="2">
        <v>58</v>
      </c>
      <c r="T91" s="2">
        <v>56</v>
      </c>
      <c r="U91" s="2">
        <v>35</v>
      </c>
      <c r="V91" s="2">
        <v>58</v>
      </c>
      <c r="W91" s="7">
        <v>48700000</v>
      </c>
      <c r="X91" s="7">
        <v>38500000</v>
      </c>
      <c r="Y91" s="7">
        <v>43700000</v>
      </c>
      <c r="Z91" s="2">
        <v>8</v>
      </c>
      <c r="AA91" s="2">
        <v>8</v>
      </c>
      <c r="AB91" s="2">
        <v>8</v>
      </c>
      <c r="AC91" s="2">
        <v>5</v>
      </c>
      <c r="AD91" s="2">
        <v>8</v>
      </c>
    </row>
    <row r="92" spans="1:30" x14ac:dyDescent="0.3">
      <c r="A92" s="4" t="s">
        <v>1864</v>
      </c>
      <c r="B92" s="4" t="s">
        <v>4330</v>
      </c>
      <c r="C92" s="1">
        <v>355.13</v>
      </c>
      <c r="D92" s="1">
        <v>64217</v>
      </c>
      <c r="E92" s="1">
        <v>62</v>
      </c>
      <c r="F92" s="1">
        <v>57</v>
      </c>
      <c r="G92" s="1">
        <v>56</v>
      </c>
      <c r="H92" s="1">
        <v>52</v>
      </c>
      <c r="I92" s="6">
        <v>61100000</v>
      </c>
      <c r="J92" s="6">
        <v>69300000</v>
      </c>
      <c r="K92" s="6">
        <v>55700000</v>
      </c>
      <c r="L92" s="1">
        <v>27</v>
      </c>
      <c r="M92" s="1">
        <v>27</v>
      </c>
      <c r="N92" s="1">
        <v>30</v>
      </c>
      <c r="O92" s="1">
        <v>30</v>
      </c>
      <c r="P92" s="1">
        <v>23</v>
      </c>
      <c r="Q92" s="4" t="s">
        <v>26</v>
      </c>
      <c r="R92" s="2">
        <v>172.5</v>
      </c>
      <c r="S92" s="2">
        <v>25</v>
      </c>
      <c r="T92" s="2">
        <v>25</v>
      </c>
      <c r="U92" s="2">
        <v>25</v>
      </c>
      <c r="V92" s="2">
        <v>13</v>
      </c>
      <c r="W92" s="7">
        <v>7840000</v>
      </c>
      <c r="X92" s="7">
        <v>8340000</v>
      </c>
      <c r="Y92" s="7">
        <v>5330000</v>
      </c>
      <c r="Z92" s="2">
        <v>4</v>
      </c>
      <c r="AA92" s="2">
        <v>4</v>
      </c>
      <c r="AB92" s="2">
        <v>5</v>
      </c>
      <c r="AC92" s="2">
        <v>5</v>
      </c>
      <c r="AD92" s="2">
        <v>3</v>
      </c>
    </row>
    <row r="93" spans="1:30" x14ac:dyDescent="0.3">
      <c r="A93" s="4" t="s">
        <v>1821</v>
      </c>
      <c r="B93" s="4" t="s">
        <v>4287</v>
      </c>
      <c r="C93" s="1">
        <v>319.58</v>
      </c>
      <c r="D93" s="1">
        <v>22087</v>
      </c>
      <c r="E93" s="1">
        <v>77</v>
      </c>
      <c r="F93" s="1">
        <v>66</v>
      </c>
      <c r="G93" s="1">
        <v>66</v>
      </c>
      <c r="H93" s="1">
        <v>66</v>
      </c>
      <c r="I93" s="6">
        <v>181000000</v>
      </c>
      <c r="J93" s="6">
        <v>152000000</v>
      </c>
      <c r="K93" s="6">
        <v>173000000</v>
      </c>
      <c r="L93" s="1">
        <v>17</v>
      </c>
      <c r="M93" s="1">
        <v>17</v>
      </c>
      <c r="N93" s="1">
        <v>19</v>
      </c>
      <c r="O93" s="1">
        <v>17</v>
      </c>
      <c r="P93" s="1">
        <v>19</v>
      </c>
      <c r="Q93" s="4" t="s">
        <v>64</v>
      </c>
      <c r="R93" s="2">
        <v>145.91</v>
      </c>
      <c r="S93" s="2">
        <v>17</v>
      </c>
      <c r="T93" s="2">
        <v>13</v>
      </c>
      <c r="U93" s="2">
        <v>10</v>
      </c>
      <c r="V93" s="2">
        <v>10</v>
      </c>
      <c r="W93" s="7">
        <v>14400000</v>
      </c>
      <c r="X93" s="7">
        <v>13500000</v>
      </c>
      <c r="Y93" s="7">
        <v>10500000</v>
      </c>
      <c r="Z93" s="2">
        <v>5</v>
      </c>
      <c r="AA93" s="2">
        <v>5</v>
      </c>
      <c r="AB93" s="2">
        <v>4</v>
      </c>
      <c r="AC93" s="2">
        <v>3</v>
      </c>
      <c r="AD93" s="2">
        <v>3</v>
      </c>
    </row>
    <row r="94" spans="1:30" x14ac:dyDescent="0.3">
      <c r="A94" s="4" t="s">
        <v>1795</v>
      </c>
      <c r="B94" s="4" t="s">
        <v>4261</v>
      </c>
      <c r="C94" s="1">
        <v>148.71</v>
      </c>
      <c r="D94" s="1">
        <v>46202</v>
      </c>
      <c r="E94" s="1">
        <v>22</v>
      </c>
      <c r="F94" s="1">
        <v>11</v>
      </c>
      <c r="G94" s="1">
        <v>17</v>
      </c>
      <c r="H94" s="1">
        <v>11</v>
      </c>
      <c r="I94" s="6">
        <v>667000</v>
      </c>
      <c r="J94" s="6">
        <v>3770000</v>
      </c>
      <c r="K94" s="6">
        <v>597000</v>
      </c>
      <c r="L94" s="1">
        <v>5</v>
      </c>
      <c r="M94" s="1">
        <v>5</v>
      </c>
      <c r="N94" s="1">
        <v>3</v>
      </c>
      <c r="O94" s="1">
        <v>4</v>
      </c>
      <c r="P94" s="1">
        <v>2</v>
      </c>
      <c r="R94" s="2">
        <v>68.17</v>
      </c>
      <c r="S94" s="2">
        <v>12</v>
      </c>
      <c r="T94" s="2">
        <v>5</v>
      </c>
      <c r="U94" s="2">
        <v>5</v>
      </c>
      <c r="V94" s="2">
        <v>12</v>
      </c>
      <c r="W94" s="7">
        <v>1890000</v>
      </c>
      <c r="X94" s="7">
        <v>2100000</v>
      </c>
      <c r="Y94" s="7">
        <v>2570000</v>
      </c>
      <c r="Z94" s="2">
        <v>2</v>
      </c>
      <c r="AA94" s="2">
        <v>2</v>
      </c>
      <c r="AB94" s="2">
        <v>1</v>
      </c>
      <c r="AC94" s="2">
        <v>1</v>
      </c>
      <c r="AD94" s="2">
        <v>2</v>
      </c>
    </row>
    <row r="95" spans="1:30" x14ac:dyDescent="0.3">
      <c r="A95" s="4" t="s">
        <v>1658</v>
      </c>
      <c r="B95" s="4" t="s">
        <v>4124</v>
      </c>
      <c r="C95" s="1">
        <v>67.45</v>
      </c>
      <c r="D95" s="1">
        <v>39843</v>
      </c>
      <c r="E95" s="1">
        <v>9</v>
      </c>
      <c r="F95" s="1">
        <v>6</v>
      </c>
      <c r="G95" s="1">
        <v>6</v>
      </c>
      <c r="H95" s="1">
        <v>9</v>
      </c>
      <c r="I95" s="6">
        <v>1630000</v>
      </c>
      <c r="J95" s="6">
        <v>1710000</v>
      </c>
      <c r="K95" s="6">
        <v>2440000</v>
      </c>
      <c r="L95" s="1">
        <v>3</v>
      </c>
      <c r="M95" s="1">
        <v>3</v>
      </c>
      <c r="N95" s="1">
        <v>2</v>
      </c>
      <c r="O95" s="1">
        <v>2</v>
      </c>
      <c r="P95" s="1">
        <v>3</v>
      </c>
      <c r="R95" s="2">
        <v>244.55</v>
      </c>
      <c r="S95" s="2">
        <v>29</v>
      </c>
      <c r="T95" s="2">
        <v>26</v>
      </c>
      <c r="U95" s="2">
        <v>20</v>
      </c>
      <c r="V95" s="2">
        <v>18</v>
      </c>
      <c r="W95" s="7">
        <v>8210000</v>
      </c>
      <c r="X95" s="7">
        <v>7440000</v>
      </c>
      <c r="Y95" s="7">
        <v>5440000</v>
      </c>
      <c r="Z95" s="2">
        <v>15</v>
      </c>
      <c r="AA95" s="2">
        <v>11</v>
      </c>
      <c r="AB95" s="2">
        <v>16</v>
      </c>
      <c r="AC95" s="2">
        <v>12</v>
      </c>
      <c r="AD95" s="2">
        <v>12</v>
      </c>
    </row>
    <row r="96" spans="1:30" x14ac:dyDescent="0.3">
      <c r="A96" s="4" t="s">
        <v>1413</v>
      </c>
      <c r="B96" s="4" t="s">
        <v>1970</v>
      </c>
      <c r="C96" s="1">
        <v>299.22000000000003</v>
      </c>
      <c r="D96" s="1">
        <v>79872</v>
      </c>
      <c r="E96" s="1">
        <v>49</v>
      </c>
      <c r="F96" s="1">
        <v>38</v>
      </c>
      <c r="G96" s="1">
        <v>34</v>
      </c>
      <c r="H96" s="1">
        <v>46</v>
      </c>
      <c r="I96" s="6">
        <v>30900000</v>
      </c>
      <c r="J96" s="6">
        <v>37000000</v>
      </c>
      <c r="K96" s="6">
        <v>41200000</v>
      </c>
      <c r="L96" s="1">
        <v>22</v>
      </c>
      <c r="M96" s="1">
        <v>22</v>
      </c>
      <c r="N96" s="1">
        <v>18</v>
      </c>
      <c r="O96" s="1">
        <v>21</v>
      </c>
      <c r="P96" s="1">
        <v>23</v>
      </c>
      <c r="Q96" s="4" t="s">
        <v>26</v>
      </c>
      <c r="R96" s="2">
        <v>227.45</v>
      </c>
      <c r="S96" s="2">
        <v>26</v>
      </c>
      <c r="T96" s="2">
        <v>11</v>
      </c>
      <c r="U96" s="2">
        <v>18</v>
      </c>
      <c r="V96" s="2">
        <v>13</v>
      </c>
      <c r="W96" s="7">
        <v>8920000</v>
      </c>
      <c r="X96" s="7">
        <v>6400000</v>
      </c>
      <c r="Y96" s="7">
        <v>7090000</v>
      </c>
      <c r="Z96" s="2">
        <v>19</v>
      </c>
      <c r="AA96" s="2">
        <v>19</v>
      </c>
      <c r="AB96" s="2">
        <v>9</v>
      </c>
      <c r="AC96" s="2">
        <v>11</v>
      </c>
      <c r="AD96" s="2">
        <v>10</v>
      </c>
    </row>
    <row r="97" spans="1:30" x14ac:dyDescent="0.3">
      <c r="A97" s="4" t="s">
        <v>1890</v>
      </c>
      <c r="B97" s="4" t="s">
        <v>4355</v>
      </c>
      <c r="C97" s="1">
        <v>96.38</v>
      </c>
      <c r="D97" s="1">
        <v>36429</v>
      </c>
      <c r="E97" s="1">
        <v>16</v>
      </c>
      <c r="F97" s="1">
        <v>3</v>
      </c>
      <c r="G97" s="1">
        <v>3</v>
      </c>
      <c r="H97" s="1">
        <v>12</v>
      </c>
      <c r="I97" s="6">
        <v>249000</v>
      </c>
      <c r="J97" s="6">
        <v>1530000</v>
      </c>
      <c r="K97" s="6">
        <v>3520000</v>
      </c>
      <c r="L97" s="1">
        <v>4</v>
      </c>
      <c r="M97" s="1">
        <v>3</v>
      </c>
      <c r="N97" s="1">
        <v>1</v>
      </c>
      <c r="O97" s="1">
        <v>1</v>
      </c>
      <c r="P97" s="1">
        <v>3</v>
      </c>
      <c r="Q97" s="4" t="s">
        <v>26</v>
      </c>
      <c r="R97" s="2">
        <v>99.03</v>
      </c>
      <c r="S97" s="2">
        <v>13</v>
      </c>
      <c r="T97" s="2">
        <v>4</v>
      </c>
      <c r="U97" s="2">
        <v>6</v>
      </c>
      <c r="V97" s="2">
        <v>9</v>
      </c>
      <c r="W97" s="7">
        <v>21400</v>
      </c>
      <c r="X97" s="7">
        <v>1120000</v>
      </c>
      <c r="Y97" s="7">
        <v>746000</v>
      </c>
      <c r="Z97" s="2">
        <v>4</v>
      </c>
      <c r="AA97" s="2">
        <v>4</v>
      </c>
      <c r="AB97" s="2">
        <v>1</v>
      </c>
      <c r="AC97" s="2">
        <v>2</v>
      </c>
      <c r="AD97" s="2">
        <v>3</v>
      </c>
    </row>
    <row r="98" spans="1:30" x14ac:dyDescent="0.3">
      <c r="A98" s="4" t="s">
        <v>1892</v>
      </c>
      <c r="B98" s="4" t="s">
        <v>4357</v>
      </c>
      <c r="C98" s="1">
        <v>100.51</v>
      </c>
      <c r="D98" s="1">
        <v>43185</v>
      </c>
      <c r="E98" s="1">
        <v>13</v>
      </c>
      <c r="F98" s="1">
        <v>9</v>
      </c>
      <c r="G98" s="1">
        <v>13</v>
      </c>
      <c r="H98" s="1">
        <v>6</v>
      </c>
      <c r="I98" s="6">
        <v>1620000</v>
      </c>
      <c r="J98" s="6">
        <v>2110000</v>
      </c>
      <c r="K98" s="6">
        <v>1930000</v>
      </c>
      <c r="L98" s="1">
        <v>3</v>
      </c>
      <c r="M98" s="1">
        <v>3</v>
      </c>
      <c r="N98" s="1">
        <v>2</v>
      </c>
      <c r="O98" s="1">
        <v>3</v>
      </c>
      <c r="P98" s="1">
        <v>2</v>
      </c>
      <c r="R98" s="2">
        <v>99.19</v>
      </c>
      <c r="S98" s="2">
        <v>30</v>
      </c>
      <c r="T98" s="2">
        <v>30</v>
      </c>
      <c r="U98" s="2">
        <v>30</v>
      </c>
      <c r="V98" s="2">
        <v>10</v>
      </c>
      <c r="W98" s="7">
        <v>350000</v>
      </c>
      <c r="X98" s="7">
        <v>1260000</v>
      </c>
      <c r="Y98" s="7">
        <v>483000</v>
      </c>
      <c r="Z98" s="2">
        <v>2</v>
      </c>
      <c r="AA98" s="2">
        <v>2</v>
      </c>
      <c r="AB98" s="2">
        <v>2</v>
      </c>
      <c r="AC98" s="2">
        <v>2</v>
      </c>
      <c r="AD98" s="2">
        <v>1</v>
      </c>
    </row>
    <row r="99" spans="1:30" x14ac:dyDescent="0.3">
      <c r="A99" s="4" t="s">
        <v>1467</v>
      </c>
      <c r="B99" s="4" t="s">
        <v>4439</v>
      </c>
      <c r="C99" s="1">
        <v>84.18</v>
      </c>
      <c r="D99" s="1">
        <v>25958</v>
      </c>
      <c r="E99" s="1">
        <v>19</v>
      </c>
      <c r="F99" s="1">
        <v>19</v>
      </c>
      <c r="G99" s="1">
        <v>19</v>
      </c>
      <c r="H99" s="1">
        <v>11</v>
      </c>
      <c r="I99" s="6">
        <v>154000</v>
      </c>
      <c r="J99" s="6">
        <v>156000</v>
      </c>
      <c r="K99" s="6">
        <v>105000</v>
      </c>
      <c r="L99" s="1">
        <v>2</v>
      </c>
      <c r="M99" s="1">
        <v>2</v>
      </c>
      <c r="N99" s="1">
        <v>2</v>
      </c>
      <c r="O99" s="1">
        <v>2</v>
      </c>
      <c r="P99" s="1">
        <v>1</v>
      </c>
      <c r="R99" s="2">
        <v>345.68</v>
      </c>
      <c r="S99" s="2">
        <v>66</v>
      </c>
      <c r="T99" s="2">
        <v>66</v>
      </c>
      <c r="U99" s="2">
        <v>64</v>
      </c>
      <c r="V99" s="2">
        <v>58</v>
      </c>
      <c r="W99" s="7">
        <v>643000000</v>
      </c>
      <c r="X99" s="7">
        <v>627000000</v>
      </c>
      <c r="Y99" s="7">
        <v>514000000</v>
      </c>
      <c r="Z99" s="2">
        <v>27</v>
      </c>
      <c r="AA99" s="2">
        <v>27</v>
      </c>
      <c r="AB99" s="2">
        <v>39</v>
      </c>
      <c r="AC99" s="2">
        <v>37</v>
      </c>
      <c r="AD99" s="2">
        <v>32</v>
      </c>
    </row>
    <row r="100" spans="1:30" x14ac:dyDescent="0.3">
      <c r="A100" s="4" t="s">
        <v>1455</v>
      </c>
      <c r="B100" s="4" t="s">
        <v>2006</v>
      </c>
      <c r="C100" s="1">
        <v>98.17</v>
      </c>
      <c r="D100" s="1">
        <v>152405</v>
      </c>
      <c r="E100" s="1">
        <v>6</v>
      </c>
      <c r="F100" s="1">
        <v>2</v>
      </c>
      <c r="G100" s="1">
        <v>5</v>
      </c>
      <c r="H100" s="1">
        <v>3</v>
      </c>
      <c r="I100" s="6">
        <v>947000</v>
      </c>
      <c r="J100" s="6">
        <v>1860000</v>
      </c>
      <c r="K100" s="6">
        <v>930000</v>
      </c>
      <c r="L100" s="1">
        <v>7</v>
      </c>
      <c r="M100" s="1">
        <v>7</v>
      </c>
      <c r="N100" s="1">
        <v>3</v>
      </c>
      <c r="O100" s="1">
        <v>5</v>
      </c>
      <c r="P100" s="1">
        <v>3</v>
      </c>
      <c r="Q100" s="4" t="s">
        <v>32</v>
      </c>
      <c r="R100" s="2">
        <v>114.59</v>
      </c>
      <c r="S100" s="2">
        <v>18</v>
      </c>
      <c r="T100" s="2">
        <v>12</v>
      </c>
      <c r="U100" s="2">
        <v>14</v>
      </c>
      <c r="V100" s="2">
        <v>8</v>
      </c>
      <c r="W100" s="7">
        <v>1130000</v>
      </c>
      <c r="X100" s="7">
        <v>1500000</v>
      </c>
      <c r="Y100" s="7">
        <v>1220000</v>
      </c>
      <c r="Z100" s="2">
        <v>3</v>
      </c>
      <c r="AA100" s="2">
        <v>3</v>
      </c>
      <c r="AB100" s="2">
        <v>3</v>
      </c>
      <c r="AC100" s="2">
        <v>3</v>
      </c>
      <c r="AD100" s="2">
        <v>2</v>
      </c>
    </row>
    <row r="101" spans="1:30" x14ac:dyDescent="0.3">
      <c r="A101" s="4" t="s">
        <v>1516</v>
      </c>
      <c r="B101" s="4" t="s">
        <v>2060</v>
      </c>
      <c r="C101" s="1">
        <v>331.27</v>
      </c>
      <c r="D101" s="1">
        <v>100106</v>
      </c>
      <c r="E101" s="1">
        <v>51</v>
      </c>
      <c r="F101" s="1">
        <v>41</v>
      </c>
      <c r="G101" s="1">
        <v>40</v>
      </c>
      <c r="H101" s="1">
        <v>46</v>
      </c>
      <c r="I101" s="6">
        <v>38800000</v>
      </c>
      <c r="J101" s="6">
        <v>50100000</v>
      </c>
      <c r="K101" s="6">
        <v>47200000</v>
      </c>
      <c r="L101" s="1">
        <v>27</v>
      </c>
      <c r="M101" s="1">
        <v>23</v>
      </c>
      <c r="N101" s="1">
        <v>25</v>
      </c>
      <c r="O101" s="1">
        <v>29</v>
      </c>
      <c r="P101" s="1">
        <v>28</v>
      </c>
      <c r="Q101" s="4" t="s">
        <v>618</v>
      </c>
      <c r="R101" s="2">
        <v>437.13</v>
      </c>
      <c r="S101" s="2">
        <v>40</v>
      </c>
      <c r="T101" s="2">
        <v>28</v>
      </c>
      <c r="U101" s="2">
        <v>26</v>
      </c>
      <c r="V101" s="2">
        <v>35</v>
      </c>
      <c r="W101" s="7">
        <v>54900000</v>
      </c>
      <c r="X101" s="7">
        <v>64500000</v>
      </c>
      <c r="Y101" s="7">
        <v>87200000</v>
      </c>
      <c r="Z101" s="2">
        <v>61</v>
      </c>
      <c r="AA101" s="2">
        <v>53</v>
      </c>
      <c r="AB101" s="2">
        <v>41</v>
      </c>
      <c r="AC101" s="2">
        <v>46</v>
      </c>
      <c r="AD101" s="2">
        <v>59</v>
      </c>
    </row>
    <row r="102" spans="1:30" x14ac:dyDescent="0.3">
      <c r="A102" s="4" t="s">
        <v>1693</v>
      </c>
      <c r="B102" s="4" t="s">
        <v>4159</v>
      </c>
      <c r="C102" s="1">
        <v>178.72</v>
      </c>
      <c r="D102" s="1">
        <v>105286</v>
      </c>
      <c r="E102" s="1">
        <v>12</v>
      </c>
      <c r="F102" s="1">
        <v>8</v>
      </c>
      <c r="G102" s="1">
        <v>5</v>
      </c>
      <c r="H102" s="1">
        <v>8</v>
      </c>
      <c r="I102" s="6">
        <v>1970000</v>
      </c>
      <c r="J102" s="1"/>
      <c r="K102" s="6">
        <v>5230000</v>
      </c>
      <c r="L102" s="1">
        <v>8</v>
      </c>
      <c r="M102" s="1">
        <v>4</v>
      </c>
      <c r="N102" s="1">
        <v>6</v>
      </c>
      <c r="O102" s="1">
        <v>5</v>
      </c>
      <c r="P102" s="1">
        <v>6</v>
      </c>
      <c r="Q102" s="4" t="s">
        <v>32</v>
      </c>
      <c r="R102" s="2">
        <v>140.28</v>
      </c>
      <c r="S102" s="2">
        <v>18</v>
      </c>
      <c r="T102" s="2">
        <v>4</v>
      </c>
      <c r="U102" s="2">
        <v>16</v>
      </c>
      <c r="V102" s="2">
        <v>16</v>
      </c>
      <c r="W102" s="7">
        <v>2140000</v>
      </c>
      <c r="X102" s="7">
        <v>3760000</v>
      </c>
      <c r="Y102" s="7">
        <v>3360000</v>
      </c>
      <c r="Z102" s="2">
        <v>5</v>
      </c>
      <c r="AA102" s="2">
        <v>2</v>
      </c>
      <c r="AB102" s="2">
        <v>2</v>
      </c>
      <c r="AC102" s="2">
        <v>5</v>
      </c>
      <c r="AD102" s="2">
        <v>5</v>
      </c>
    </row>
    <row r="103" spans="1:30" x14ac:dyDescent="0.3">
      <c r="A103" s="4" t="s">
        <v>1653</v>
      </c>
      <c r="B103" s="4" t="s">
        <v>4119</v>
      </c>
      <c r="C103" s="1">
        <v>230.62</v>
      </c>
      <c r="D103" s="1">
        <v>85471</v>
      </c>
      <c r="E103" s="1">
        <v>31</v>
      </c>
      <c r="F103" s="1">
        <v>22</v>
      </c>
      <c r="G103" s="1">
        <v>24</v>
      </c>
      <c r="H103" s="1">
        <v>15</v>
      </c>
      <c r="I103" s="6">
        <v>8320000</v>
      </c>
      <c r="J103" s="6">
        <v>10900000</v>
      </c>
      <c r="K103" s="6">
        <v>12900000</v>
      </c>
      <c r="L103" s="1">
        <v>16</v>
      </c>
      <c r="M103" s="1">
        <v>12</v>
      </c>
      <c r="N103" s="1">
        <v>13</v>
      </c>
      <c r="O103" s="1">
        <v>14</v>
      </c>
      <c r="P103" s="1">
        <v>11</v>
      </c>
      <c r="Q103" s="4" t="s">
        <v>35</v>
      </c>
      <c r="R103" s="2">
        <v>128.19</v>
      </c>
      <c r="S103" s="2">
        <v>11</v>
      </c>
      <c r="T103" s="2">
        <v>9</v>
      </c>
      <c r="U103" s="2">
        <v>0</v>
      </c>
      <c r="V103" s="2">
        <v>2</v>
      </c>
      <c r="W103" s="7">
        <v>1480000</v>
      </c>
      <c r="X103" s="2"/>
      <c r="Y103" s="7">
        <v>401000</v>
      </c>
      <c r="Z103" s="2">
        <v>6</v>
      </c>
      <c r="AA103" s="2">
        <v>6</v>
      </c>
      <c r="AB103" s="2">
        <v>5</v>
      </c>
      <c r="AC103" s="2">
        <v>0</v>
      </c>
      <c r="AD103" s="2">
        <v>1</v>
      </c>
    </row>
    <row r="104" spans="1:30" x14ac:dyDescent="0.3">
      <c r="A104" s="4" t="s">
        <v>1479</v>
      </c>
      <c r="B104" s="4" t="s">
        <v>2027</v>
      </c>
      <c r="C104" s="1">
        <v>239.58</v>
      </c>
      <c r="D104" s="1">
        <v>37280</v>
      </c>
      <c r="E104" s="1">
        <v>40</v>
      </c>
      <c r="F104" s="1">
        <v>29</v>
      </c>
      <c r="G104" s="1">
        <v>35</v>
      </c>
      <c r="H104" s="1">
        <v>36</v>
      </c>
      <c r="I104" s="6">
        <v>23200000</v>
      </c>
      <c r="J104" s="6">
        <v>25100000</v>
      </c>
      <c r="K104" s="6">
        <v>22900000</v>
      </c>
      <c r="L104" s="1">
        <v>13</v>
      </c>
      <c r="M104" s="1">
        <v>13</v>
      </c>
      <c r="N104" s="1">
        <v>10</v>
      </c>
      <c r="O104" s="1">
        <v>12</v>
      </c>
      <c r="P104" s="1">
        <v>14</v>
      </c>
      <c r="Q104" s="4" t="s">
        <v>35</v>
      </c>
      <c r="R104" s="2">
        <v>267.42</v>
      </c>
      <c r="S104" s="2">
        <v>21</v>
      </c>
      <c r="T104" s="2">
        <v>16</v>
      </c>
      <c r="U104" s="2">
        <v>12</v>
      </c>
      <c r="V104" s="2">
        <v>13</v>
      </c>
      <c r="W104" s="7">
        <v>28300000</v>
      </c>
      <c r="X104" s="7">
        <v>24500000</v>
      </c>
      <c r="Y104" s="7">
        <v>25900000</v>
      </c>
      <c r="Z104" s="2">
        <v>21</v>
      </c>
      <c r="AA104" s="2">
        <v>20</v>
      </c>
      <c r="AB104" s="2">
        <v>17</v>
      </c>
      <c r="AC104" s="2">
        <v>14</v>
      </c>
      <c r="AD104" s="2">
        <v>15</v>
      </c>
    </row>
    <row r="105" spans="1:30" x14ac:dyDescent="0.3">
      <c r="A105" s="4" t="s">
        <v>1514</v>
      </c>
      <c r="B105" s="4" t="s">
        <v>2059</v>
      </c>
      <c r="C105" s="1">
        <v>172.45</v>
      </c>
      <c r="D105" s="1">
        <v>31172</v>
      </c>
      <c r="E105" s="1">
        <v>18</v>
      </c>
      <c r="F105" s="1">
        <v>14</v>
      </c>
      <c r="G105" s="1">
        <v>12</v>
      </c>
      <c r="H105" s="1">
        <v>15</v>
      </c>
      <c r="I105" s="6">
        <v>17600000</v>
      </c>
      <c r="J105" s="6">
        <v>12400000</v>
      </c>
      <c r="K105" s="6">
        <v>12300000</v>
      </c>
      <c r="L105" s="1">
        <v>4</v>
      </c>
      <c r="M105" s="1">
        <v>4</v>
      </c>
      <c r="N105" s="1">
        <v>4</v>
      </c>
      <c r="O105" s="1">
        <v>3</v>
      </c>
      <c r="P105" s="1">
        <v>4</v>
      </c>
      <c r="Q105" s="4" t="s">
        <v>26</v>
      </c>
      <c r="R105" s="2">
        <v>184.27</v>
      </c>
      <c r="S105" s="2">
        <v>26</v>
      </c>
      <c r="T105" s="2">
        <v>17</v>
      </c>
      <c r="U105" s="2">
        <v>7</v>
      </c>
      <c r="V105" s="2">
        <v>16</v>
      </c>
      <c r="W105" s="7">
        <v>5680000</v>
      </c>
      <c r="X105" s="7">
        <v>3760000</v>
      </c>
      <c r="Y105" s="7">
        <v>6430000</v>
      </c>
      <c r="Z105" s="2">
        <v>8</v>
      </c>
      <c r="AA105" s="2">
        <v>8</v>
      </c>
      <c r="AB105" s="2">
        <v>6</v>
      </c>
      <c r="AC105" s="2">
        <v>3</v>
      </c>
      <c r="AD105" s="2">
        <v>7</v>
      </c>
    </row>
    <row r="106" spans="1:30" x14ac:dyDescent="0.3">
      <c r="A106" s="4" t="s">
        <v>1433</v>
      </c>
      <c r="B106" s="4" t="s">
        <v>1986</v>
      </c>
      <c r="C106" s="1">
        <v>77.23</v>
      </c>
      <c r="D106" s="1">
        <v>28246</v>
      </c>
      <c r="E106" s="1">
        <v>13</v>
      </c>
      <c r="F106" s="1">
        <v>13</v>
      </c>
      <c r="G106" s="1">
        <v>13</v>
      </c>
      <c r="H106" s="1">
        <v>4</v>
      </c>
      <c r="I106" s="6">
        <v>6930000</v>
      </c>
      <c r="J106" s="6">
        <v>8340000</v>
      </c>
      <c r="K106" s="6">
        <v>5410000</v>
      </c>
      <c r="L106" s="1">
        <v>2</v>
      </c>
      <c r="M106" s="1">
        <v>2</v>
      </c>
      <c r="N106" s="1">
        <v>2</v>
      </c>
      <c r="O106" s="1">
        <v>3</v>
      </c>
      <c r="P106" s="1">
        <v>1</v>
      </c>
      <c r="Q106" s="4" t="s">
        <v>26</v>
      </c>
      <c r="R106" s="2">
        <v>156.91999999999999</v>
      </c>
      <c r="S106" s="2">
        <v>6</v>
      </c>
      <c r="T106" s="2">
        <v>3</v>
      </c>
      <c r="U106" s="2">
        <v>4</v>
      </c>
      <c r="V106" s="2">
        <v>4</v>
      </c>
      <c r="W106" s="7">
        <v>4840000</v>
      </c>
      <c r="X106" s="7">
        <v>4650000</v>
      </c>
      <c r="Y106" s="7">
        <v>4260000</v>
      </c>
      <c r="Z106" s="2">
        <v>8</v>
      </c>
      <c r="AA106" s="2">
        <v>8</v>
      </c>
      <c r="AB106" s="2">
        <v>4</v>
      </c>
      <c r="AC106" s="2">
        <v>6</v>
      </c>
      <c r="AD106" s="2">
        <v>5</v>
      </c>
    </row>
    <row r="107" spans="1:30" x14ac:dyDescent="0.3">
      <c r="A107" s="4" t="s">
        <v>1810</v>
      </c>
      <c r="B107" s="4" t="s">
        <v>4276</v>
      </c>
      <c r="C107" s="1">
        <v>139.97999999999999</v>
      </c>
      <c r="D107" s="1">
        <v>34002</v>
      </c>
      <c r="E107" s="1">
        <v>32</v>
      </c>
      <c r="F107" s="1">
        <v>21</v>
      </c>
      <c r="G107" s="1">
        <v>26</v>
      </c>
      <c r="H107" s="1">
        <v>14</v>
      </c>
      <c r="I107" s="6">
        <v>4980000</v>
      </c>
      <c r="J107" s="6">
        <v>5770000</v>
      </c>
      <c r="K107" s="6">
        <v>4620000</v>
      </c>
      <c r="L107" s="1">
        <v>5</v>
      </c>
      <c r="M107" s="1">
        <v>5</v>
      </c>
      <c r="N107" s="1">
        <v>4</v>
      </c>
      <c r="O107" s="1">
        <v>5</v>
      </c>
      <c r="P107" s="1">
        <v>3</v>
      </c>
      <c r="Q107" s="4" t="s">
        <v>32</v>
      </c>
      <c r="R107" s="2">
        <v>77.31</v>
      </c>
      <c r="S107" s="2">
        <v>6</v>
      </c>
      <c r="T107" s="2">
        <v>0</v>
      </c>
      <c r="U107" s="2">
        <v>0</v>
      </c>
      <c r="V107" s="2">
        <v>6</v>
      </c>
      <c r="W107" s="2"/>
      <c r="X107" s="2"/>
      <c r="Y107" s="7">
        <v>1030000</v>
      </c>
      <c r="Z107" s="2">
        <v>3</v>
      </c>
      <c r="AA107" s="2">
        <v>3</v>
      </c>
      <c r="AB107" s="2">
        <v>0</v>
      </c>
      <c r="AC107" s="2">
        <v>0</v>
      </c>
      <c r="AD107" s="2">
        <v>3</v>
      </c>
    </row>
    <row r="108" spans="1:30" x14ac:dyDescent="0.3">
      <c r="A108" s="4" t="s">
        <v>1492</v>
      </c>
      <c r="B108" s="4" t="s">
        <v>2040</v>
      </c>
      <c r="C108" s="1">
        <v>216.68</v>
      </c>
      <c r="D108" s="1">
        <v>85617</v>
      </c>
      <c r="E108" s="1">
        <v>10</v>
      </c>
      <c r="F108" s="1">
        <v>10</v>
      </c>
      <c r="G108" s="1">
        <v>8</v>
      </c>
      <c r="H108" s="1">
        <v>8</v>
      </c>
      <c r="I108" s="6">
        <v>86600000</v>
      </c>
      <c r="J108" s="6">
        <v>32000000</v>
      </c>
      <c r="K108" s="6">
        <v>71400000</v>
      </c>
      <c r="L108" s="1">
        <v>8</v>
      </c>
      <c r="M108" s="1">
        <v>8</v>
      </c>
      <c r="N108" s="1">
        <v>14</v>
      </c>
      <c r="O108" s="1">
        <v>9</v>
      </c>
      <c r="P108" s="1">
        <v>12</v>
      </c>
      <c r="Q108" s="4" t="s">
        <v>86</v>
      </c>
      <c r="R108" s="2">
        <v>399.63</v>
      </c>
      <c r="S108" s="2">
        <v>68</v>
      </c>
      <c r="T108" s="2">
        <v>61</v>
      </c>
      <c r="U108" s="2">
        <v>67</v>
      </c>
      <c r="V108" s="2">
        <v>63</v>
      </c>
      <c r="W108" s="7">
        <v>967000000</v>
      </c>
      <c r="X108" s="7">
        <v>985000000</v>
      </c>
      <c r="Y108" s="7">
        <v>1030000000</v>
      </c>
      <c r="Z108" s="2">
        <v>47</v>
      </c>
      <c r="AA108" s="2">
        <v>45</v>
      </c>
      <c r="AB108" s="2">
        <v>57</v>
      </c>
      <c r="AC108" s="2">
        <v>63</v>
      </c>
      <c r="AD108" s="2">
        <v>63</v>
      </c>
    </row>
    <row r="109" spans="1:30" x14ac:dyDescent="0.3">
      <c r="A109" s="4" t="s">
        <v>1545</v>
      </c>
      <c r="B109" s="4" t="s">
        <v>2083</v>
      </c>
      <c r="C109" s="1">
        <v>139.19</v>
      </c>
      <c r="D109" s="1">
        <v>25767</v>
      </c>
      <c r="E109" s="1">
        <v>25</v>
      </c>
      <c r="F109" s="1">
        <v>13</v>
      </c>
      <c r="G109" s="1">
        <v>25</v>
      </c>
      <c r="H109" s="1">
        <v>16</v>
      </c>
      <c r="I109" s="6">
        <v>13900000</v>
      </c>
      <c r="J109" s="6">
        <v>16100000</v>
      </c>
      <c r="K109" s="6">
        <v>3850000</v>
      </c>
      <c r="L109" s="1">
        <v>4</v>
      </c>
      <c r="M109" s="1">
        <v>4</v>
      </c>
      <c r="N109" s="1">
        <v>3</v>
      </c>
      <c r="O109" s="1">
        <v>4</v>
      </c>
      <c r="P109" s="1">
        <v>3</v>
      </c>
      <c r="Q109" s="4" t="s">
        <v>26</v>
      </c>
      <c r="R109" s="2">
        <v>95.66</v>
      </c>
      <c r="S109" s="2">
        <v>16</v>
      </c>
      <c r="T109" s="2">
        <v>6</v>
      </c>
      <c r="U109" s="2">
        <v>16</v>
      </c>
      <c r="V109" s="2">
        <v>6</v>
      </c>
      <c r="W109" s="7">
        <v>847000</v>
      </c>
      <c r="X109" s="7">
        <v>5930000</v>
      </c>
      <c r="Y109" s="7">
        <v>624000</v>
      </c>
      <c r="Z109" s="2">
        <v>3</v>
      </c>
      <c r="AA109" s="2">
        <v>3</v>
      </c>
      <c r="AB109" s="2">
        <v>1</v>
      </c>
      <c r="AC109" s="2">
        <v>3</v>
      </c>
      <c r="AD109" s="2">
        <v>1</v>
      </c>
    </row>
    <row r="110" spans="1:30" x14ac:dyDescent="0.3">
      <c r="A110" s="4" t="s">
        <v>1543</v>
      </c>
      <c r="B110" s="4" t="s">
        <v>2082</v>
      </c>
      <c r="C110" s="1">
        <v>153</v>
      </c>
      <c r="D110" s="1">
        <v>25258</v>
      </c>
      <c r="E110" s="1">
        <v>16</v>
      </c>
      <c r="F110" s="1">
        <v>16</v>
      </c>
      <c r="G110" s="1">
        <v>16</v>
      </c>
      <c r="H110" s="1">
        <v>16</v>
      </c>
      <c r="I110" s="6">
        <v>92400000</v>
      </c>
      <c r="J110" s="6">
        <v>94300000</v>
      </c>
      <c r="K110" s="6">
        <v>117000000</v>
      </c>
      <c r="L110" s="1">
        <v>3</v>
      </c>
      <c r="M110" s="1">
        <v>3</v>
      </c>
      <c r="N110" s="1">
        <v>4</v>
      </c>
      <c r="O110" s="1">
        <v>4</v>
      </c>
      <c r="P110" s="1">
        <v>5</v>
      </c>
      <c r="Q110" s="4" t="s">
        <v>122</v>
      </c>
      <c r="R110" s="2">
        <v>74.78</v>
      </c>
      <c r="S110" s="2">
        <v>10</v>
      </c>
      <c r="T110" s="2">
        <v>2</v>
      </c>
      <c r="U110" s="2">
        <v>6</v>
      </c>
      <c r="V110" s="2">
        <v>2</v>
      </c>
      <c r="W110" s="7">
        <v>613000</v>
      </c>
      <c r="X110" s="7">
        <v>90600</v>
      </c>
      <c r="Y110" s="7">
        <v>131000</v>
      </c>
      <c r="Z110" s="2">
        <v>4</v>
      </c>
      <c r="AA110" s="2">
        <v>4</v>
      </c>
      <c r="AB110" s="2">
        <v>1</v>
      </c>
      <c r="AC110" s="2">
        <v>2</v>
      </c>
      <c r="AD110" s="2">
        <v>1</v>
      </c>
    </row>
    <row r="111" spans="1:30" x14ac:dyDescent="0.3">
      <c r="A111" s="4" t="s">
        <v>1950</v>
      </c>
      <c r="B111" s="4" t="s">
        <v>4415</v>
      </c>
      <c r="C111" s="1">
        <v>251.75</v>
      </c>
      <c r="D111" s="1">
        <v>90413</v>
      </c>
      <c r="E111" s="1">
        <v>23</v>
      </c>
      <c r="F111" s="1">
        <v>17</v>
      </c>
      <c r="G111" s="1">
        <v>19</v>
      </c>
      <c r="H111" s="1">
        <v>16</v>
      </c>
      <c r="I111" s="6">
        <v>52000000</v>
      </c>
      <c r="J111" s="6">
        <v>43500000</v>
      </c>
      <c r="K111" s="6">
        <v>52300000</v>
      </c>
      <c r="L111" s="1">
        <v>12</v>
      </c>
      <c r="M111" s="1">
        <v>12</v>
      </c>
      <c r="N111" s="1">
        <v>12</v>
      </c>
      <c r="O111" s="1">
        <v>11</v>
      </c>
      <c r="P111" s="1">
        <v>9</v>
      </c>
      <c r="Q111" s="4" t="s">
        <v>35</v>
      </c>
      <c r="R111" s="2">
        <v>67.8</v>
      </c>
      <c r="S111" s="2">
        <v>5</v>
      </c>
      <c r="T111" s="2">
        <v>2</v>
      </c>
      <c r="U111" s="2">
        <v>0</v>
      </c>
      <c r="V111" s="2">
        <v>3</v>
      </c>
      <c r="W111" s="7">
        <v>1340000</v>
      </c>
      <c r="X111" s="2"/>
      <c r="Y111" s="7">
        <v>689000</v>
      </c>
      <c r="Z111" s="2">
        <v>2</v>
      </c>
      <c r="AA111" s="2">
        <v>2</v>
      </c>
      <c r="AB111" s="2">
        <v>1</v>
      </c>
      <c r="AC111" s="2">
        <v>0</v>
      </c>
      <c r="AD111" s="2">
        <v>2</v>
      </c>
    </row>
    <row r="112" spans="1:30" x14ac:dyDescent="0.3">
      <c r="A112" s="4" t="s">
        <v>1805</v>
      </c>
      <c r="B112" s="4" t="s">
        <v>4271</v>
      </c>
      <c r="C112" s="1">
        <v>113.78</v>
      </c>
      <c r="D112" s="1">
        <v>16783</v>
      </c>
      <c r="E112" s="1">
        <v>45</v>
      </c>
      <c r="F112" s="1">
        <v>27</v>
      </c>
      <c r="G112" s="1">
        <v>45</v>
      </c>
      <c r="H112" s="1">
        <v>27</v>
      </c>
      <c r="I112" s="6">
        <v>1040000</v>
      </c>
      <c r="J112" s="6">
        <v>1410000</v>
      </c>
      <c r="K112" s="6">
        <v>1860000</v>
      </c>
      <c r="L112" s="1">
        <v>5</v>
      </c>
      <c r="M112" s="1">
        <v>5</v>
      </c>
      <c r="N112" s="1">
        <v>3</v>
      </c>
      <c r="O112" s="1">
        <v>3</v>
      </c>
      <c r="P112" s="1">
        <v>5</v>
      </c>
      <c r="R112" s="2">
        <v>209.49</v>
      </c>
      <c r="S112" s="2">
        <v>46</v>
      </c>
      <c r="T112" s="2">
        <v>33</v>
      </c>
      <c r="U112" s="2">
        <v>39</v>
      </c>
      <c r="V112" s="2">
        <v>41</v>
      </c>
      <c r="W112" s="7">
        <v>9790000</v>
      </c>
      <c r="X112" s="7">
        <v>11900000</v>
      </c>
      <c r="Y112" s="7">
        <v>13900000</v>
      </c>
      <c r="Z112" s="2">
        <v>8</v>
      </c>
      <c r="AA112" s="2">
        <v>8</v>
      </c>
      <c r="AB112" s="2">
        <v>6</v>
      </c>
      <c r="AC112" s="2">
        <v>7</v>
      </c>
      <c r="AD112" s="2">
        <v>9</v>
      </c>
    </row>
    <row r="113" spans="1:30" x14ac:dyDescent="0.3">
      <c r="A113" s="4" t="s">
        <v>1580</v>
      </c>
      <c r="B113" s="4" t="s">
        <v>4047</v>
      </c>
      <c r="C113" s="1">
        <v>260.72000000000003</v>
      </c>
      <c r="D113" s="1">
        <v>21259</v>
      </c>
      <c r="E113" s="1">
        <v>83</v>
      </c>
      <c r="F113" s="1">
        <v>79</v>
      </c>
      <c r="G113" s="1">
        <v>80</v>
      </c>
      <c r="H113" s="1">
        <v>73</v>
      </c>
      <c r="I113" s="6">
        <v>185000000</v>
      </c>
      <c r="J113" s="6">
        <v>192000000</v>
      </c>
      <c r="K113" s="6">
        <v>180000000</v>
      </c>
      <c r="L113" s="1">
        <v>14</v>
      </c>
      <c r="M113" s="1">
        <v>13</v>
      </c>
      <c r="N113" s="1">
        <v>18</v>
      </c>
      <c r="O113" s="1">
        <v>15</v>
      </c>
      <c r="P113" s="1">
        <v>13</v>
      </c>
      <c r="Q113" s="4" t="s">
        <v>40</v>
      </c>
      <c r="R113" s="2">
        <v>212.87</v>
      </c>
      <c r="S113" s="2">
        <v>37</v>
      </c>
      <c r="T113" s="2">
        <v>28</v>
      </c>
      <c r="U113" s="2">
        <v>23</v>
      </c>
      <c r="V113" s="2">
        <v>25</v>
      </c>
      <c r="W113" s="7">
        <v>14400000</v>
      </c>
      <c r="X113" s="7">
        <v>13500000</v>
      </c>
      <c r="Y113" s="7">
        <v>580000</v>
      </c>
      <c r="Z113" s="2">
        <v>9</v>
      </c>
      <c r="AA113" s="2">
        <v>6</v>
      </c>
      <c r="AB113" s="2">
        <v>9</v>
      </c>
      <c r="AC113" s="2">
        <v>6</v>
      </c>
      <c r="AD113" s="2">
        <v>6</v>
      </c>
    </row>
    <row r="114" spans="1:30" x14ac:dyDescent="0.3">
      <c r="A114" s="4" t="s">
        <v>1660</v>
      </c>
      <c r="B114" s="4" t="s">
        <v>4126</v>
      </c>
      <c r="C114" s="1">
        <v>108.5</v>
      </c>
      <c r="D114" s="1">
        <v>43736</v>
      </c>
      <c r="E114" s="1">
        <v>11</v>
      </c>
      <c r="F114" s="1">
        <v>6</v>
      </c>
      <c r="G114" s="1">
        <v>11</v>
      </c>
      <c r="H114" s="1">
        <v>6</v>
      </c>
      <c r="I114" s="6">
        <v>473000</v>
      </c>
      <c r="J114" s="6">
        <v>1160000</v>
      </c>
      <c r="K114" s="6">
        <v>446000</v>
      </c>
      <c r="L114" s="1">
        <v>2</v>
      </c>
      <c r="M114" s="1">
        <v>2</v>
      </c>
      <c r="N114" s="1">
        <v>1</v>
      </c>
      <c r="O114" s="1">
        <v>2</v>
      </c>
      <c r="P114" s="1">
        <v>1</v>
      </c>
      <c r="R114" s="2">
        <v>249.65</v>
      </c>
      <c r="S114" s="2">
        <v>33</v>
      </c>
      <c r="T114" s="2">
        <v>25</v>
      </c>
      <c r="U114" s="2">
        <v>20</v>
      </c>
      <c r="V114" s="2">
        <v>28</v>
      </c>
      <c r="W114" s="7">
        <v>31300000</v>
      </c>
      <c r="X114" s="7">
        <v>25200000</v>
      </c>
      <c r="Y114" s="7">
        <v>30900000</v>
      </c>
      <c r="Z114" s="2">
        <v>22</v>
      </c>
      <c r="AA114" s="2">
        <v>20</v>
      </c>
      <c r="AB114" s="2">
        <v>17</v>
      </c>
      <c r="AC114" s="2">
        <v>15</v>
      </c>
      <c r="AD114" s="2">
        <v>19</v>
      </c>
    </row>
    <row r="115" spans="1:30" x14ac:dyDescent="0.3">
      <c r="A115" s="4" t="s">
        <v>1679</v>
      </c>
      <c r="B115" s="4" t="s">
        <v>4145</v>
      </c>
      <c r="C115" s="1">
        <v>124.86</v>
      </c>
      <c r="D115" s="1">
        <v>153800</v>
      </c>
      <c r="E115" s="1">
        <v>5</v>
      </c>
      <c r="F115" s="1">
        <v>2</v>
      </c>
      <c r="G115" s="1">
        <v>4</v>
      </c>
      <c r="H115" s="1">
        <v>4</v>
      </c>
      <c r="I115" s="6">
        <v>592000</v>
      </c>
      <c r="J115" s="6">
        <v>1860000</v>
      </c>
      <c r="K115" s="6">
        <v>2520000</v>
      </c>
      <c r="L115" s="1">
        <v>5</v>
      </c>
      <c r="M115" s="1">
        <v>5</v>
      </c>
      <c r="N115" s="1">
        <v>3</v>
      </c>
      <c r="O115" s="1">
        <v>3</v>
      </c>
      <c r="P115" s="1">
        <v>4</v>
      </c>
      <c r="Q115" s="4" t="s">
        <v>26</v>
      </c>
      <c r="R115" s="2">
        <v>62.96</v>
      </c>
      <c r="S115" s="2">
        <v>3</v>
      </c>
      <c r="T115" s="2">
        <v>1</v>
      </c>
      <c r="U115" s="2">
        <v>0</v>
      </c>
      <c r="V115" s="2">
        <v>2</v>
      </c>
      <c r="W115" s="7">
        <v>1160000</v>
      </c>
      <c r="X115" s="2"/>
      <c r="Y115" s="7">
        <v>498000</v>
      </c>
      <c r="Z115" s="2">
        <v>2</v>
      </c>
      <c r="AA115" s="2">
        <v>2</v>
      </c>
      <c r="AB115" s="2">
        <v>2</v>
      </c>
      <c r="AC115" s="2">
        <v>0</v>
      </c>
      <c r="AD115" s="2">
        <v>1</v>
      </c>
    </row>
    <row r="116" spans="1:30" x14ac:dyDescent="0.3">
      <c r="A116" s="4" t="s">
        <v>1888</v>
      </c>
      <c r="B116" s="4" t="s">
        <v>4353</v>
      </c>
      <c r="C116" s="1">
        <v>153.35</v>
      </c>
      <c r="D116" s="1">
        <v>24936</v>
      </c>
      <c r="E116" s="1">
        <v>23</v>
      </c>
      <c r="F116" s="1">
        <v>13</v>
      </c>
      <c r="G116" s="1">
        <v>23</v>
      </c>
      <c r="H116" s="1">
        <v>13</v>
      </c>
      <c r="I116" s="6">
        <v>3620000</v>
      </c>
      <c r="J116" s="6">
        <v>6660000</v>
      </c>
      <c r="K116" s="6">
        <v>3730000</v>
      </c>
      <c r="L116" s="1">
        <v>4</v>
      </c>
      <c r="M116" s="1">
        <v>4</v>
      </c>
      <c r="N116" s="1">
        <v>2</v>
      </c>
      <c r="O116" s="1">
        <v>4</v>
      </c>
      <c r="P116" s="1">
        <v>3</v>
      </c>
      <c r="Q116" s="4" t="s">
        <v>56</v>
      </c>
      <c r="R116" s="2">
        <v>77.64</v>
      </c>
      <c r="S116" s="2">
        <v>10</v>
      </c>
      <c r="T116" s="2">
        <v>10</v>
      </c>
      <c r="U116" s="2">
        <v>5</v>
      </c>
      <c r="V116" s="2">
        <v>5</v>
      </c>
      <c r="W116" s="7">
        <v>478000</v>
      </c>
      <c r="X116" s="7">
        <v>359000</v>
      </c>
      <c r="Y116" s="7">
        <v>310000</v>
      </c>
      <c r="Z116" s="2">
        <v>2</v>
      </c>
      <c r="AA116" s="2">
        <v>2</v>
      </c>
      <c r="AB116" s="2">
        <v>2</v>
      </c>
      <c r="AC116" s="2">
        <v>1</v>
      </c>
      <c r="AD116" s="2">
        <v>1</v>
      </c>
    </row>
    <row r="117" spans="1:30" x14ac:dyDescent="0.3">
      <c r="A117" s="4" t="s">
        <v>1887</v>
      </c>
      <c r="B117" s="4" t="s">
        <v>4352</v>
      </c>
      <c r="C117" s="1">
        <v>110.96</v>
      </c>
      <c r="D117" s="1">
        <v>24576</v>
      </c>
      <c r="E117" s="1">
        <v>21</v>
      </c>
      <c r="F117" s="1">
        <v>12</v>
      </c>
      <c r="G117" s="1">
        <v>21</v>
      </c>
      <c r="H117" s="1">
        <v>12</v>
      </c>
      <c r="I117" s="6">
        <v>296000</v>
      </c>
      <c r="J117" s="6">
        <v>316000</v>
      </c>
      <c r="K117" s="6">
        <v>327000</v>
      </c>
      <c r="L117" s="1">
        <v>2</v>
      </c>
      <c r="M117" s="1">
        <v>2</v>
      </c>
      <c r="N117" s="1">
        <v>1</v>
      </c>
      <c r="O117" s="1">
        <v>2</v>
      </c>
      <c r="P117" s="1">
        <v>1</v>
      </c>
      <c r="R117" s="2">
        <v>200.86</v>
      </c>
      <c r="S117" s="2">
        <v>62</v>
      </c>
      <c r="T117" s="2">
        <v>36</v>
      </c>
      <c r="U117" s="2">
        <v>27</v>
      </c>
      <c r="V117" s="2">
        <v>53</v>
      </c>
      <c r="W117" s="7">
        <v>1230000</v>
      </c>
      <c r="X117" s="7">
        <v>686000</v>
      </c>
      <c r="Y117" s="7">
        <v>994000</v>
      </c>
      <c r="Z117" s="2">
        <v>9</v>
      </c>
      <c r="AA117" s="2">
        <v>4</v>
      </c>
      <c r="AB117" s="2">
        <v>7</v>
      </c>
      <c r="AC117" s="2">
        <v>5</v>
      </c>
      <c r="AD117" s="2">
        <v>9</v>
      </c>
    </row>
    <row r="118" spans="1:30" x14ac:dyDescent="0.3">
      <c r="A118" s="4" t="s">
        <v>1957</v>
      </c>
      <c r="B118" s="4" t="s">
        <v>4422</v>
      </c>
      <c r="C118" s="1">
        <v>260.73</v>
      </c>
      <c r="D118" s="1">
        <v>27013</v>
      </c>
      <c r="E118" s="1">
        <v>74</v>
      </c>
      <c r="F118" s="1">
        <v>61</v>
      </c>
      <c r="G118" s="1">
        <v>71</v>
      </c>
      <c r="H118" s="1">
        <v>59</v>
      </c>
      <c r="I118" s="6">
        <v>99300000</v>
      </c>
      <c r="J118" s="6">
        <v>117000000</v>
      </c>
      <c r="K118" s="6">
        <v>97000000</v>
      </c>
      <c r="L118" s="1">
        <v>14</v>
      </c>
      <c r="M118" s="1">
        <v>14</v>
      </c>
      <c r="N118" s="1">
        <v>16</v>
      </c>
      <c r="O118" s="1">
        <v>16</v>
      </c>
      <c r="P118" s="1">
        <v>13</v>
      </c>
      <c r="Q118" s="4" t="s">
        <v>26</v>
      </c>
      <c r="R118" s="2">
        <v>240.91</v>
      </c>
      <c r="S118" s="2">
        <v>44</v>
      </c>
      <c r="T118" s="2">
        <v>39</v>
      </c>
      <c r="U118" s="2">
        <v>28</v>
      </c>
      <c r="V118" s="2">
        <v>25</v>
      </c>
      <c r="W118" s="7">
        <v>21500000</v>
      </c>
      <c r="X118" s="7">
        <v>14900000</v>
      </c>
      <c r="Y118" s="7">
        <v>21700000</v>
      </c>
      <c r="Z118" s="2">
        <v>14</v>
      </c>
      <c r="AA118" s="2">
        <v>14</v>
      </c>
      <c r="AB118" s="2">
        <v>10</v>
      </c>
      <c r="AC118" s="2">
        <v>10</v>
      </c>
      <c r="AD118" s="2">
        <v>8</v>
      </c>
    </row>
    <row r="119" spans="1:30" x14ac:dyDescent="0.3">
      <c r="A119" s="4" t="s">
        <v>1731</v>
      </c>
      <c r="B119" s="4" t="s">
        <v>4197</v>
      </c>
      <c r="C119" s="1">
        <v>158.4</v>
      </c>
      <c r="D119" s="1">
        <v>73067</v>
      </c>
      <c r="E119" s="1">
        <v>9</v>
      </c>
      <c r="F119" s="1">
        <v>9</v>
      </c>
      <c r="G119" s="1">
        <v>6</v>
      </c>
      <c r="H119" s="1">
        <v>7</v>
      </c>
      <c r="I119" s="6">
        <v>6070000</v>
      </c>
      <c r="J119" s="6">
        <v>7570000</v>
      </c>
      <c r="K119" s="6">
        <v>4810000</v>
      </c>
      <c r="L119" s="1">
        <v>6</v>
      </c>
      <c r="M119" s="1">
        <v>6</v>
      </c>
      <c r="N119" s="1">
        <v>5</v>
      </c>
      <c r="O119" s="1">
        <v>5</v>
      </c>
      <c r="P119" s="1">
        <v>3</v>
      </c>
      <c r="Q119" s="4" t="s">
        <v>35</v>
      </c>
      <c r="R119" s="2">
        <v>192.57</v>
      </c>
      <c r="S119" s="2">
        <v>13</v>
      </c>
      <c r="T119" s="2">
        <v>10</v>
      </c>
      <c r="U119" s="2">
        <v>9</v>
      </c>
      <c r="V119" s="2">
        <v>10</v>
      </c>
      <c r="W119" s="7">
        <v>16300000</v>
      </c>
      <c r="X119" s="7">
        <v>14100000</v>
      </c>
      <c r="Y119" s="7">
        <v>14300000</v>
      </c>
      <c r="Z119" s="2">
        <v>9</v>
      </c>
      <c r="AA119" s="2">
        <v>9</v>
      </c>
      <c r="AB119" s="2">
        <v>7</v>
      </c>
      <c r="AC119" s="2">
        <v>8</v>
      </c>
      <c r="AD119" s="2">
        <v>8</v>
      </c>
    </row>
    <row r="120" spans="1:30" x14ac:dyDescent="0.3">
      <c r="A120" s="4" t="s">
        <v>1509</v>
      </c>
      <c r="B120" s="4" t="s">
        <v>2054</v>
      </c>
      <c r="C120" s="1">
        <v>78.58</v>
      </c>
      <c r="D120" s="1">
        <v>20855</v>
      </c>
      <c r="E120" s="1">
        <v>30</v>
      </c>
      <c r="F120" s="1">
        <v>14</v>
      </c>
      <c r="G120" s="1">
        <v>9</v>
      </c>
      <c r="H120" s="1">
        <v>7</v>
      </c>
      <c r="I120" s="6">
        <v>2510000</v>
      </c>
      <c r="J120" s="6">
        <v>609000</v>
      </c>
      <c r="K120" s="6">
        <v>793000</v>
      </c>
      <c r="L120" s="1">
        <v>4</v>
      </c>
      <c r="M120" s="1">
        <v>4</v>
      </c>
      <c r="N120" s="1">
        <v>3</v>
      </c>
      <c r="O120" s="1">
        <v>1</v>
      </c>
      <c r="P120" s="1">
        <v>1</v>
      </c>
      <c r="Q120" s="4" t="s">
        <v>26</v>
      </c>
      <c r="R120" s="2">
        <v>262.17</v>
      </c>
      <c r="S120" s="2">
        <v>24</v>
      </c>
      <c r="T120" s="2">
        <v>18</v>
      </c>
      <c r="U120" s="2">
        <v>15</v>
      </c>
      <c r="V120" s="2">
        <v>12</v>
      </c>
      <c r="W120" s="7">
        <v>33400000</v>
      </c>
      <c r="X120" s="7">
        <v>37500000</v>
      </c>
      <c r="Y120" s="7">
        <v>24800000</v>
      </c>
      <c r="Z120" s="2">
        <v>25</v>
      </c>
      <c r="AA120" s="2">
        <v>25</v>
      </c>
      <c r="AB120" s="2">
        <v>20</v>
      </c>
      <c r="AC120" s="2">
        <v>17</v>
      </c>
      <c r="AD120" s="2">
        <v>15</v>
      </c>
    </row>
    <row r="121" spans="1:30" x14ac:dyDescent="0.3">
      <c r="A121" s="4" t="s">
        <v>1678</v>
      </c>
      <c r="B121" s="4" t="s">
        <v>4144</v>
      </c>
      <c r="C121" s="1">
        <v>143.29</v>
      </c>
      <c r="D121" s="1">
        <v>146219</v>
      </c>
      <c r="E121" s="1">
        <v>8</v>
      </c>
      <c r="F121" s="1">
        <v>4</v>
      </c>
      <c r="G121" s="1">
        <v>3</v>
      </c>
      <c r="H121" s="1">
        <v>4</v>
      </c>
      <c r="I121" s="6">
        <v>332000</v>
      </c>
      <c r="J121" s="6">
        <v>571000</v>
      </c>
      <c r="K121" s="6">
        <v>1490000</v>
      </c>
      <c r="L121" s="1">
        <v>6</v>
      </c>
      <c r="M121" s="1">
        <v>6</v>
      </c>
      <c r="N121" s="1">
        <v>4</v>
      </c>
      <c r="O121" s="1">
        <v>2</v>
      </c>
      <c r="P121" s="1">
        <v>5</v>
      </c>
      <c r="R121" s="2">
        <v>238.53</v>
      </c>
      <c r="S121" s="2">
        <v>22</v>
      </c>
      <c r="T121" s="2">
        <v>18</v>
      </c>
      <c r="U121" s="2">
        <v>10</v>
      </c>
      <c r="V121" s="2">
        <v>8</v>
      </c>
      <c r="W121" s="7">
        <v>8780000</v>
      </c>
      <c r="X121" s="7">
        <v>6280000</v>
      </c>
      <c r="Y121" s="7">
        <v>10300000</v>
      </c>
      <c r="Z121" s="2">
        <v>18</v>
      </c>
      <c r="AA121" s="2">
        <v>18</v>
      </c>
      <c r="AB121" s="2">
        <v>14</v>
      </c>
      <c r="AC121" s="2">
        <v>11</v>
      </c>
      <c r="AD121" s="2">
        <v>10</v>
      </c>
    </row>
    <row r="122" spans="1:30" x14ac:dyDescent="0.3">
      <c r="A122" s="4" t="s">
        <v>1716</v>
      </c>
      <c r="B122" s="4" t="s">
        <v>4182</v>
      </c>
      <c r="C122" s="1">
        <v>432.67</v>
      </c>
      <c r="D122" s="1">
        <v>191555</v>
      </c>
      <c r="E122" s="1">
        <v>56</v>
      </c>
      <c r="F122" s="1">
        <v>44</v>
      </c>
      <c r="G122" s="1">
        <v>43</v>
      </c>
      <c r="H122" s="1">
        <v>49</v>
      </c>
      <c r="I122" s="6">
        <v>295000000</v>
      </c>
      <c r="J122" s="6">
        <v>272000000</v>
      </c>
      <c r="K122" s="6">
        <v>318000000</v>
      </c>
      <c r="L122" s="1">
        <v>74</v>
      </c>
      <c r="M122" s="1">
        <v>74</v>
      </c>
      <c r="N122" s="1">
        <v>71</v>
      </c>
      <c r="O122" s="1">
        <v>65</v>
      </c>
      <c r="P122" s="1">
        <v>82</v>
      </c>
      <c r="Q122" s="4" t="s">
        <v>40</v>
      </c>
      <c r="R122" s="2">
        <v>202.86</v>
      </c>
      <c r="S122" s="2">
        <v>38</v>
      </c>
      <c r="T122" s="2">
        <v>30</v>
      </c>
      <c r="U122" s="2">
        <v>30</v>
      </c>
      <c r="V122" s="2">
        <v>26</v>
      </c>
      <c r="W122" s="7">
        <v>16900000</v>
      </c>
      <c r="X122" s="7">
        <v>12200000</v>
      </c>
      <c r="Y122" s="7">
        <v>14500000</v>
      </c>
      <c r="Z122" s="2">
        <v>13</v>
      </c>
      <c r="AA122" s="2">
        <v>13</v>
      </c>
      <c r="AB122" s="2">
        <v>12</v>
      </c>
      <c r="AC122" s="2">
        <v>11</v>
      </c>
      <c r="AD122" s="2">
        <v>10</v>
      </c>
    </row>
    <row r="123" spans="1:30" x14ac:dyDescent="0.3">
      <c r="A123" s="4" t="s">
        <v>1417</v>
      </c>
      <c r="B123" s="4" t="s">
        <v>4431</v>
      </c>
      <c r="C123" s="1">
        <v>104.41</v>
      </c>
      <c r="D123" s="1">
        <v>25604</v>
      </c>
      <c r="E123" s="1">
        <v>17</v>
      </c>
      <c r="F123" s="1">
        <v>12</v>
      </c>
      <c r="G123" s="1">
        <v>17</v>
      </c>
      <c r="H123" s="1">
        <v>12</v>
      </c>
      <c r="I123" s="6">
        <v>7300000</v>
      </c>
      <c r="J123" s="6">
        <v>11000000</v>
      </c>
      <c r="K123" s="6">
        <v>7930000</v>
      </c>
      <c r="L123" s="1">
        <v>4</v>
      </c>
      <c r="M123" s="1">
        <v>4</v>
      </c>
      <c r="N123" s="1">
        <v>2</v>
      </c>
      <c r="O123" s="1">
        <v>4</v>
      </c>
      <c r="P123" s="1">
        <v>3</v>
      </c>
      <c r="R123" s="2">
        <v>125.68</v>
      </c>
      <c r="S123" s="2">
        <v>16</v>
      </c>
      <c r="T123" s="2">
        <v>13</v>
      </c>
      <c r="U123" s="2">
        <v>3</v>
      </c>
      <c r="V123" s="2">
        <v>3</v>
      </c>
      <c r="W123" s="7">
        <v>565000</v>
      </c>
      <c r="X123" s="7">
        <v>197000</v>
      </c>
      <c r="Y123" s="7">
        <v>90600</v>
      </c>
      <c r="Z123" s="2">
        <v>4</v>
      </c>
      <c r="AA123" s="2">
        <v>4</v>
      </c>
      <c r="AB123" s="2">
        <v>3</v>
      </c>
      <c r="AC123" s="2">
        <v>2</v>
      </c>
      <c r="AD123" s="2">
        <v>2</v>
      </c>
    </row>
    <row r="124" spans="1:30" x14ac:dyDescent="0.3">
      <c r="A124" s="4" t="s">
        <v>1439</v>
      </c>
      <c r="B124" s="4" t="s">
        <v>1991</v>
      </c>
      <c r="C124" s="1">
        <v>217.07</v>
      </c>
      <c r="D124" s="1">
        <v>102449</v>
      </c>
      <c r="E124" s="1">
        <v>27</v>
      </c>
      <c r="F124" s="1">
        <v>21</v>
      </c>
      <c r="G124" s="1">
        <v>20</v>
      </c>
      <c r="H124" s="1">
        <v>16</v>
      </c>
      <c r="I124" s="6">
        <v>15800000</v>
      </c>
      <c r="J124" s="6">
        <v>14800000</v>
      </c>
      <c r="K124" s="6">
        <v>9540000</v>
      </c>
      <c r="L124" s="1">
        <v>16</v>
      </c>
      <c r="M124" s="1">
        <v>16</v>
      </c>
      <c r="N124" s="1">
        <v>12</v>
      </c>
      <c r="O124" s="1">
        <v>13</v>
      </c>
      <c r="P124" s="1">
        <v>9</v>
      </c>
      <c r="Q124" s="4" t="s">
        <v>40</v>
      </c>
      <c r="R124" s="2">
        <v>119.1</v>
      </c>
      <c r="S124" s="2">
        <v>8</v>
      </c>
      <c r="T124" s="2">
        <v>4</v>
      </c>
      <c r="U124" s="2">
        <v>2</v>
      </c>
      <c r="V124" s="2">
        <v>2</v>
      </c>
      <c r="W124" s="7">
        <v>21300</v>
      </c>
      <c r="X124" s="7">
        <v>311000</v>
      </c>
      <c r="Y124" s="7">
        <v>0</v>
      </c>
      <c r="Z124" s="2">
        <v>5</v>
      </c>
      <c r="AA124" s="2">
        <v>5</v>
      </c>
      <c r="AB124" s="2">
        <v>2</v>
      </c>
      <c r="AC124" s="2">
        <v>2</v>
      </c>
      <c r="AD124" s="2">
        <v>1</v>
      </c>
    </row>
    <row r="125" spans="1:30" x14ac:dyDescent="0.3">
      <c r="A125" s="4" t="s">
        <v>1681</v>
      </c>
      <c r="B125" s="4" t="s">
        <v>4147</v>
      </c>
      <c r="C125" s="1">
        <v>138.34</v>
      </c>
      <c r="D125" s="1">
        <v>57230</v>
      </c>
      <c r="E125" s="1">
        <v>17</v>
      </c>
      <c r="F125" s="1">
        <v>13</v>
      </c>
      <c r="G125" s="1">
        <v>11</v>
      </c>
      <c r="H125" s="1">
        <v>11</v>
      </c>
      <c r="I125" s="6">
        <v>8320000</v>
      </c>
      <c r="J125" s="6">
        <v>7230000</v>
      </c>
      <c r="K125" s="6">
        <v>5820000</v>
      </c>
      <c r="L125" s="1">
        <v>9</v>
      </c>
      <c r="M125" s="1">
        <v>9</v>
      </c>
      <c r="N125" s="1">
        <v>9</v>
      </c>
      <c r="O125" s="1">
        <v>5</v>
      </c>
      <c r="P125" s="1">
        <v>5</v>
      </c>
      <c r="Q125" s="4" t="s">
        <v>26</v>
      </c>
      <c r="R125" s="2">
        <v>81.430000000000007</v>
      </c>
      <c r="S125" s="2">
        <v>6</v>
      </c>
      <c r="T125" s="2">
        <v>6</v>
      </c>
      <c r="U125" s="2">
        <v>2</v>
      </c>
      <c r="V125" s="2">
        <v>2</v>
      </c>
      <c r="W125" s="7">
        <v>310000</v>
      </c>
      <c r="X125" s="7">
        <v>152000</v>
      </c>
      <c r="Y125" s="7">
        <v>155000</v>
      </c>
      <c r="Z125" s="2">
        <v>2</v>
      </c>
      <c r="AA125" s="2">
        <v>2</v>
      </c>
      <c r="AB125" s="2">
        <v>2</v>
      </c>
      <c r="AC125" s="2">
        <v>1</v>
      </c>
      <c r="AD125" s="2">
        <v>1</v>
      </c>
    </row>
    <row r="126" spans="1:30" x14ac:dyDescent="0.3">
      <c r="A126" s="4" t="s">
        <v>1456</v>
      </c>
      <c r="B126" s="4" t="s">
        <v>4437</v>
      </c>
      <c r="C126" s="1">
        <v>174.65</v>
      </c>
      <c r="D126" s="1">
        <v>34567</v>
      </c>
      <c r="E126" s="1">
        <v>28</v>
      </c>
      <c r="F126" s="1">
        <v>24</v>
      </c>
      <c r="G126" s="1">
        <v>19</v>
      </c>
      <c r="H126" s="1">
        <v>23</v>
      </c>
      <c r="I126" s="6">
        <v>5280000</v>
      </c>
      <c r="J126" s="6">
        <v>3180000</v>
      </c>
      <c r="K126" s="6">
        <v>3980000</v>
      </c>
      <c r="L126" s="1">
        <v>5</v>
      </c>
      <c r="M126" s="1">
        <v>5</v>
      </c>
      <c r="N126" s="1">
        <v>6</v>
      </c>
      <c r="O126" s="1">
        <v>4</v>
      </c>
      <c r="P126" s="1">
        <v>5</v>
      </c>
      <c r="Q126" s="4" t="s">
        <v>26</v>
      </c>
      <c r="R126" s="2">
        <v>56.77</v>
      </c>
      <c r="S126" s="2">
        <v>5</v>
      </c>
      <c r="T126" s="2">
        <v>0</v>
      </c>
      <c r="U126" s="2">
        <v>4</v>
      </c>
      <c r="V126" s="2">
        <v>1</v>
      </c>
      <c r="W126" s="2"/>
      <c r="X126" s="7">
        <v>728000</v>
      </c>
      <c r="Y126" s="7">
        <v>710000</v>
      </c>
      <c r="Z126" s="2">
        <v>3</v>
      </c>
      <c r="AA126" s="2">
        <v>3</v>
      </c>
      <c r="AB126" s="2">
        <v>0</v>
      </c>
      <c r="AC126" s="2">
        <v>2</v>
      </c>
      <c r="AD126" s="2">
        <v>1</v>
      </c>
    </row>
    <row r="127" spans="1:30" x14ac:dyDescent="0.3">
      <c r="A127" s="4" t="s">
        <v>1929</v>
      </c>
      <c r="B127" s="4" t="s">
        <v>4394</v>
      </c>
      <c r="C127" s="1">
        <v>253.74</v>
      </c>
      <c r="D127" s="1">
        <v>97513</v>
      </c>
      <c r="E127" s="1">
        <v>26</v>
      </c>
      <c r="F127" s="1">
        <v>20</v>
      </c>
      <c r="G127" s="1">
        <v>20</v>
      </c>
      <c r="H127" s="1">
        <v>24</v>
      </c>
      <c r="I127" s="6">
        <v>7390000</v>
      </c>
      <c r="J127" s="6">
        <v>7060000</v>
      </c>
      <c r="K127" s="6">
        <v>11100000</v>
      </c>
      <c r="L127" s="1">
        <v>16</v>
      </c>
      <c r="M127" s="1">
        <v>13</v>
      </c>
      <c r="N127" s="1">
        <v>16</v>
      </c>
      <c r="O127" s="1">
        <v>14</v>
      </c>
      <c r="P127" s="1">
        <v>18</v>
      </c>
      <c r="Q127" s="4" t="s">
        <v>40</v>
      </c>
      <c r="R127" s="2">
        <v>87.26</v>
      </c>
      <c r="S127" s="2">
        <v>4</v>
      </c>
      <c r="T127" s="2">
        <v>3</v>
      </c>
      <c r="U127" s="2">
        <v>2</v>
      </c>
      <c r="V127" s="2">
        <v>0</v>
      </c>
      <c r="W127" s="7">
        <v>852000</v>
      </c>
      <c r="X127" s="7">
        <v>133000</v>
      </c>
      <c r="Y127" s="2"/>
      <c r="Z127" s="2">
        <v>2</v>
      </c>
      <c r="AA127" s="2">
        <v>2</v>
      </c>
      <c r="AB127" s="2">
        <v>1</v>
      </c>
      <c r="AC127" s="2">
        <v>1</v>
      </c>
      <c r="AD127" s="2">
        <v>0</v>
      </c>
    </row>
    <row r="128" spans="1:30" x14ac:dyDescent="0.3">
      <c r="A128" s="4" t="s">
        <v>1909</v>
      </c>
      <c r="B128" s="4" t="s">
        <v>4374</v>
      </c>
      <c r="C128" s="1">
        <v>63.86</v>
      </c>
      <c r="D128" s="1">
        <v>70844</v>
      </c>
      <c r="E128" s="1">
        <v>4</v>
      </c>
      <c r="F128" s="1">
        <v>4</v>
      </c>
      <c r="G128" s="1">
        <v>2</v>
      </c>
      <c r="H128" s="1">
        <v>2</v>
      </c>
      <c r="I128" s="6">
        <v>749000</v>
      </c>
      <c r="J128" s="6">
        <v>509000</v>
      </c>
      <c r="K128" s="6">
        <v>445000</v>
      </c>
      <c r="L128" s="1">
        <v>2</v>
      </c>
      <c r="M128" s="1">
        <v>2</v>
      </c>
      <c r="N128" s="1">
        <v>2</v>
      </c>
      <c r="O128" s="1">
        <v>2</v>
      </c>
      <c r="P128" s="1">
        <v>1</v>
      </c>
      <c r="R128" s="2">
        <v>201.02</v>
      </c>
      <c r="S128" s="2">
        <v>20</v>
      </c>
      <c r="T128" s="2">
        <v>13</v>
      </c>
      <c r="U128" s="2">
        <v>9</v>
      </c>
      <c r="V128" s="2">
        <v>15</v>
      </c>
      <c r="W128" s="7">
        <v>4050000</v>
      </c>
      <c r="X128" s="7">
        <v>3020000</v>
      </c>
      <c r="Y128" s="7">
        <v>3090000</v>
      </c>
      <c r="Z128" s="2">
        <v>11</v>
      </c>
      <c r="AA128" s="2">
        <v>11</v>
      </c>
      <c r="AB128" s="2">
        <v>8</v>
      </c>
      <c r="AC128" s="2">
        <v>6</v>
      </c>
      <c r="AD128" s="2">
        <v>9</v>
      </c>
    </row>
    <row r="129" spans="1:30" x14ac:dyDescent="0.3">
      <c r="A129" s="4" t="s">
        <v>1819</v>
      </c>
      <c r="B129" s="4" t="s">
        <v>4285</v>
      </c>
      <c r="C129" s="1">
        <v>101.14</v>
      </c>
      <c r="D129" s="1">
        <v>88791</v>
      </c>
      <c r="E129" s="1">
        <v>6</v>
      </c>
      <c r="F129" s="1">
        <v>4</v>
      </c>
      <c r="G129" s="1">
        <v>0</v>
      </c>
      <c r="H129" s="1">
        <v>4</v>
      </c>
      <c r="I129" s="6">
        <v>480000</v>
      </c>
      <c r="J129" s="1"/>
      <c r="K129" s="6">
        <v>390000</v>
      </c>
      <c r="L129" s="1">
        <v>3</v>
      </c>
      <c r="M129" s="1">
        <v>3</v>
      </c>
      <c r="N129" s="1">
        <v>2</v>
      </c>
      <c r="O129" s="1">
        <v>0</v>
      </c>
      <c r="P129" s="1">
        <v>2</v>
      </c>
      <c r="Q129" s="4" t="s">
        <v>32</v>
      </c>
      <c r="R129" s="2">
        <v>337.15</v>
      </c>
      <c r="S129" s="2">
        <v>24</v>
      </c>
      <c r="T129" s="2">
        <v>15</v>
      </c>
      <c r="U129" s="2">
        <v>18</v>
      </c>
      <c r="V129" s="2">
        <v>15</v>
      </c>
      <c r="W129" s="7">
        <v>31500000</v>
      </c>
      <c r="X129" s="7">
        <v>25000000</v>
      </c>
      <c r="Y129" s="7">
        <v>20500000</v>
      </c>
      <c r="Z129" s="2">
        <v>42</v>
      </c>
      <c r="AA129" s="2">
        <v>35</v>
      </c>
      <c r="AB129" s="2">
        <v>29</v>
      </c>
      <c r="AC129" s="2">
        <v>32</v>
      </c>
      <c r="AD129" s="2">
        <v>28</v>
      </c>
    </row>
    <row r="130" spans="1:30" x14ac:dyDescent="0.3">
      <c r="A130" s="4" t="s">
        <v>1482</v>
      </c>
      <c r="B130" s="4" t="s">
        <v>2030</v>
      </c>
      <c r="C130" s="1">
        <v>171.78</v>
      </c>
      <c r="D130" s="1">
        <v>138033</v>
      </c>
      <c r="E130" s="1">
        <v>18</v>
      </c>
      <c r="F130" s="1">
        <v>5</v>
      </c>
      <c r="G130" s="1">
        <v>8</v>
      </c>
      <c r="H130" s="1">
        <v>12</v>
      </c>
      <c r="I130" s="6">
        <v>1730000</v>
      </c>
      <c r="J130" s="6">
        <v>2120000</v>
      </c>
      <c r="K130" s="6">
        <v>4410000</v>
      </c>
      <c r="L130" s="1">
        <v>14</v>
      </c>
      <c r="M130" s="1">
        <v>14</v>
      </c>
      <c r="N130" s="1">
        <v>4</v>
      </c>
      <c r="O130" s="1">
        <v>6</v>
      </c>
      <c r="P130" s="1">
        <v>9</v>
      </c>
      <c r="Q130" s="4" t="s">
        <v>40</v>
      </c>
      <c r="R130" s="2">
        <v>110.33</v>
      </c>
      <c r="S130" s="2">
        <v>25</v>
      </c>
      <c r="T130" s="2">
        <v>5</v>
      </c>
      <c r="U130" s="2">
        <v>12</v>
      </c>
      <c r="V130" s="2">
        <v>25</v>
      </c>
      <c r="W130" s="2"/>
      <c r="X130" s="2"/>
      <c r="Y130" s="7">
        <v>3330000</v>
      </c>
      <c r="Z130" s="2">
        <v>4</v>
      </c>
      <c r="AA130" s="2">
        <v>2</v>
      </c>
      <c r="AB130" s="2">
        <v>1</v>
      </c>
      <c r="AC130" s="2">
        <v>2</v>
      </c>
      <c r="AD130" s="2">
        <v>4</v>
      </c>
    </row>
    <row r="131" spans="1:30" x14ac:dyDescent="0.3">
      <c r="A131" s="4" t="s">
        <v>1468</v>
      </c>
      <c r="B131" s="4" t="s">
        <v>2017</v>
      </c>
      <c r="C131" s="1">
        <v>226.38</v>
      </c>
      <c r="D131" s="1">
        <v>138944</v>
      </c>
      <c r="E131" s="1">
        <v>19</v>
      </c>
      <c r="F131" s="1">
        <v>10</v>
      </c>
      <c r="G131" s="1">
        <v>11</v>
      </c>
      <c r="H131" s="1">
        <v>11</v>
      </c>
      <c r="I131" s="6">
        <v>6960000</v>
      </c>
      <c r="J131" s="6">
        <v>5180000</v>
      </c>
      <c r="K131" s="6">
        <v>4710000</v>
      </c>
      <c r="L131" s="1">
        <v>17</v>
      </c>
      <c r="M131" s="1">
        <v>17</v>
      </c>
      <c r="N131" s="1">
        <v>9</v>
      </c>
      <c r="O131" s="1">
        <v>10</v>
      </c>
      <c r="P131" s="1">
        <v>9</v>
      </c>
      <c r="Q131" s="4" t="s">
        <v>618</v>
      </c>
      <c r="R131" s="2">
        <v>74.03</v>
      </c>
      <c r="S131" s="2">
        <v>19</v>
      </c>
      <c r="T131" s="2">
        <v>19</v>
      </c>
      <c r="U131" s="2">
        <v>19</v>
      </c>
      <c r="V131" s="2">
        <v>11</v>
      </c>
      <c r="W131" s="7">
        <v>97100</v>
      </c>
      <c r="X131" s="7">
        <v>113000</v>
      </c>
      <c r="Y131" s="7">
        <v>73700</v>
      </c>
      <c r="Z131" s="2">
        <v>2</v>
      </c>
      <c r="AA131" s="2">
        <v>2</v>
      </c>
      <c r="AB131" s="2">
        <v>2</v>
      </c>
      <c r="AC131" s="2">
        <v>2</v>
      </c>
      <c r="AD131" s="2">
        <v>1</v>
      </c>
    </row>
    <row r="132" spans="1:30" x14ac:dyDescent="0.3">
      <c r="A132" s="4" t="s">
        <v>1646</v>
      </c>
      <c r="B132" s="4" t="s">
        <v>4112</v>
      </c>
      <c r="C132" s="1">
        <v>205.37</v>
      </c>
      <c r="D132" s="1">
        <v>129557</v>
      </c>
      <c r="E132" s="1">
        <v>28</v>
      </c>
      <c r="F132" s="1">
        <v>13</v>
      </c>
      <c r="G132" s="1">
        <v>12</v>
      </c>
      <c r="H132" s="1">
        <v>11</v>
      </c>
      <c r="I132" s="6">
        <v>5210000</v>
      </c>
      <c r="J132" s="6">
        <v>4460000</v>
      </c>
      <c r="K132" s="6">
        <v>4950000</v>
      </c>
      <c r="L132" s="1">
        <v>22</v>
      </c>
      <c r="M132" s="1">
        <v>22</v>
      </c>
      <c r="N132" s="1">
        <v>12</v>
      </c>
      <c r="O132" s="1">
        <v>8</v>
      </c>
      <c r="P132" s="1">
        <v>9</v>
      </c>
      <c r="Q132" s="4" t="s">
        <v>35</v>
      </c>
      <c r="R132" s="2">
        <v>48.09</v>
      </c>
      <c r="S132" s="2">
        <v>16</v>
      </c>
      <c r="T132" s="2">
        <v>0</v>
      </c>
      <c r="U132" s="2">
        <v>11</v>
      </c>
      <c r="V132" s="2">
        <v>5</v>
      </c>
      <c r="W132" s="2"/>
      <c r="X132" s="7">
        <v>381000</v>
      </c>
      <c r="Y132" s="7">
        <v>1550000</v>
      </c>
      <c r="Z132" s="2">
        <v>2</v>
      </c>
      <c r="AA132" s="2">
        <v>2</v>
      </c>
      <c r="AB132" s="2">
        <v>0</v>
      </c>
      <c r="AC132" s="2">
        <v>1</v>
      </c>
      <c r="AD132" s="2">
        <v>1</v>
      </c>
    </row>
    <row r="133" spans="1:30" x14ac:dyDescent="0.3">
      <c r="A133" s="4" t="s">
        <v>1714</v>
      </c>
      <c r="B133" s="4" t="s">
        <v>4180</v>
      </c>
      <c r="C133" s="1">
        <v>134.18</v>
      </c>
      <c r="D133" s="1">
        <v>53763</v>
      </c>
      <c r="E133" s="1">
        <v>17</v>
      </c>
      <c r="F133" s="1">
        <v>8</v>
      </c>
      <c r="G133" s="1">
        <v>6</v>
      </c>
      <c r="H133" s="1">
        <v>13</v>
      </c>
      <c r="I133" s="6">
        <v>1360000</v>
      </c>
      <c r="J133" s="6">
        <v>2670000</v>
      </c>
      <c r="K133" s="6">
        <v>4480000</v>
      </c>
      <c r="L133" s="1">
        <v>4</v>
      </c>
      <c r="M133" s="1">
        <v>4</v>
      </c>
      <c r="N133" s="1">
        <v>2</v>
      </c>
      <c r="O133" s="1">
        <v>2</v>
      </c>
      <c r="P133" s="1">
        <v>3</v>
      </c>
      <c r="Q133" s="4" t="s">
        <v>26</v>
      </c>
      <c r="R133" s="2">
        <v>114.08</v>
      </c>
      <c r="S133" s="2">
        <v>16</v>
      </c>
      <c r="T133" s="2">
        <v>6</v>
      </c>
      <c r="U133" s="2">
        <v>11</v>
      </c>
      <c r="V133" s="2">
        <v>11</v>
      </c>
      <c r="W133" s="7">
        <v>862000</v>
      </c>
      <c r="X133" s="7">
        <v>612000</v>
      </c>
      <c r="Y133" s="7">
        <v>624000</v>
      </c>
      <c r="Z133" s="2">
        <v>3</v>
      </c>
      <c r="AA133" s="2">
        <v>3</v>
      </c>
      <c r="AB133" s="2">
        <v>1</v>
      </c>
      <c r="AC133" s="2">
        <v>2</v>
      </c>
      <c r="AD133" s="2">
        <v>2</v>
      </c>
    </row>
    <row r="134" spans="1:30" x14ac:dyDescent="0.3">
      <c r="A134" s="4" t="s">
        <v>1796</v>
      </c>
      <c r="B134" s="4" t="s">
        <v>4262</v>
      </c>
      <c r="C134" s="1">
        <v>60.02</v>
      </c>
      <c r="D134" s="1">
        <v>155664</v>
      </c>
      <c r="E134" s="1">
        <v>2</v>
      </c>
      <c r="F134" s="1">
        <v>0</v>
      </c>
      <c r="G134" s="1">
        <v>2</v>
      </c>
      <c r="H134" s="1">
        <v>1</v>
      </c>
      <c r="I134" s="1"/>
      <c r="J134" s="6">
        <v>130000</v>
      </c>
      <c r="K134" s="6">
        <v>66700</v>
      </c>
      <c r="L134" s="1">
        <v>2</v>
      </c>
      <c r="M134" s="1">
        <v>2</v>
      </c>
      <c r="N134" s="1">
        <v>0</v>
      </c>
      <c r="O134" s="1">
        <v>2</v>
      </c>
      <c r="P134" s="1">
        <v>1</v>
      </c>
      <c r="R134" s="2">
        <v>180.69</v>
      </c>
      <c r="S134" s="2">
        <v>17</v>
      </c>
      <c r="T134" s="2">
        <v>11</v>
      </c>
      <c r="U134" s="2">
        <v>12</v>
      </c>
      <c r="V134" s="2">
        <v>10</v>
      </c>
      <c r="W134" s="7">
        <v>5520000</v>
      </c>
      <c r="X134" s="7">
        <v>3420000</v>
      </c>
      <c r="Y134" s="7">
        <v>2360000</v>
      </c>
      <c r="Z134" s="2">
        <v>7</v>
      </c>
      <c r="AA134" s="2">
        <v>6</v>
      </c>
      <c r="AB134" s="2">
        <v>5</v>
      </c>
      <c r="AC134" s="2">
        <v>5</v>
      </c>
      <c r="AD134" s="2">
        <v>4</v>
      </c>
    </row>
    <row r="135" spans="1:30" x14ac:dyDescent="0.3">
      <c r="A135" s="4" t="s">
        <v>1587</v>
      </c>
      <c r="B135" s="4" t="s">
        <v>4054</v>
      </c>
      <c r="C135" s="1">
        <v>139.63999999999999</v>
      </c>
      <c r="D135" s="1">
        <v>51597</v>
      </c>
      <c r="E135" s="1">
        <v>18</v>
      </c>
      <c r="F135" s="1">
        <v>11</v>
      </c>
      <c r="G135" s="1">
        <v>15</v>
      </c>
      <c r="H135" s="1">
        <v>11</v>
      </c>
      <c r="I135" s="6">
        <v>1430000</v>
      </c>
      <c r="J135" s="6">
        <v>2030000</v>
      </c>
      <c r="K135" s="6">
        <v>1100000</v>
      </c>
      <c r="L135" s="1">
        <v>5</v>
      </c>
      <c r="M135" s="1">
        <v>5</v>
      </c>
      <c r="N135" s="1">
        <v>3</v>
      </c>
      <c r="O135" s="1">
        <v>4</v>
      </c>
      <c r="P135" s="1">
        <v>3</v>
      </c>
      <c r="Q135" s="4" t="s">
        <v>32</v>
      </c>
      <c r="R135" s="2">
        <v>212.28</v>
      </c>
      <c r="S135" s="2">
        <v>27</v>
      </c>
      <c r="T135" s="2">
        <v>23</v>
      </c>
      <c r="U135" s="2">
        <v>27</v>
      </c>
      <c r="V135" s="2">
        <v>20</v>
      </c>
      <c r="W135" s="7">
        <v>10600000</v>
      </c>
      <c r="X135" s="7">
        <v>11300000</v>
      </c>
      <c r="Y135" s="7">
        <v>9440000</v>
      </c>
      <c r="Z135" s="2">
        <v>7</v>
      </c>
      <c r="AA135" s="2">
        <v>7</v>
      </c>
      <c r="AB135" s="2">
        <v>8</v>
      </c>
      <c r="AC135" s="2">
        <v>8</v>
      </c>
      <c r="AD135" s="2">
        <v>6</v>
      </c>
    </row>
    <row r="136" spans="1:30" x14ac:dyDescent="0.3">
      <c r="A136" s="4" t="s">
        <v>1870</v>
      </c>
      <c r="B136" s="4" t="s">
        <v>4336</v>
      </c>
      <c r="C136" s="1">
        <v>126.04</v>
      </c>
      <c r="D136" s="1">
        <v>30224</v>
      </c>
      <c r="E136" s="1">
        <v>20</v>
      </c>
      <c r="F136" s="1">
        <v>20</v>
      </c>
      <c r="G136" s="1">
        <v>6</v>
      </c>
      <c r="H136" s="1">
        <v>15</v>
      </c>
      <c r="I136" s="6">
        <v>2310000</v>
      </c>
      <c r="J136" s="6">
        <v>306000</v>
      </c>
      <c r="K136" s="6">
        <v>1750000</v>
      </c>
      <c r="L136" s="1">
        <v>4</v>
      </c>
      <c r="M136" s="1">
        <v>4</v>
      </c>
      <c r="N136" s="1">
        <v>5</v>
      </c>
      <c r="O136" s="1">
        <v>1</v>
      </c>
      <c r="P136" s="1">
        <v>4</v>
      </c>
      <c r="Q136" s="4" t="s">
        <v>32</v>
      </c>
      <c r="R136" s="2">
        <v>173.41</v>
      </c>
      <c r="S136" s="2">
        <v>32</v>
      </c>
      <c r="T136" s="2">
        <v>19</v>
      </c>
      <c r="U136" s="2">
        <v>23</v>
      </c>
      <c r="V136" s="2">
        <v>19</v>
      </c>
      <c r="W136" s="7">
        <v>3550000</v>
      </c>
      <c r="X136" s="7">
        <v>5550000</v>
      </c>
      <c r="Y136" s="7">
        <v>3720000</v>
      </c>
      <c r="Z136" s="2">
        <v>6</v>
      </c>
      <c r="AA136" s="2">
        <v>6</v>
      </c>
      <c r="AB136" s="2">
        <v>5</v>
      </c>
      <c r="AC136" s="2">
        <v>5</v>
      </c>
      <c r="AD136" s="2">
        <v>4</v>
      </c>
    </row>
    <row r="137" spans="1:30" x14ac:dyDescent="0.3">
      <c r="A137" s="4" t="s">
        <v>1777</v>
      </c>
      <c r="B137" s="4" t="s">
        <v>4243</v>
      </c>
      <c r="C137" s="1">
        <v>192.48</v>
      </c>
      <c r="D137" s="1">
        <v>58887</v>
      </c>
      <c r="E137" s="1">
        <v>24</v>
      </c>
      <c r="F137" s="1">
        <v>19</v>
      </c>
      <c r="G137" s="1">
        <v>20</v>
      </c>
      <c r="H137" s="1">
        <v>17</v>
      </c>
      <c r="I137" s="6">
        <v>14700000</v>
      </c>
      <c r="J137" s="6">
        <v>12100000</v>
      </c>
      <c r="K137" s="6">
        <v>7610000</v>
      </c>
      <c r="L137" s="1">
        <v>9</v>
      </c>
      <c r="M137" s="1">
        <v>9</v>
      </c>
      <c r="N137" s="1">
        <v>8</v>
      </c>
      <c r="O137" s="1">
        <v>8</v>
      </c>
      <c r="P137" s="1">
        <v>7</v>
      </c>
      <c r="Q137" s="4" t="s">
        <v>26</v>
      </c>
      <c r="R137" s="2">
        <v>105.53</v>
      </c>
      <c r="S137" s="2">
        <v>10</v>
      </c>
      <c r="T137" s="2">
        <v>3</v>
      </c>
      <c r="U137" s="2">
        <v>5</v>
      </c>
      <c r="V137" s="2">
        <v>8</v>
      </c>
      <c r="W137" s="7">
        <v>276000</v>
      </c>
      <c r="X137" s="7">
        <v>281000</v>
      </c>
      <c r="Y137" s="7">
        <v>276000</v>
      </c>
      <c r="Z137" s="2">
        <v>5</v>
      </c>
      <c r="AA137" s="2">
        <v>5</v>
      </c>
      <c r="AB137" s="2">
        <v>2</v>
      </c>
      <c r="AC137" s="2">
        <v>2</v>
      </c>
      <c r="AD137" s="2">
        <v>3</v>
      </c>
    </row>
    <row r="138" spans="1:30" x14ac:dyDescent="0.3">
      <c r="A138" s="4" t="s">
        <v>1769</v>
      </c>
      <c r="B138" s="4" t="s">
        <v>4235</v>
      </c>
      <c r="C138" s="1">
        <v>185.21</v>
      </c>
      <c r="D138" s="1">
        <v>59585</v>
      </c>
      <c r="E138" s="1">
        <v>30</v>
      </c>
      <c r="F138" s="1">
        <v>17</v>
      </c>
      <c r="G138" s="1">
        <v>14</v>
      </c>
      <c r="H138" s="1">
        <v>18</v>
      </c>
      <c r="I138" s="6">
        <v>7400000</v>
      </c>
      <c r="J138" s="6">
        <v>7280000</v>
      </c>
      <c r="K138" s="6">
        <v>9800000</v>
      </c>
      <c r="L138" s="1">
        <v>9</v>
      </c>
      <c r="M138" s="1">
        <v>8</v>
      </c>
      <c r="N138" s="1">
        <v>7</v>
      </c>
      <c r="O138" s="1">
        <v>4</v>
      </c>
      <c r="P138" s="1">
        <v>6</v>
      </c>
      <c r="Q138" s="4" t="s">
        <v>26</v>
      </c>
      <c r="R138" s="2">
        <v>153.09</v>
      </c>
      <c r="S138" s="2">
        <v>19</v>
      </c>
      <c r="T138" s="2">
        <v>12</v>
      </c>
      <c r="U138" s="2">
        <v>8</v>
      </c>
      <c r="V138" s="2">
        <v>14</v>
      </c>
      <c r="W138" s="7">
        <v>1840000</v>
      </c>
      <c r="X138" s="7">
        <v>1030000</v>
      </c>
      <c r="Y138" s="7">
        <v>1420000</v>
      </c>
      <c r="Z138" s="2">
        <v>7</v>
      </c>
      <c r="AA138" s="2">
        <v>7</v>
      </c>
      <c r="AB138" s="2">
        <v>5</v>
      </c>
      <c r="AC138" s="2">
        <v>3</v>
      </c>
      <c r="AD138" s="2">
        <v>5</v>
      </c>
    </row>
    <row r="139" spans="1:30" x14ac:dyDescent="0.3">
      <c r="A139" s="4" t="s">
        <v>1656</v>
      </c>
      <c r="B139" s="4" t="s">
        <v>4122</v>
      </c>
      <c r="C139" s="1">
        <v>152.15</v>
      </c>
      <c r="D139" s="1">
        <v>42713</v>
      </c>
      <c r="E139" s="1">
        <v>22</v>
      </c>
      <c r="F139" s="1">
        <v>16</v>
      </c>
      <c r="G139" s="1">
        <v>18</v>
      </c>
      <c r="H139" s="1">
        <v>8</v>
      </c>
      <c r="I139" s="6">
        <v>3710000</v>
      </c>
      <c r="J139" s="6">
        <v>3420000</v>
      </c>
      <c r="K139" s="6">
        <v>3100000</v>
      </c>
      <c r="L139" s="1">
        <v>5</v>
      </c>
      <c r="M139" s="1">
        <v>5</v>
      </c>
      <c r="N139" s="1">
        <v>4</v>
      </c>
      <c r="O139" s="1">
        <v>4</v>
      </c>
      <c r="P139" s="1">
        <v>3</v>
      </c>
      <c r="Q139" s="4" t="s">
        <v>35</v>
      </c>
      <c r="R139" s="2">
        <v>175.61</v>
      </c>
      <c r="S139" s="2">
        <v>38</v>
      </c>
      <c r="T139" s="2">
        <v>38</v>
      </c>
      <c r="U139" s="2">
        <v>27</v>
      </c>
      <c r="V139" s="2">
        <v>20</v>
      </c>
      <c r="W139" s="7">
        <v>28500000</v>
      </c>
      <c r="X139" s="7">
        <v>25900000</v>
      </c>
      <c r="Y139" s="7">
        <v>7050000</v>
      </c>
      <c r="Z139" s="2">
        <v>5</v>
      </c>
      <c r="AA139" s="2">
        <v>5</v>
      </c>
      <c r="AB139" s="2">
        <v>6</v>
      </c>
      <c r="AC139" s="2">
        <v>4</v>
      </c>
      <c r="AD139" s="2">
        <v>3</v>
      </c>
    </row>
    <row r="140" spans="1:30" x14ac:dyDescent="0.3">
      <c r="A140" s="4" t="s">
        <v>1632</v>
      </c>
      <c r="B140" s="4" t="s">
        <v>4098</v>
      </c>
      <c r="C140" s="1">
        <v>186.12</v>
      </c>
      <c r="D140" s="1">
        <v>66683</v>
      </c>
      <c r="E140" s="1">
        <v>21</v>
      </c>
      <c r="F140" s="1">
        <v>13</v>
      </c>
      <c r="G140" s="1">
        <v>10</v>
      </c>
      <c r="H140" s="1">
        <v>17</v>
      </c>
      <c r="I140" s="6">
        <v>3870000</v>
      </c>
      <c r="J140" s="6">
        <v>3160000</v>
      </c>
      <c r="K140" s="6">
        <v>6880000</v>
      </c>
      <c r="L140" s="1">
        <v>9</v>
      </c>
      <c r="M140" s="1">
        <v>9</v>
      </c>
      <c r="N140" s="1">
        <v>5</v>
      </c>
      <c r="O140" s="1">
        <v>5</v>
      </c>
      <c r="P140" s="1">
        <v>7</v>
      </c>
      <c r="Q140" s="4" t="s">
        <v>26</v>
      </c>
      <c r="R140" s="2">
        <v>121.01</v>
      </c>
      <c r="S140" s="2">
        <v>15</v>
      </c>
      <c r="T140" s="2">
        <v>15</v>
      </c>
      <c r="U140" s="2">
        <v>10</v>
      </c>
      <c r="V140" s="2">
        <v>15</v>
      </c>
      <c r="W140" s="7">
        <v>2880000</v>
      </c>
      <c r="X140" s="7">
        <v>2620000</v>
      </c>
      <c r="Y140" s="7">
        <v>3230000</v>
      </c>
      <c r="Z140" s="2">
        <v>3</v>
      </c>
      <c r="AA140" s="2">
        <v>3</v>
      </c>
      <c r="AB140" s="2">
        <v>3</v>
      </c>
      <c r="AC140" s="2">
        <v>2</v>
      </c>
      <c r="AD140" s="2">
        <v>3</v>
      </c>
    </row>
    <row r="141" spans="1:30" x14ac:dyDescent="0.3">
      <c r="A141" s="4" t="s">
        <v>1939</v>
      </c>
      <c r="B141" s="4" t="s">
        <v>4404</v>
      </c>
      <c r="C141" s="1">
        <v>121.11</v>
      </c>
      <c r="D141" s="1">
        <v>89691</v>
      </c>
      <c r="E141" s="1">
        <v>10</v>
      </c>
      <c r="F141" s="1">
        <v>7</v>
      </c>
      <c r="G141" s="1">
        <v>3</v>
      </c>
      <c r="H141" s="1">
        <v>6</v>
      </c>
      <c r="I141" s="6">
        <v>1430000</v>
      </c>
      <c r="J141" s="6">
        <v>205000</v>
      </c>
      <c r="K141" s="6">
        <v>1700000</v>
      </c>
      <c r="L141" s="1">
        <v>5</v>
      </c>
      <c r="M141" s="1">
        <v>5</v>
      </c>
      <c r="N141" s="1">
        <v>4</v>
      </c>
      <c r="O141" s="1">
        <v>2</v>
      </c>
      <c r="P141" s="1">
        <v>3</v>
      </c>
      <c r="Q141" s="4" t="s">
        <v>56</v>
      </c>
      <c r="R141" s="2">
        <v>184.09</v>
      </c>
      <c r="S141" s="2">
        <v>38</v>
      </c>
      <c r="T141" s="2">
        <v>38</v>
      </c>
      <c r="U141" s="2">
        <v>30</v>
      </c>
      <c r="V141" s="2">
        <v>26</v>
      </c>
      <c r="W141" s="7">
        <v>10200000</v>
      </c>
      <c r="X141" s="7">
        <v>10300000</v>
      </c>
      <c r="Y141" s="7">
        <v>9960000</v>
      </c>
      <c r="Z141" s="2">
        <v>5</v>
      </c>
      <c r="AA141" s="2">
        <v>5</v>
      </c>
      <c r="AB141" s="2">
        <v>6</v>
      </c>
      <c r="AC141" s="2">
        <v>7</v>
      </c>
      <c r="AD141" s="2">
        <v>4</v>
      </c>
    </row>
    <row r="142" spans="1:30" x14ac:dyDescent="0.3">
      <c r="A142" s="4" t="s">
        <v>1882</v>
      </c>
      <c r="B142" s="4" t="s">
        <v>4347</v>
      </c>
      <c r="C142" s="1">
        <v>82.83</v>
      </c>
      <c r="D142" s="1">
        <v>37351</v>
      </c>
      <c r="E142" s="1">
        <v>11</v>
      </c>
      <c r="F142" s="1">
        <v>7</v>
      </c>
      <c r="G142" s="1">
        <v>5</v>
      </c>
      <c r="H142" s="1">
        <v>5</v>
      </c>
      <c r="I142" s="6">
        <v>1150000</v>
      </c>
      <c r="J142" s="6">
        <v>337000</v>
      </c>
      <c r="K142" s="6">
        <v>688000</v>
      </c>
      <c r="L142" s="1">
        <v>3</v>
      </c>
      <c r="M142" s="1">
        <v>3</v>
      </c>
      <c r="N142" s="1">
        <v>2</v>
      </c>
      <c r="O142" s="1">
        <v>1</v>
      </c>
      <c r="P142" s="1">
        <v>1</v>
      </c>
      <c r="Q142" s="4" t="s">
        <v>26</v>
      </c>
      <c r="R142" s="2">
        <v>51.3</v>
      </c>
      <c r="S142" s="2">
        <v>24</v>
      </c>
      <c r="T142" s="2">
        <v>11</v>
      </c>
      <c r="U142" s="2">
        <v>7</v>
      </c>
      <c r="V142" s="2">
        <v>7</v>
      </c>
      <c r="W142" s="7">
        <v>394000</v>
      </c>
      <c r="X142" s="7">
        <v>333000</v>
      </c>
      <c r="Y142" s="7">
        <v>2820000</v>
      </c>
      <c r="Z142" s="2">
        <v>3</v>
      </c>
      <c r="AA142" s="2">
        <v>3</v>
      </c>
      <c r="AB142" s="2">
        <v>1</v>
      </c>
      <c r="AC142" s="2">
        <v>1</v>
      </c>
      <c r="AD142" s="2">
        <v>1</v>
      </c>
    </row>
    <row r="143" spans="1:30" x14ac:dyDescent="0.3">
      <c r="A143" s="4" t="s">
        <v>1451</v>
      </c>
      <c r="B143" s="4" t="s">
        <v>2002</v>
      </c>
      <c r="C143" s="1">
        <v>208.12</v>
      </c>
      <c r="D143" s="1">
        <v>68394</v>
      </c>
      <c r="E143" s="1">
        <v>31</v>
      </c>
      <c r="F143" s="1">
        <v>22</v>
      </c>
      <c r="G143" s="1">
        <v>21</v>
      </c>
      <c r="H143" s="1">
        <v>27</v>
      </c>
      <c r="I143" s="6">
        <v>15800000</v>
      </c>
      <c r="J143" s="6">
        <v>13700000</v>
      </c>
      <c r="K143" s="6">
        <v>14800000</v>
      </c>
      <c r="L143" s="1">
        <v>11</v>
      </c>
      <c r="M143" s="1">
        <v>10</v>
      </c>
      <c r="N143" s="1">
        <v>11</v>
      </c>
      <c r="O143" s="1">
        <v>10</v>
      </c>
      <c r="P143" s="1">
        <v>12</v>
      </c>
      <c r="Q143" s="4" t="s">
        <v>40</v>
      </c>
      <c r="R143" s="2">
        <v>79.84</v>
      </c>
      <c r="S143" s="2">
        <v>6</v>
      </c>
      <c r="T143" s="2">
        <v>0</v>
      </c>
      <c r="U143" s="2">
        <v>0</v>
      </c>
      <c r="V143" s="2">
        <v>6</v>
      </c>
      <c r="W143" s="2"/>
      <c r="X143" s="2"/>
      <c r="Y143" s="7">
        <v>1060000</v>
      </c>
      <c r="Z143" s="2">
        <v>2</v>
      </c>
      <c r="AA143" s="2">
        <v>2</v>
      </c>
      <c r="AB143" s="2">
        <v>0</v>
      </c>
      <c r="AC143" s="2">
        <v>0</v>
      </c>
      <c r="AD143" s="2">
        <v>2</v>
      </c>
    </row>
    <row r="144" spans="1:30" x14ac:dyDescent="0.3">
      <c r="A144" s="4" t="s">
        <v>1802</v>
      </c>
      <c r="B144" s="4" t="s">
        <v>4268</v>
      </c>
      <c r="C144" s="1">
        <v>152.27000000000001</v>
      </c>
      <c r="D144" s="1">
        <v>56614</v>
      </c>
      <c r="E144" s="1">
        <v>26</v>
      </c>
      <c r="F144" s="1">
        <v>17</v>
      </c>
      <c r="G144" s="1">
        <v>9</v>
      </c>
      <c r="H144" s="1">
        <v>15</v>
      </c>
      <c r="I144" s="6">
        <v>3110000</v>
      </c>
      <c r="J144" s="6">
        <v>3840000</v>
      </c>
      <c r="K144" s="6">
        <v>5360000</v>
      </c>
      <c r="L144" s="1">
        <v>8</v>
      </c>
      <c r="M144" s="1">
        <v>8</v>
      </c>
      <c r="N144" s="1">
        <v>6</v>
      </c>
      <c r="O144" s="1">
        <v>3</v>
      </c>
      <c r="P144" s="1">
        <v>4</v>
      </c>
      <c r="Q144" s="4" t="s">
        <v>32</v>
      </c>
      <c r="R144" s="2">
        <v>185.88</v>
      </c>
      <c r="S144" s="2">
        <v>31</v>
      </c>
      <c r="T144" s="2">
        <v>19</v>
      </c>
      <c r="U144" s="2">
        <v>23</v>
      </c>
      <c r="V144" s="2">
        <v>20</v>
      </c>
      <c r="W144" s="7">
        <v>5770000</v>
      </c>
      <c r="X144" s="7">
        <v>6410000</v>
      </c>
      <c r="Y144" s="7">
        <v>4590000</v>
      </c>
      <c r="Z144" s="2">
        <v>9</v>
      </c>
      <c r="AA144" s="2">
        <v>9</v>
      </c>
      <c r="AB144" s="2">
        <v>7</v>
      </c>
      <c r="AC144" s="2">
        <v>8</v>
      </c>
      <c r="AD144" s="2">
        <v>6</v>
      </c>
    </row>
    <row r="145" spans="1:30" x14ac:dyDescent="0.3">
      <c r="A145" s="4" t="s">
        <v>1727</v>
      </c>
      <c r="B145" s="4" t="s">
        <v>4193</v>
      </c>
      <c r="C145" s="1">
        <v>164.03</v>
      </c>
      <c r="D145" s="1">
        <v>54219</v>
      </c>
      <c r="E145" s="1">
        <v>26</v>
      </c>
      <c r="F145" s="1">
        <v>20</v>
      </c>
      <c r="G145" s="1">
        <v>20</v>
      </c>
      <c r="H145" s="1">
        <v>13</v>
      </c>
      <c r="I145" s="6">
        <v>3920000</v>
      </c>
      <c r="J145" s="6">
        <v>3270000</v>
      </c>
      <c r="K145" s="6">
        <v>2960000</v>
      </c>
      <c r="L145" s="1">
        <v>7</v>
      </c>
      <c r="M145" s="1">
        <v>7</v>
      </c>
      <c r="N145" s="1">
        <v>5</v>
      </c>
      <c r="O145" s="1">
        <v>5</v>
      </c>
      <c r="P145" s="1">
        <v>3</v>
      </c>
      <c r="Q145" s="4" t="s">
        <v>26</v>
      </c>
      <c r="R145" s="2">
        <v>176.91</v>
      </c>
      <c r="S145" s="2">
        <v>26</v>
      </c>
      <c r="T145" s="2">
        <v>23</v>
      </c>
      <c r="U145" s="2">
        <v>19</v>
      </c>
      <c r="V145" s="2">
        <v>11</v>
      </c>
      <c r="W145" s="7">
        <v>3540000</v>
      </c>
      <c r="X145" s="7">
        <v>1880000</v>
      </c>
      <c r="Y145" s="7">
        <v>2730000</v>
      </c>
      <c r="Z145" s="2">
        <v>7</v>
      </c>
      <c r="AA145" s="2">
        <v>3</v>
      </c>
      <c r="AB145" s="2">
        <v>6</v>
      </c>
      <c r="AC145" s="2">
        <v>5</v>
      </c>
      <c r="AD145" s="2">
        <v>4</v>
      </c>
    </row>
    <row r="146" spans="1:30" x14ac:dyDescent="0.3">
      <c r="A146" s="4" t="s">
        <v>1739</v>
      </c>
      <c r="B146" s="4" t="s">
        <v>4205</v>
      </c>
      <c r="C146" s="1">
        <v>226.22</v>
      </c>
      <c r="D146" s="1">
        <v>145241</v>
      </c>
      <c r="E146" s="1">
        <v>23</v>
      </c>
      <c r="F146" s="1">
        <v>12</v>
      </c>
      <c r="G146" s="1">
        <v>16</v>
      </c>
      <c r="H146" s="1">
        <v>17</v>
      </c>
      <c r="I146" s="6">
        <v>13200000</v>
      </c>
      <c r="J146" s="6">
        <v>16300000</v>
      </c>
      <c r="K146" s="6">
        <v>22200000</v>
      </c>
      <c r="L146" s="1">
        <v>24</v>
      </c>
      <c r="M146" s="1">
        <v>24</v>
      </c>
      <c r="N146" s="1">
        <v>15</v>
      </c>
      <c r="O146" s="1">
        <v>16</v>
      </c>
      <c r="P146" s="1">
        <v>20</v>
      </c>
      <c r="Q146" s="4" t="s">
        <v>32</v>
      </c>
      <c r="R146" s="2">
        <v>96.34</v>
      </c>
      <c r="S146" s="2">
        <v>19</v>
      </c>
      <c r="T146" s="2">
        <v>19</v>
      </c>
      <c r="U146" s="2">
        <v>19</v>
      </c>
      <c r="V146" s="2">
        <v>19</v>
      </c>
      <c r="W146" s="7">
        <v>67600000</v>
      </c>
      <c r="X146" s="7">
        <v>65300000</v>
      </c>
      <c r="Y146" s="7">
        <v>65000000</v>
      </c>
      <c r="Z146" s="2">
        <v>2</v>
      </c>
      <c r="AA146" s="2">
        <v>2</v>
      </c>
      <c r="AB146" s="2">
        <v>4</v>
      </c>
      <c r="AC146" s="2">
        <v>4</v>
      </c>
      <c r="AD146" s="2">
        <v>4</v>
      </c>
    </row>
    <row r="147" spans="1:30" x14ac:dyDescent="0.3">
      <c r="A147" s="4" t="s">
        <v>1855</v>
      </c>
      <c r="B147" s="4" t="s">
        <v>4321</v>
      </c>
      <c r="C147" s="1">
        <v>157.82</v>
      </c>
      <c r="D147" s="1">
        <v>56141</v>
      </c>
      <c r="E147" s="1">
        <v>32</v>
      </c>
      <c r="F147" s="1">
        <v>14</v>
      </c>
      <c r="G147" s="1">
        <v>23</v>
      </c>
      <c r="H147" s="1">
        <v>27</v>
      </c>
      <c r="I147" s="6">
        <v>5180000</v>
      </c>
      <c r="J147" s="6">
        <v>10500000</v>
      </c>
      <c r="K147" s="6">
        <v>12400000</v>
      </c>
      <c r="L147" s="1">
        <v>12</v>
      </c>
      <c r="M147" s="1">
        <v>12</v>
      </c>
      <c r="N147" s="1">
        <v>5</v>
      </c>
      <c r="O147" s="1">
        <v>8</v>
      </c>
      <c r="P147" s="1">
        <v>11</v>
      </c>
      <c r="Q147" s="4" t="s">
        <v>26</v>
      </c>
      <c r="R147" s="2">
        <v>176.88</v>
      </c>
      <c r="S147" s="2">
        <v>31</v>
      </c>
      <c r="T147" s="2">
        <v>20</v>
      </c>
      <c r="U147" s="2">
        <v>23</v>
      </c>
      <c r="V147" s="2">
        <v>13</v>
      </c>
      <c r="W147" s="7">
        <v>6690000</v>
      </c>
      <c r="X147" s="7">
        <v>3590000</v>
      </c>
      <c r="Y147" s="7">
        <v>8030000</v>
      </c>
      <c r="Z147" s="2">
        <v>8</v>
      </c>
      <c r="AA147" s="2">
        <v>8</v>
      </c>
      <c r="AB147" s="2">
        <v>6</v>
      </c>
      <c r="AC147" s="2">
        <v>5</v>
      </c>
      <c r="AD147" s="2">
        <v>5</v>
      </c>
    </row>
    <row r="148" spans="1:30" x14ac:dyDescent="0.3">
      <c r="A148" s="4" t="s">
        <v>1814</v>
      </c>
      <c r="B148" s="4" t="s">
        <v>4280</v>
      </c>
      <c r="C148" s="1">
        <v>171.78</v>
      </c>
      <c r="D148" s="1">
        <v>42537</v>
      </c>
      <c r="E148" s="1">
        <v>28</v>
      </c>
      <c r="F148" s="1">
        <v>18</v>
      </c>
      <c r="G148" s="1">
        <v>16</v>
      </c>
      <c r="H148" s="1">
        <v>15</v>
      </c>
      <c r="I148" s="6">
        <v>22700000</v>
      </c>
      <c r="J148" s="6">
        <v>15600000</v>
      </c>
      <c r="K148" s="6">
        <v>19900000</v>
      </c>
      <c r="L148" s="1">
        <v>7</v>
      </c>
      <c r="M148" s="1">
        <v>7</v>
      </c>
      <c r="N148" s="1">
        <v>7</v>
      </c>
      <c r="O148" s="1">
        <v>4</v>
      </c>
      <c r="P148" s="1">
        <v>4</v>
      </c>
      <c r="R148" s="2">
        <v>453.33</v>
      </c>
      <c r="S148" s="2">
        <v>50</v>
      </c>
      <c r="T148" s="2">
        <v>39</v>
      </c>
      <c r="U148" s="2">
        <v>43</v>
      </c>
      <c r="V148" s="2">
        <v>44</v>
      </c>
      <c r="W148" s="7">
        <v>223000000</v>
      </c>
      <c r="X148" s="7">
        <v>202000000</v>
      </c>
      <c r="Y148" s="7">
        <v>200000000</v>
      </c>
      <c r="Z148" s="2">
        <v>87</v>
      </c>
      <c r="AA148" s="2">
        <v>69</v>
      </c>
      <c r="AB148" s="2">
        <v>90</v>
      </c>
      <c r="AC148" s="2">
        <v>95</v>
      </c>
      <c r="AD148" s="2">
        <v>99</v>
      </c>
    </row>
    <row r="149" spans="1:30" x14ac:dyDescent="0.3">
      <c r="A149" s="4" t="s">
        <v>1699</v>
      </c>
      <c r="B149" s="4" t="s">
        <v>4165</v>
      </c>
      <c r="C149" s="1">
        <v>197.93</v>
      </c>
      <c r="D149" s="1">
        <v>56586</v>
      </c>
      <c r="E149" s="1">
        <v>34</v>
      </c>
      <c r="F149" s="1">
        <v>26</v>
      </c>
      <c r="G149" s="1">
        <v>19</v>
      </c>
      <c r="H149" s="1">
        <v>17</v>
      </c>
      <c r="I149" s="6">
        <v>22500000</v>
      </c>
      <c r="J149" s="6">
        <v>19700000</v>
      </c>
      <c r="K149" s="6">
        <v>19600000</v>
      </c>
      <c r="L149" s="1">
        <v>11</v>
      </c>
      <c r="M149" s="1">
        <v>11</v>
      </c>
      <c r="N149" s="1">
        <v>10</v>
      </c>
      <c r="O149" s="1">
        <v>9</v>
      </c>
      <c r="P149" s="1">
        <v>8</v>
      </c>
      <c r="Q149" s="4" t="s">
        <v>26</v>
      </c>
      <c r="R149" s="2">
        <v>95.85</v>
      </c>
      <c r="S149" s="2">
        <v>7</v>
      </c>
      <c r="T149" s="2">
        <v>2</v>
      </c>
      <c r="U149" s="2">
        <v>2</v>
      </c>
      <c r="V149" s="2">
        <v>5</v>
      </c>
      <c r="W149" s="7">
        <v>1850000</v>
      </c>
      <c r="X149" s="7">
        <v>1610000</v>
      </c>
      <c r="Y149" s="7">
        <v>4030000</v>
      </c>
      <c r="Z149" s="2">
        <v>6</v>
      </c>
      <c r="AA149" s="2">
        <v>6</v>
      </c>
      <c r="AB149" s="2">
        <v>2</v>
      </c>
      <c r="AC149" s="2">
        <v>2</v>
      </c>
      <c r="AD149" s="2">
        <v>5</v>
      </c>
    </row>
    <row r="150" spans="1:30" x14ac:dyDescent="0.3">
      <c r="A150" s="4" t="s">
        <v>1426</v>
      </c>
      <c r="B150" s="4" t="s">
        <v>4433</v>
      </c>
      <c r="C150" s="1">
        <v>103.47</v>
      </c>
      <c r="D150" s="1">
        <v>13077</v>
      </c>
      <c r="E150" s="1">
        <v>53</v>
      </c>
      <c r="F150" s="1">
        <v>22</v>
      </c>
      <c r="G150" s="1">
        <v>42</v>
      </c>
      <c r="H150" s="1">
        <v>20</v>
      </c>
      <c r="I150" s="6">
        <v>3410000</v>
      </c>
      <c r="J150" s="6">
        <v>3570000</v>
      </c>
      <c r="K150" s="6">
        <v>4020000</v>
      </c>
      <c r="L150" s="1">
        <v>4</v>
      </c>
      <c r="M150" s="1">
        <v>4</v>
      </c>
      <c r="N150" s="1">
        <v>2</v>
      </c>
      <c r="O150" s="1">
        <v>3</v>
      </c>
      <c r="P150" s="1">
        <v>2</v>
      </c>
      <c r="Q150" s="4" t="s">
        <v>26</v>
      </c>
      <c r="R150" s="2">
        <v>139.75</v>
      </c>
      <c r="S150" s="2">
        <v>13</v>
      </c>
      <c r="T150" s="2">
        <v>4</v>
      </c>
      <c r="U150" s="2">
        <v>7</v>
      </c>
      <c r="V150" s="2">
        <v>13</v>
      </c>
      <c r="W150" s="7">
        <v>1460000</v>
      </c>
      <c r="X150" s="7">
        <v>2410000</v>
      </c>
      <c r="Y150" s="7">
        <v>4810000</v>
      </c>
      <c r="Z150" s="2">
        <v>4</v>
      </c>
      <c r="AA150" s="2">
        <v>4</v>
      </c>
      <c r="AB150" s="2">
        <v>1</v>
      </c>
      <c r="AC150" s="2">
        <v>2</v>
      </c>
      <c r="AD150" s="2">
        <v>5</v>
      </c>
    </row>
    <row r="151" spans="1:30" x14ac:dyDescent="0.3">
      <c r="A151" s="4" t="s">
        <v>1788</v>
      </c>
      <c r="B151" s="4" t="s">
        <v>4254</v>
      </c>
      <c r="C151" s="1">
        <v>70.59</v>
      </c>
      <c r="D151" s="1">
        <v>24727</v>
      </c>
      <c r="E151" s="1">
        <v>10</v>
      </c>
      <c r="F151" s="1">
        <v>10</v>
      </c>
      <c r="G151" s="1">
        <v>5</v>
      </c>
      <c r="H151" s="1">
        <v>5</v>
      </c>
      <c r="I151" s="6">
        <v>278000</v>
      </c>
      <c r="J151" s="6">
        <v>913000</v>
      </c>
      <c r="K151" s="6">
        <v>1920000</v>
      </c>
      <c r="L151" s="1">
        <v>2</v>
      </c>
      <c r="M151" s="1">
        <v>2</v>
      </c>
      <c r="N151" s="1">
        <v>2</v>
      </c>
      <c r="O151" s="1">
        <v>1</v>
      </c>
      <c r="P151" s="1">
        <v>1</v>
      </c>
      <c r="R151" s="2">
        <v>87.8</v>
      </c>
      <c r="S151" s="2">
        <v>9</v>
      </c>
      <c r="T151" s="2">
        <v>3</v>
      </c>
      <c r="U151" s="2">
        <v>7</v>
      </c>
      <c r="V151" s="2">
        <v>0</v>
      </c>
      <c r="W151" s="7">
        <v>450000</v>
      </c>
      <c r="X151" s="7">
        <v>1890000</v>
      </c>
      <c r="Y151" s="2"/>
      <c r="Z151" s="2">
        <v>3</v>
      </c>
      <c r="AA151" s="2">
        <v>3</v>
      </c>
      <c r="AB151" s="2">
        <v>1</v>
      </c>
      <c r="AC151" s="2">
        <v>3</v>
      </c>
      <c r="AD151" s="2">
        <v>0</v>
      </c>
    </row>
    <row r="152" spans="1:30" x14ac:dyDescent="0.3">
      <c r="A152" s="4" t="s">
        <v>1800</v>
      </c>
      <c r="B152" s="4" t="s">
        <v>4266</v>
      </c>
      <c r="C152" s="1">
        <v>92.02</v>
      </c>
      <c r="D152" s="1">
        <v>241436</v>
      </c>
      <c r="E152" s="1">
        <v>3</v>
      </c>
      <c r="F152" s="1">
        <v>2</v>
      </c>
      <c r="G152" s="1">
        <v>1</v>
      </c>
      <c r="H152" s="1">
        <v>2</v>
      </c>
      <c r="I152" s="6">
        <v>211000</v>
      </c>
      <c r="J152" s="6">
        <v>81600</v>
      </c>
      <c r="K152" s="6">
        <v>82100</v>
      </c>
      <c r="L152" s="1">
        <v>3</v>
      </c>
      <c r="M152" s="1">
        <v>3</v>
      </c>
      <c r="N152" s="1">
        <v>2</v>
      </c>
      <c r="O152" s="1">
        <v>1</v>
      </c>
      <c r="P152" s="1">
        <v>2</v>
      </c>
      <c r="R152" s="2">
        <v>90.19</v>
      </c>
      <c r="S152" s="2">
        <v>5</v>
      </c>
      <c r="T152" s="2">
        <v>5</v>
      </c>
      <c r="U152" s="2">
        <v>2</v>
      </c>
      <c r="V152" s="2">
        <v>2</v>
      </c>
      <c r="W152" s="7">
        <v>747000</v>
      </c>
      <c r="X152" s="7">
        <v>652000</v>
      </c>
      <c r="Y152" s="7">
        <v>502000</v>
      </c>
      <c r="Z152" s="2">
        <v>2</v>
      </c>
      <c r="AA152" s="2">
        <v>2</v>
      </c>
      <c r="AB152" s="2">
        <v>2</v>
      </c>
      <c r="AC152" s="2">
        <v>1</v>
      </c>
      <c r="AD152" s="2">
        <v>1</v>
      </c>
    </row>
    <row r="153" spans="1:30" x14ac:dyDescent="0.3">
      <c r="A153" s="4" t="s">
        <v>1822</v>
      </c>
      <c r="B153" s="4" t="s">
        <v>4288</v>
      </c>
      <c r="C153" s="1">
        <v>44.38</v>
      </c>
      <c r="D153" s="1">
        <v>34975</v>
      </c>
      <c r="E153" s="1">
        <v>9</v>
      </c>
      <c r="F153" s="1">
        <v>0</v>
      </c>
      <c r="G153" s="1">
        <v>9</v>
      </c>
      <c r="H153" s="1">
        <v>9</v>
      </c>
      <c r="I153" s="1"/>
      <c r="J153" s="6">
        <v>293000</v>
      </c>
      <c r="K153" s="6">
        <v>280000</v>
      </c>
      <c r="L153" s="1">
        <v>2</v>
      </c>
      <c r="M153" s="1">
        <v>2</v>
      </c>
      <c r="N153" s="1">
        <v>0</v>
      </c>
      <c r="O153" s="1">
        <v>2</v>
      </c>
      <c r="P153" s="1">
        <v>0</v>
      </c>
      <c r="R153" s="2">
        <v>167.69</v>
      </c>
      <c r="S153" s="2">
        <v>40</v>
      </c>
      <c r="T153" s="2">
        <v>40</v>
      </c>
      <c r="U153" s="2">
        <v>33</v>
      </c>
      <c r="V153" s="2">
        <v>26</v>
      </c>
      <c r="W153" s="7">
        <v>9050000</v>
      </c>
      <c r="X153" s="7">
        <v>7670000</v>
      </c>
      <c r="Y153" s="7">
        <v>7770000</v>
      </c>
      <c r="Z153" s="2">
        <v>6</v>
      </c>
      <c r="AA153" s="2">
        <v>5</v>
      </c>
      <c r="AB153" s="2">
        <v>9</v>
      </c>
      <c r="AC153" s="2">
        <v>6</v>
      </c>
      <c r="AD153" s="2">
        <v>5</v>
      </c>
    </row>
    <row r="154" spans="1:30" x14ac:dyDescent="0.3">
      <c r="A154" s="4" t="s">
        <v>1530</v>
      </c>
      <c r="B154" s="4" t="s">
        <v>2073</v>
      </c>
      <c r="C154" s="1">
        <v>304.31</v>
      </c>
      <c r="D154" s="1">
        <v>53498</v>
      </c>
      <c r="E154" s="1">
        <v>53</v>
      </c>
      <c r="F154" s="1">
        <v>31</v>
      </c>
      <c r="G154" s="1">
        <v>40</v>
      </c>
      <c r="H154" s="1">
        <v>43</v>
      </c>
      <c r="I154" s="6">
        <v>44800000</v>
      </c>
      <c r="J154" s="6">
        <v>78200000</v>
      </c>
      <c r="K154" s="6">
        <v>87800000</v>
      </c>
      <c r="L154" s="1">
        <v>24</v>
      </c>
      <c r="M154" s="1">
        <v>21</v>
      </c>
      <c r="N154" s="1">
        <v>23</v>
      </c>
      <c r="O154" s="1">
        <v>23</v>
      </c>
      <c r="P154" s="1">
        <v>30</v>
      </c>
      <c r="Q154" s="4" t="s">
        <v>621</v>
      </c>
      <c r="R154" s="2">
        <v>61.82</v>
      </c>
      <c r="S154" s="2">
        <v>11</v>
      </c>
      <c r="T154" s="2">
        <v>5</v>
      </c>
      <c r="U154" s="2">
        <v>6</v>
      </c>
      <c r="V154" s="2">
        <v>6</v>
      </c>
      <c r="W154" s="7">
        <v>325000</v>
      </c>
      <c r="X154" s="7">
        <v>2150000</v>
      </c>
      <c r="Y154" s="7">
        <v>1780000</v>
      </c>
      <c r="Z154" s="2">
        <v>2</v>
      </c>
      <c r="AA154" s="2">
        <v>2</v>
      </c>
      <c r="AB154" s="2">
        <v>1</v>
      </c>
      <c r="AC154" s="2">
        <v>1</v>
      </c>
      <c r="AD154" s="2">
        <v>1</v>
      </c>
    </row>
    <row r="155" spans="1:30" x14ac:dyDescent="0.3">
      <c r="A155" s="4" t="s">
        <v>1532</v>
      </c>
      <c r="B155" s="4" t="s">
        <v>4446</v>
      </c>
      <c r="C155" s="1">
        <v>158.6</v>
      </c>
      <c r="D155" s="1">
        <v>40512</v>
      </c>
      <c r="E155" s="1">
        <v>26</v>
      </c>
      <c r="F155" s="1">
        <v>22</v>
      </c>
      <c r="G155" s="1">
        <v>22</v>
      </c>
      <c r="H155" s="1">
        <v>16</v>
      </c>
      <c r="I155" s="6">
        <v>3490000</v>
      </c>
      <c r="J155" s="6">
        <v>2970000</v>
      </c>
      <c r="K155" s="6">
        <v>2080000</v>
      </c>
      <c r="L155" s="1">
        <v>6</v>
      </c>
      <c r="M155" s="1">
        <v>6</v>
      </c>
      <c r="N155" s="1">
        <v>4</v>
      </c>
      <c r="O155" s="1">
        <v>5</v>
      </c>
      <c r="P155" s="1">
        <v>3</v>
      </c>
      <c r="Q155" s="4" t="s">
        <v>26</v>
      </c>
      <c r="R155" s="2">
        <v>156.38999999999999</v>
      </c>
      <c r="S155" s="2">
        <v>32</v>
      </c>
      <c r="T155" s="2">
        <v>16</v>
      </c>
      <c r="U155" s="2">
        <v>15</v>
      </c>
      <c r="V155" s="2">
        <v>22</v>
      </c>
      <c r="W155" s="7">
        <v>1740000</v>
      </c>
      <c r="X155" s="7">
        <v>854000</v>
      </c>
      <c r="Y155" s="7">
        <v>1090000</v>
      </c>
      <c r="Z155" s="2">
        <v>5</v>
      </c>
      <c r="AA155" s="2">
        <v>5</v>
      </c>
      <c r="AB155" s="2">
        <v>3</v>
      </c>
      <c r="AC155" s="2">
        <v>3</v>
      </c>
      <c r="AD155" s="2">
        <v>3</v>
      </c>
    </row>
    <row r="156" spans="1:30" x14ac:dyDescent="0.3">
      <c r="A156" s="4" t="s">
        <v>1415</v>
      </c>
      <c r="B156" s="4" t="s">
        <v>1972</v>
      </c>
      <c r="C156" s="1">
        <v>327.57</v>
      </c>
      <c r="D156" s="1">
        <v>62278</v>
      </c>
      <c r="E156" s="1">
        <v>70</v>
      </c>
      <c r="F156" s="1">
        <v>63</v>
      </c>
      <c r="G156" s="1">
        <v>48</v>
      </c>
      <c r="H156" s="1">
        <v>58</v>
      </c>
      <c r="I156" s="6">
        <v>75600000</v>
      </c>
      <c r="J156" s="6">
        <v>81600000</v>
      </c>
      <c r="K156" s="6">
        <v>80500000</v>
      </c>
      <c r="L156" s="1">
        <v>26</v>
      </c>
      <c r="M156" s="1">
        <v>21</v>
      </c>
      <c r="N156" s="1">
        <v>30</v>
      </c>
      <c r="O156" s="1">
        <v>24</v>
      </c>
      <c r="P156" s="1">
        <v>28</v>
      </c>
      <c r="Q156" s="4" t="s">
        <v>29</v>
      </c>
      <c r="R156" s="2">
        <v>63.38</v>
      </c>
      <c r="S156" s="2">
        <v>3</v>
      </c>
      <c r="T156" s="2">
        <v>0</v>
      </c>
      <c r="U156" s="2">
        <v>2</v>
      </c>
      <c r="V156" s="2">
        <v>1</v>
      </c>
      <c r="W156" s="2"/>
      <c r="X156" s="7">
        <v>243000</v>
      </c>
      <c r="Y156" s="7">
        <v>122000</v>
      </c>
      <c r="Z156" s="2">
        <v>2</v>
      </c>
      <c r="AA156" s="2">
        <v>2</v>
      </c>
      <c r="AB156" s="2">
        <v>0</v>
      </c>
      <c r="AC156" s="2">
        <v>1</v>
      </c>
      <c r="AD156" s="2">
        <v>1</v>
      </c>
    </row>
    <row r="157" spans="1:30" x14ac:dyDescent="0.3">
      <c r="A157" s="4" t="s">
        <v>1772</v>
      </c>
      <c r="B157" s="4" t="s">
        <v>4238</v>
      </c>
      <c r="C157" s="1">
        <v>63.7</v>
      </c>
      <c r="D157" s="1">
        <v>165254</v>
      </c>
      <c r="E157" s="1">
        <v>5</v>
      </c>
      <c r="F157" s="1">
        <v>0</v>
      </c>
      <c r="G157" s="1">
        <v>3</v>
      </c>
      <c r="H157" s="1">
        <v>3</v>
      </c>
      <c r="I157" s="1"/>
      <c r="J157" s="6">
        <v>351000</v>
      </c>
      <c r="K157" s="6">
        <v>1050000</v>
      </c>
      <c r="L157" s="1">
        <v>3</v>
      </c>
      <c r="M157" s="1">
        <v>3</v>
      </c>
      <c r="N157" s="1">
        <v>0</v>
      </c>
      <c r="O157" s="1">
        <v>2</v>
      </c>
      <c r="P157" s="1">
        <v>2</v>
      </c>
      <c r="Q157" s="4" t="s">
        <v>26</v>
      </c>
      <c r="R157" s="2">
        <v>113.33</v>
      </c>
      <c r="S157" s="2">
        <v>11</v>
      </c>
      <c r="T157" s="2">
        <v>9</v>
      </c>
      <c r="U157" s="2">
        <v>11</v>
      </c>
      <c r="V157" s="2">
        <v>9</v>
      </c>
      <c r="W157" s="7">
        <v>3520000</v>
      </c>
      <c r="X157" s="7">
        <v>8580000</v>
      </c>
      <c r="Y157" s="7">
        <v>3360000</v>
      </c>
      <c r="Z157" s="2">
        <v>3</v>
      </c>
      <c r="AA157" s="2">
        <v>2</v>
      </c>
      <c r="AB157" s="2">
        <v>2</v>
      </c>
      <c r="AC157" s="2">
        <v>3</v>
      </c>
      <c r="AD157" s="2">
        <v>3</v>
      </c>
    </row>
    <row r="158" spans="1:30" x14ac:dyDescent="0.3">
      <c r="A158" s="4" t="s">
        <v>1690</v>
      </c>
      <c r="B158" s="4" t="s">
        <v>4156</v>
      </c>
      <c r="C158" s="1">
        <v>166.21</v>
      </c>
      <c r="D158" s="1">
        <v>92080</v>
      </c>
      <c r="E158" s="1">
        <v>14</v>
      </c>
      <c r="F158" s="1">
        <v>13</v>
      </c>
      <c r="G158" s="1">
        <v>7</v>
      </c>
      <c r="H158" s="1">
        <v>10</v>
      </c>
      <c r="I158" s="6">
        <v>5260000</v>
      </c>
      <c r="J158" s="6">
        <v>3610000</v>
      </c>
      <c r="K158" s="6">
        <v>3240000</v>
      </c>
      <c r="L158" s="1">
        <v>7</v>
      </c>
      <c r="M158" s="1">
        <v>7</v>
      </c>
      <c r="N158" s="1">
        <v>8</v>
      </c>
      <c r="O158" s="1">
        <v>5</v>
      </c>
      <c r="P158" s="1">
        <v>5</v>
      </c>
      <c r="Q158" s="4" t="s">
        <v>35</v>
      </c>
      <c r="R158" s="2">
        <v>150.56</v>
      </c>
      <c r="S158" s="2">
        <v>15</v>
      </c>
      <c r="T158" s="2">
        <v>11</v>
      </c>
      <c r="U158" s="2">
        <v>7</v>
      </c>
      <c r="V158" s="2">
        <v>8</v>
      </c>
      <c r="W158" s="7">
        <v>1500000</v>
      </c>
      <c r="X158" s="7">
        <v>3830000</v>
      </c>
      <c r="Y158" s="7">
        <v>621000</v>
      </c>
      <c r="Z158" s="2">
        <v>7</v>
      </c>
      <c r="AA158" s="2">
        <v>7</v>
      </c>
      <c r="AB158" s="2">
        <v>5</v>
      </c>
      <c r="AC158" s="2">
        <v>3</v>
      </c>
      <c r="AD158" s="2">
        <v>3</v>
      </c>
    </row>
    <row r="159" spans="1:30" x14ac:dyDescent="0.3">
      <c r="A159" s="4" t="s">
        <v>1751</v>
      </c>
      <c r="B159" s="4" t="s">
        <v>4217</v>
      </c>
      <c r="C159" s="1">
        <v>154.97999999999999</v>
      </c>
      <c r="D159" s="1">
        <v>100120</v>
      </c>
      <c r="E159" s="1">
        <v>15</v>
      </c>
      <c r="F159" s="1">
        <v>8</v>
      </c>
      <c r="G159" s="1">
        <v>10</v>
      </c>
      <c r="H159" s="1">
        <v>10</v>
      </c>
      <c r="I159" s="6">
        <v>5010000</v>
      </c>
      <c r="J159" s="6">
        <v>5690000</v>
      </c>
      <c r="K159" s="6">
        <v>3350000</v>
      </c>
      <c r="L159" s="1">
        <v>8</v>
      </c>
      <c r="M159" s="1">
        <v>8</v>
      </c>
      <c r="N159" s="1">
        <v>4</v>
      </c>
      <c r="O159" s="1">
        <v>6</v>
      </c>
      <c r="P159" s="1">
        <v>5</v>
      </c>
      <c r="Q159" s="4" t="s">
        <v>56</v>
      </c>
      <c r="R159" s="2">
        <v>67.069999999999993</v>
      </c>
      <c r="S159" s="2">
        <v>5</v>
      </c>
      <c r="T159" s="2">
        <v>2</v>
      </c>
      <c r="U159" s="2">
        <v>1</v>
      </c>
      <c r="V159" s="2">
        <v>1</v>
      </c>
      <c r="W159" s="7">
        <v>49000</v>
      </c>
      <c r="X159" s="7">
        <v>51900</v>
      </c>
      <c r="Y159" s="7">
        <v>296000</v>
      </c>
      <c r="Z159" s="2">
        <v>4</v>
      </c>
      <c r="AA159" s="2">
        <v>4</v>
      </c>
      <c r="AB159" s="2">
        <v>2</v>
      </c>
      <c r="AC159" s="2">
        <v>1</v>
      </c>
      <c r="AD159" s="2">
        <v>1</v>
      </c>
    </row>
    <row r="160" spans="1:30" x14ac:dyDescent="0.3">
      <c r="A160" s="4" t="s">
        <v>1487</v>
      </c>
      <c r="B160" s="4" t="s">
        <v>2035</v>
      </c>
      <c r="C160" s="1">
        <v>95.02</v>
      </c>
      <c r="D160" s="1">
        <v>183188</v>
      </c>
      <c r="E160" s="1">
        <v>3</v>
      </c>
      <c r="F160" s="1">
        <v>1</v>
      </c>
      <c r="G160" s="1">
        <v>1</v>
      </c>
      <c r="H160" s="1">
        <v>2</v>
      </c>
      <c r="I160" s="6">
        <v>167000</v>
      </c>
      <c r="J160" s="6">
        <v>72600</v>
      </c>
      <c r="K160" s="6">
        <v>311000</v>
      </c>
      <c r="L160" s="1">
        <v>3</v>
      </c>
      <c r="M160" s="1">
        <v>3</v>
      </c>
      <c r="N160" s="1">
        <v>1</v>
      </c>
      <c r="O160" s="1">
        <v>1</v>
      </c>
      <c r="P160" s="1">
        <v>2</v>
      </c>
      <c r="R160" s="2">
        <v>192.14</v>
      </c>
      <c r="S160" s="2">
        <v>30</v>
      </c>
      <c r="T160" s="2">
        <v>24</v>
      </c>
      <c r="U160" s="2">
        <v>20</v>
      </c>
      <c r="V160" s="2">
        <v>21</v>
      </c>
      <c r="W160" s="7">
        <v>2300000</v>
      </c>
      <c r="X160" s="7">
        <v>3400000</v>
      </c>
      <c r="Y160" s="7">
        <v>1980000</v>
      </c>
      <c r="Z160" s="2">
        <v>8</v>
      </c>
      <c r="AA160" s="2">
        <v>8</v>
      </c>
      <c r="AB160" s="2">
        <v>7</v>
      </c>
      <c r="AC160" s="2">
        <v>6</v>
      </c>
      <c r="AD160" s="2">
        <v>5</v>
      </c>
    </row>
    <row r="161" spans="1:30" x14ac:dyDescent="0.3">
      <c r="A161" s="4" t="s">
        <v>1647</v>
      </c>
      <c r="B161" s="4" t="s">
        <v>4113</v>
      </c>
      <c r="C161" s="1">
        <v>59.72</v>
      </c>
      <c r="D161" s="1">
        <v>172789</v>
      </c>
      <c r="E161" s="1">
        <v>2</v>
      </c>
      <c r="F161" s="1">
        <v>1</v>
      </c>
      <c r="G161" s="1">
        <v>1</v>
      </c>
      <c r="H161" s="1">
        <v>2</v>
      </c>
      <c r="I161" s="6">
        <v>0</v>
      </c>
      <c r="J161" s="6">
        <v>263000</v>
      </c>
      <c r="K161" s="6">
        <v>512000</v>
      </c>
      <c r="L161" s="1">
        <v>2</v>
      </c>
      <c r="M161" s="1">
        <v>2</v>
      </c>
      <c r="N161" s="1">
        <v>1</v>
      </c>
      <c r="O161" s="1">
        <v>1</v>
      </c>
      <c r="P161" s="1">
        <v>2</v>
      </c>
      <c r="R161" s="2">
        <v>199.89</v>
      </c>
      <c r="S161" s="2">
        <v>42</v>
      </c>
      <c r="T161" s="2">
        <v>34</v>
      </c>
      <c r="U161" s="2">
        <v>33</v>
      </c>
      <c r="V161" s="2">
        <v>33</v>
      </c>
      <c r="W161" s="7">
        <v>13000000</v>
      </c>
      <c r="X161" s="7">
        <v>9230000</v>
      </c>
      <c r="Y161" s="7">
        <v>4160000</v>
      </c>
      <c r="Z161" s="2">
        <v>6</v>
      </c>
      <c r="AA161" s="2">
        <v>6</v>
      </c>
      <c r="AB161" s="2">
        <v>7</v>
      </c>
      <c r="AC161" s="2">
        <v>7</v>
      </c>
      <c r="AD161" s="2">
        <v>6</v>
      </c>
    </row>
    <row r="162" spans="1:30" x14ac:dyDescent="0.3">
      <c r="A162" s="4" t="s">
        <v>1521</v>
      </c>
      <c r="B162" s="4" t="s">
        <v>2064</v>
      </c>
      <c r="C162" s="1">
        <v>121.09</v>
      </c>
      <c r="D162" s="1">
        <v>35490</v>
      </c>
      <c r="E162" s="1">
        <v>21</v>
      </c>
      <c r="F162" s="1">
        <v>12</v>
      </c>
      <c r="G162" s="1">
        <v>21</v>
      </c>
      <c r="H162" s="1">
        <v>21</v>
      </c>
      <c r="I162" s="6">
        <v>1710000</v>
      </c>
      <c r="J162" s="6">
        <v>2600000</v>
      </c>
      <c r="K162" s="6">
        <v>2500000</v>
      </c>
      <c r="L162" s="1">
        <v>4</v>
      </c>
      <c r="M162" s="1">
        <v>4</v>
      </c>
      <c r="N162" s="1">
        <v>2</v>
      </c>
      <c r="O162" s="1">
        <v>4</v>
      </c>
      <c r="P162" s="1">
        <v>4</v>
      </c>
      <c r="Q162" s="4" t="s">
        <v>26</v>
      </c>
      <c r="R162" s="2">
        <v>106.49</v>
      </c>
      <c r="S162" s="2">
        <v>10</v>
      </c>
      <c r="T162" s="2">
        <v>10</v>
      </c>
      <c r="U162" s="2">
        <v>10</v>
      </c>
      <c r="V162" s="2">
        <v>10</v>
      </c>
      <c r="W162" s="7">
        <v>1380000</v>
      </c>
      <c r="X162" s="7">
        <v>1340000</v>
      </c>
      <c r="Y162" s="7">
        <v>1420000</v>
      </c>
      <c r="Z162" s="2">
        <v>3</v>
      </c>
      <c r="AA162" s="2">
        <v>2</v>
      </c>
      <c r="AB162" s="2">
        <v>3</v>
      </c>
      <c r="AC162" s="2">
        <v>3</v>
      </c>
      <c r="AD162" s="2">
        <v>5</v>
      </c>
    </row>
    <row r="163" spans="1:30" x14ac:dyDescent="0.3">
      <c r="A163" s="4" t="s">
        <v>1581</v>
      </c>
      <c r="B163" s="4" t="s">
        <v>4048</v>
      </c>
      <c r="C163" s="1">
        <v>157.83000000000001</v>
      </c>
      <c r="D163" s="1">
        <v>22101</v>
      </c>
      <c r="E163" s="1">
        <v>29</v>
      </c>
      <c r="F163" s="1">
        <v>16</v>
      </c>
      <c r="G163" s="1">
        <v>29</v>
      </c>
      <c r="H163" s="1">
        <v>29</v>
      </c>
      <c r="I163" s="6">
        <v>8020000</v>
      </c>
      <c r="J163" s="6">
        <v>7900000</v>
      </c>
      <c r="K163" s="6">
        <v>9880000</v>
      </c>
      <c r="L163" s="1">
        <v>4</v>
      </c>
      <c r="M163" s="1">
        <v>4</v>
      </c>
      <c r="N163" s="1">
        <v>4</v>
      </c>
      <c r="O163" s="1">
        <v>5</v>
      </c>
      <c r="P163" s="1">
        <v>5</v>
      </c>
      <c r="R163" s="2">
        <v>405.27</v>
      </c>
      <c r="S163" s="2">
        <v>82</v>
      </c>
      <c r="T163" s="2">
        <v>81</v>
      </c>
      <c r="U163" s="2">
        <v>82</v>
      </c>
      <c r="V163" s="2">
        <v>79</v>
      </c>
      <c r="W163" s="7">
        <v>3240000000</v>
      </c>
      <c r="X163" s="7">
        <v>2700000000</v>
      </c>
      <c r="Y163" s="7">
        <v>3090000000</v>
      </c>
      <c r="Z163" s="2">
        <v>40</v>
      </c>
      <c r="AA163" s="2">
        <v>16</v>
      </c>
      <c r="AB163" s="2">
        <v>77</v>
      </c>
      <c r="AC163" s="2">
        <v>82</v>
      </c>
      <c r="AD163" s="2">
        <v>68</v>
      </c>
    </row>
    <row r="164" spans="1:30" x14ac:dyDescent="0.3">
      <c r="A164" s="4" t="s">
        <v>1823</v>
      </c>
      <c r="B164" s="4" t="s">
        <v>4289</v>
      </c>
      <c r="C164" s="1">
        <v>324.33</v>
      </c>
      <c r="D164" s="1">
        <v>68528</v>
      </c>
      <c r="E164" s="1">
        <v>54</v>
      </c>
      <c r="F164" s="1">
        <v>40</v>
      </c>
      <c r="G164" s="1">
        <v>43</v>
      </c>
      <c r="H164" s="1">
        <v>41</v>
      </c>
      <c r="I164" s="6">
        <v>64500000</v>
      </c>
      <c r="J164" s="6">
        <v>68700000</v>
      </c>
      <c r="K164" s="6">
        <v>73200000</v>
      </c>
      <c r="L164" s="1">
        <v>26</v>
      </c>
      <c r="M164" s="1">
        <v>26</v>
      </c>
      <c r="N164" s="1">
        <v>20</v>
      </c>
      <c r="O164" s="1">
        <v>21</v>
      </c>
      <c r="P164" s="1">
        <v>20</v>
      </c>
      <c r="Q164" s="4" t="s">
        <v>32</v>
      </c>
      <c r="R164" s="2">
        <v>235.75</v>
      </c>
      <c r="S164" s="2">
        <v>23</v>
      </c>
      <c r="T164" s="2">
        <v>16</v>
      </c>
      <c r="U164" s="2">
        <v>14</v>
      </c>
      <c r="V164" s="2">
        <v>14</v>
      </c>
      <c r="W164" s="7">
        <v>22500000</v>
      </c>
      <c r="X164" s="7">
        <v>25700000</v>
      </c>
      <c r="Y164" s="7">
        <v>21700000</v>
      </c>
      <c r="Z164" s="2">
        <v>17</v>
      </c>
      <c r="AA164" s="2">
        <v>17</v>
      </c>
      <c r="AB164" s="2">
        <v>15</v>
      </c>
      <c r="AC164" s="2">
        <v>14</v>
      </c>
      <c r="AD164" s="2">
        <v>13</v>
      </c>
    </row>
    <row r="165" spans="1:30" x14ac:dyDescent="0.3">
      <c r="A165" s="4" t="s">
        <v>1954</v>
      </c>
      <c r="B165" s="4" t="s">
        <v>4419</v>
      </c>
      <c r="C165" s="1">
        <v>37.99</v>
      </c>
      <c r="D165" s="1">
        <v>53925</v>
      </c>
      <c r="E165" s="1">
        <v>5</v>
      </c>
      <c r="F165" s="1">
        <v>3</v>
      </c>
      <c r="G165" s="1">
        <v>2</v>
      </c>
      <c r="H165" s="1">
        <v>0</v>
      </c>
      <c r="I165" s="6">
        <v>134000</v>
      </c>
      <c r="J165" s="6">
        <v>298000</v>
      </c>
      <c r="K165" s="1"/>
      <c r="L165" s="1">
        <v>2</v>
      </c>
      <c r="M165" s="1">
        <v>2</v>
      </c>
      <c r="N165" s="1">
        <v>1</v>
      </c>
      <c r="O165" s="1">
        <v>1</v>
      </c>
      <c r="P165" s="1">
        <v>0</v>
      </c>
      <c r="R165" s="2">
        <v>136.13</v>
      </c>
      <c r="S165" s="2">
        <v>8</v>
      </c>
      <c r="T165" s="2">
        <v>2</v>
      </c>
      <c r="U165" s="2">
        <v>5</v>
      </c>
      <c r="V165" s="2">
        <v>5</v>
      </c>
      <c r="W165" s="7">
        <v>142000</v>
      </c>
      <c r="X165" s="7">
        <v>1400000</v>
      </c>
      <c r="Y165" s="7">
        <v>1290000</v>
      </c>
      <c r="Z165" s="2">
        <v>6</v>
      </c>
      <c r="AA165" s="2">
        <v>6</v>
      </c>
      <c r="AB165" s="2">
        <v>1</v>
      </c>
      <c r="AC165" s="2">
        <v>4</v>
      </c>
      <c r="AD165" s="2">
        <v>5</v>
      </c>
    </row>
    <row r="166" spans="1:30" x14ac:dyDescent="0.3">
      <c r="A166" s="4" t="s">
        <v>1707</v>
      </c>
      <c r="B166" s="4" t="s">
        <v>4173</v>
      </c>
      <c r="C166" s="1">
        <v>75.94</v>
      </c>
      <c r="D166" s="1">
        <v>48700</v>
      </c>
      <c r="E166" s="1">
        <v>8</v>
      </c>
      <c r="F166" s="1">
        <v>3</v>
      </c>
      <c r="G166" s="1">
        <v>5</v>
      </c>
      <c r="H166" s="1">
        <v>0</v>
      </c>
      <c r="I166" s="6">
        <v>608000</v>
      </c>
      <c r="J166" s="6">
        <v>1970000</v>
      </c>
      <c r="K166" s="1"/>
      <c r="L166" s="1">
        <v>2</v>
      </c>
      <c r="M166" s="1">
        <v>2</v>
      </c>
      <c r="N166" s="1">
        <v>1</v>
      </c>
      <c r="O166" s="1">
        <v>1</v>
      </c>
      <c r="P166" s="1">
        <v>0</v>
      </c>
      <c r="R166" s="2">
        <v>199.1</v>
      </c>
      <c r="S166" s="2">
        <v>40</v>
      </c>
      <c r="T166" s="2">
        <v>24</v>
      </c>
      <c r="U166" s="2">
        <v>31</v>
      </c>
      <c r="V166" s="2">
        <v>22</v>
      </c>
      <c r="W166" s="7">
        <v>4660000</v>
      </c>
      <c r="X166" s="7">
        <v>6700000</v>
      </c>
      <c r="Y166" s="7">
        <v>8810000</v>
      </c>
      <c r="Z166" s="2">
        <v>9</v>
      </c>
      <c r="AA166" s="2">
        <v>6</v>
      </c>
      <c r="AB166" s="2">
        <v>7</v>
      </c>
      <c r="AC166" s="2">
        <v>7</v>
      </c>
      <c r="AD166" s="2">
        <v>6</v>
      </c>
    </row>
    <row r="167" spans="1:30" x14ac:dyDescent="0.3">
      <c r="A167" s="4" t="s">
        <v>1420</v>
      </c>
      <c r="B167" s="4" t="s">
        <v>1976</v>
      </c>
      <c r="C167" s="1">
        <v>177.3</v>
      </c>
      <c r="D167" s="1">
        <v>141675</v>
      </c>
      <c r="E167" s="1">
        <v>16</v>
      </c>
      <c r="F167" s="1">
        <v>11</v>
      </c>
      <c r="G167" s="1">
        <v>12</v>
      </c>
      <c r="H167" s="1">
        <v>4</v>
      </c>
      <c r="I167" s="6">
        <v>7270000</v>
      </c>
      <c r="J167" s="6">
        <v>7090000</v>
      </c>
      <c r="K167" s="6">
        <v>4720000</v>
      </c>
      <c r="L167" s="1">
        <v>12</v>
      </c>
      <c r="M167" s="1">
        <v>12</v>
      </c>
      <c r="N167" s="1">
        <v>8</v>
      </c>
      <c r="O167" s="1">
        <v>10</v>
      </c>
      <c r="P167" s="1">
        <v>3</v>
      </c>
      <c r="Q167" s="4" t="s">
        <v>26</v>
      </c>
      <c r="R167" s="2">
        <v>83.79</v>
      </c>
      <c r="S167" s="2">
        <v>16</v>
      </c>
      <c r="T167" s="2">
        <v>4</v>
      </c>
      <c r="U167" s="2">
        <v>12</v>
      </c>
      <c r="V167" s="2">
        <v>6</v>
      </c>
      <c r="W167" s="7">
        <v>92500</v>
      </c>
      <c r="X167" s="7">
        <v>1770000</v>
      </c>
      <c r="Y167" s="7">
        <v>173000</v>
      </c>
      <c r="Z167" s="2">
        <v>4</v>
      </c>
      <c r="AA167" s="2">
        <v>4</v>
      </c>
      <c r="AB167" s="2">
        <v>1</v>
      </c>
      <c r="AC167" s="2">
        <v>3</v>
      </c>
      <c r="AD167" s="2">
        <v>1</v>
      </c>
    </row>
    <row r="168" spans="1:30" x14ac:dyDescent="0.3">
      <c r="A168" s="4" t="s">
        <v>1847</v>
      </c>
      <c r="B168" s="4" t="s">
        <v>4313</v>
      </c>
      <c r="C168" s="1">
        <v>225.7</v>
      </c>
      <c r="D168" s="1">
        <v>44117</v>
      </c>
      <c r="E168" s="1">
        <v>49</v>
      </c>
      <c r="F168" s="1">
        <v>41</v>
      </c>
      <c r="G168" s="1">
        <v>19</v>
      </c>
      <c r="H168" s="1">
        <v>36</v>
      </c>
      <c r="I168" s="6">
        <v>19300000</v>
      </c>
      <c r="J168" s="6">
        <v>22000000</v>
      </c>
      <c r="K168" s="6">
        <v>22200000</v>
      </c>
      <c r="L168" s="1">
        <v>12</v>
      </c>
      <c r="M168" s="1">
        <v>12</v>
      </c>
      <c r="N168" s="1">
        <v>11</v>
      </c>
      <c r="O168" s="1">
        <v>6</v>
      </c>
      <c r="P168" s="1">
        <v>12</v>
      </c>
      <c r="Q168" s="4" t="s">
        <v>32</v>
      </c>
      <c r="R168" s="2">
        <v>245.35</v>
      </c>
      <c r="S168" s="2">
        <v>70</v>
      </c>
      <c r="T168" s="2">
        <v>66</v>
      </c>
      <c r="U168" s="2">
        <v>61</v>
      </c>
      <c r="V168" s="2">
        <v>70</v>
      </c>
      <c r="W168" s="7">
        <v>10500000</v>
      </c>
      <c r="X168" s="7">
        <v>7740000</v>
      </c>
      <c r="Y168" s="7">
        <v>12800000</v>
      </c>
      <c r="Z168" s="2">
        <v>12</v>
      </c>
      <c r="AA168" s="2">
        <v>3</v>
      </c>
      <c r="AB168" s="2">
        <v>13</v>
      </c>
      <c r="AC168" s="2">
        <v>13</v>
      </c>
      <c r="AD168" s="2">
        <v>18</v>
      </c>
    </row>
    <row r="169" spans="1:30" x14ac:dyDescent="0.3">
      <c r="A169" s="4" t="s">
        <v>1953</v>
      </c>
      <c r="B169" s="4" t="s">
        <v>4418</v>
      </c>
      <c r="C169" s="1">
        <v>104.72</v>
      </c>
      <c r="D169" s="1">
        <v>20978</v>
      </c>
      <c r="E169" s="1">
        <v>25</v>
      </c>
      <c r="F169" s="1">
        <v>19</v>
      </c>
      <c r="G169" s="1">
        <v>19</v>
      </c>
      <c r="H169" s="1">
        <v>15</v>
      </c>
      <c r="I169" s="6">
        <v>1570000</v>
      </c>
      <c r="J169" s="6">
        <v>1290000</v>
      </c>
      <c r="K169" s="6">
        <v>2060000</v>
      </c>
      <c r="L169" s="1">
        <v>3</v>
      </c>
      <c r="M169" s="1">
        <v>3</v>
      </c>
      <c r="N169" s="1">
        <v>2</v>
      </c>
      <c r="O169" s="1">
        <v>2</v>
      </c>
      <c r="P169" s="1">
        <v>2</v>
      </c>
      <c r="Q169" s="4" t="s">
        <v>32</v>
      </c>
      <c r="R169" s="2">
        <v>195.54</v>
      </c>
      <c r="S169" s="2">
        <v>39</v>
      </c>
      <c r="T169" s="2">
        <v>35</v>
      </c>
      <c r="U169" s="2">
        <v>16</v>
      </c>
      <c r="V169" s="2">
        <v>15</v>
      </c>
      <c r="W169" s="7">
        <v>16300000</v>
      </c>
      <c r="X169" s="7">
        <v>13900000</v>
      </c>
      <c r="Y169" s="7">
        <v>21200000</v>
      </c>
      <c r="Z169" s="2">
        <v>13</v>
      </c>
      <c r="AA169" s="2">
        <v>13</v>
      </c>
      <c r="AB169" s="2">
        <v>11</v>
      </c>
      <c r="AC169" s="2">
        <v>6</v>
      </c>
      <c r="AD169" s="2">
        <v>6</v>
      </c>
    </row>
    <row r="170" spans="1:30" x14ac:dyDescent="0.3">
      <c r="A170" s="4" t="s">
        <v>1781</v>
      </c>
      <c r="B170" s="4" t="s">
        <v>4247</v>
      </c>
      <c r="C170" s="1">
        <v>79.08</v>
      </c>
      <c r="D170" s="1">
        <v>53057</v>
      </c>
      <c r="E170" s="1">
        <v>11</v>
      </c>
      <c r="F170" s="1">
        <v>6</v>
      </c>
      <c r="G170" s="1">
        <v>6</v>
      </c>
      <c r="H170" s="1">
        <v>9</v>
      </c>
      <c r="I170" s="6">
        <v>1480000</v>
      </c>
      <c r="J170" s="6">
        <v>971000</v>
      </c>
      <c r="K170" s="6">
        <v>703000</v>
      </c>
      <c r="L170" s="1">
        <v>3</v>
      </c>
      <c r="M170" s="1">
        <v>3</v>
      </c>
      <c r="N170" s="1">
        <v>2</v>
      </c>
      <c r="O170" s="1">
        <v>2</v>
      </c>
      <c r="P170" s="1">
        <v>2</v>
      </c>
      <c r="R170" s="2">
        <v>211.37</v>
      </c>
      <c r="S170" s="2">
        <v>19</v>
      </c>
      <c r="T170" s="2">
        <v>16</v>
      </c>
      <c r="U170" s="2">
        <v>7</v>
      </c>
      <c r="V170" s="2">
        <v>9</v>
      </c>
      <c r="W170" s="7">
        <v>4390000</v>
      </c>
      <c r="X170" s="7">
        <v>584000</v>
      </c>
      <c r="Y170" s="7">
        <v>1570000</v>
      </c>
      <c r="Z170" s="2">
        <v>12</v>
      </c>
      <c r="AA170" s="2">
        <v>12</v>
      </c>
      <c r="AB170" s="2">
        <v>10</v>
      </c>
      <c r="AC170" s="2">
        <v>4</v>
      </c>
      <c r="AD170" s="2">
        <v>5</v>
      </c>
    </row>
    <row r="171" spans="1:30" x14ac:dyDescent="0.3">
      <c r="A171" s="4" t="s">
        <v>1792</v>
      </c>
      <c r="B171" s="4" t="s">
        <v>4258</v>
      </c>
      <c r="C171" s="1">
        <v>145.97999999999999</v>
      </c>
      <c r="D171" s="1">
        <v>82658</v>
      </c>
      <c r="E171" s="1">
        <v>13</v>
      </c>
      <c r="F171" s="1">
        <v>8</v>
      </c>
      <c r="G171" s="1">
        <v>5</v>
      </c>
      <c r="H171" s="1">
        <v>7</v>
      </c>
      <c r="I171" s="6">
        <v>1570000</v>
      </c>
      <c r="J171" s="6">
        <v>1530000</v>
      </c>
      <c r="K171" s="6">
        <v>1320000</v>
      </c>
      <c r="L171" s="1">
        <v>6</v>
      </c>
      <c r="M171" s="1">
        <v>6</v>
      </c>
      <c r="N171" s="1">
        <v>4</v>
      </c>
      <c r="O171" s="1">
        <v>4</v>
      </c>
      <c r="P171" s="1">
        <v>5</v>
      </c>
      <c r="R171" s="2">
        <v>172.75</v>
      </c>
      <c r="S171" s="2">
        <v>17</v>
      </c>
      <c r="T171" s="2">
        <v>13</v>
      </c>
      <c r="U171" s="2">
        <v>9</v>
      </c>
      <c r="V171" s="2">
        <v>6</v>
      </c>
      <c r="W171" s="7">
        <v>3840000</v>
      </c>
      <c r="X171" s="7">
        <v>3130000</v>
      </c>
      <c r="Y171" s="7">
        <v>2720000</v>
      </c>
      <c r="Z171" s="2">
        <v>8</v>
      </c>
      <c r="AA171" s="2">
        <v>8</v>
      </c>
      <c r="AB171" s="2">
        <v>6</v>
      </c>
      <c r="AC171" s="2">
        <v>4</v>
      </c>
      <c r="AD171" s="2">
        <v>3</v>
      </c>
    </row>
    <row r="172" spans="1:30" x14ac:dyDescent="0.3">
      <c r="A172" s="4" t="s">
        <v>1541</v>
      </c>
      <c r="B172" s="4" t="s">
        <v>2080</v>
      </c>
      <c r="C172" s="1">
        <v>109.26</v>
      </c>
      <c r="D172" s="1">
        <v>98145</v>
      </c>
      <c r="E172" s="1">
        <v>6</v>
      </c>
      <c r="F172" s="1">
        <v>3</v>
      </c>
      <c r="G172" s="1">
        <v>2</v>
      </c>
      <c r="H172" s="1">
        <v>4</v>
      </c>
      <c r="I172" s="6">
        <v>908000</v>
      </c>
      <c r="J172" s="6">
        <v>691000</v>
      </c>
      <c r="K172" s="6">
        <v>2090000</v>
      </c>
      <c r="L172" s="1">
        <v>4</v>
      </c>
      <c r="M172" s="1">
        <v>4</v>
      </c>
      <c r="N172" s="1">
        <v>2</v>
      </c>
      <c r="O172" s="1">
        <v>1</v>
      </c>
      <c r="P172" s="1">
        <v>3</v>
      </c>
      <c r="R172" s="2">
        <v>105.03</v>
      </c>
      <c r="S172" s="2">
        <v>22</v>
      </c>
      <c r="T172" s="2">
        <v>22</v>
      </c>
      <c r="U172" s="2">
        <v>12</v>
      </c>
      <c r="V172" s="2">
        <v>12</v>
      </c>
      <c r="W172" s="7">
        <v>618000</v>
      </c>
      <c r="X172" s="7">
        <v>332000</v>
      </c>
      <c r="Y172" s="7">
        <v>261000</v>
      </c>
      <c r="Z172" s="2">
        <v>2</v>
      </c>
      <c r="AA172" s="2">
        <v>2</v>
      </c>
      <c r="AB172" s="2">
        <v>2</v>
      </c>
      <c r="AC172" s="2">
        <v>1</v>
      </c>
      <c r="AD172" s="2">
        <v>1</v>
      </c>
    </row>
    <row r="173" spans="1:30" x14ac:dyDescent="0.3">
      <c r="A173" s="4" t="s">
        <v>1904</v>
      </c>
      <c r="B173" s="4" t="s">
        <v>4369</v>
      </c>
      <c r="C173" s="1">
        <v>132.09</v>
      </c>
      <c r="D173" s="1">
        <v>341122</v>
      </c>
      <c r="E173" s="1">
        <v>3</v>
      </c>
      <c r="F173" s="1">
        <v>1</v>
      </c>
      <c r="G173" s="1">
        <v>1</v>
      </c>
      <c r="H173" s="1">
        <v>2</v>
      </c>
      <c r="I173" s="6">
        <v>199000</v>
      </c>
      <c r="J173" s="6">
        <v>1720000</v>
      </c>
      <c r="K173" s="6">
        <v>301000</v>
      </c>
      <c r="L173" s="1">
        <v>5</v>
      </c>
      <c r="M173" s="1">
        <v>5</v>
      </c>
      <c r="N173" s="1">
        <v>2</v>
      </c>
      <c r="O173" s="1">
        <v>3</v>
      </c>
      <c r="P173" s="1">
        <v>3</v>
      </c>
      <c r="Q173" s="4" t="s">
        <v>35</v>
      </c>
      <c r="R173" s="2">
        <v>153.34</v>
      </c>
      <c r="S173" s="2">
        <v>27</v>
      </c>
      <c r="T173" s="2">
        <v>15</v>
      </c>
      <c r="U173" s="2">
        <v>18</v>
      </c>
      <c r="V173" s="2">
        <v>10</v>
      </c>
      <c r="W173" s="7">
        <v>3930000</v>
      </c>
      <c r="X173" s="7">
        <v>2490000</v>
      </c>
      <c r="Y173" s="7">
        <v>1040000</v>
      </c>
      <c r="Z173" s="2">
        <v>8</v>
      </c>
      <c r="AA173" s="2">
        <v>8</v>
      </c>
      <c r="AB173" s="2">
        <v>5</v>
      </c>
      <c r="AC173" s="2">
        <v>5</v>
      </c>
      <c r="AD173" s="2">
        <v>2</v>
      </c>
    </row>
    <row r="174" spans="1:30" x14ac:dyDescent="0.3">
      <c r="A174" s="4" t="s">
        <v>1741</v>
      </c>
      <c r="B174" s="4" t="s">
        <v>4207</v>
      </c>
      <c r="C174" s="1">
        <v>73.099999999999994</v>
      </c>
      <c r="D174" s="1">
        <v>482640</v>
      </c>
      <c r="E174" s="1">
        <v>2</v>
      </c>
      <c r="F174" s="1">
        <v>1</v>
      </c>
      <c r="G174" s="1">
        <v>0</v>
      </c>
      <c r="H174" s="1">
        <v>1</v>
      </c>
      <c r="I174" s="6">
        <v>229000</v>
      </c>
      <c r="J174" s="1"/>
      <c r="K174" s="6">
        <v>124000</v>
      </c>
      <c r="L174" s="1">
        <v>3</v>
      </c>
      <c r="M174" s="1">
        <v>3</v>
      </c>
      <c r="N174" s="1">
        <v>2</v>
      </c>
      <c r="O174" s="1">
        <v>0</v>
      </c>
      <c r="P174" s="1">
        <v>1</v>
      </c>
      <c r="Q174" s="4" t="s">
        <v>26</v>
      </c>
      <c r="R174" s="2">
        <v>184.32</v>
      </c>
      <c r="S174" s="2">
        <v>7</v>
      </c>
      <c r="T174" s="2">
        <v>4</v>
      </c>
      <c r="U174" s="2">
        <v>5</v>
      </c>
      <c r="V174" s="2">
        <v>3</v>
      </c>
      <c r="W174" s="7">
        <v>1300000</v>
      </c>
      <c r="X174" s="7">
        <v>981000</v>
      </c>
      <c r="Y174" s="2"/>
      <c r="Z174" s="2">
        <v>13</v>
      </c>
      <c r="AA174" s="2">
        <v>5</v>
      </c>
      <c r="AB174" s="2">
        <v>7</v>
      </c>
      <c r="AC174" s="2">
        <v>9</v>
      </c>
      <c r="AD174" s="2">
        <v>8</v>
      </c>
    </row>
    <row r="175" spans="1:30" x14ac:dyDescent="0.3">
      <c r="A175" s="4" t="s">
        <v>1551</v>
      </c>
      <c r="B175" s="4" t="s">
        <v>2089</v>
      </c>
      <c r="C175" s="1">
        <v>156.09</v>
      </c>
      <c r="D175" s="1">
        <v>102706</v>
      </c>
      <c r="E175" s="1">
        <v>9</v>
      </c>
      <c r="F175" s="1">
        <v>8</v>
      </c>
      <c r="G175" s="1">
        <v>6</v>
      </c>
      <c r="H175" s="1">
        <v>7</v>
      </c>
      <c r="I175" s="6">
        <v>3870000</v>
      </c>
      <c r="J175" s="6">
        <v>4190000</v>
      </c>
      <c r="K175" s="6">
        <v>3620000</v>
      </c>
      <c r="L175" s="1">
        <v>6</v>
      </c>
      <c r="M175" s="1">
        <v>5</v>
      </c>
      <c r="N175" s="1">
        <v>6</v>
      </c>
      <c r="O175" s="1">
        <v>4</v>
      </c>
      <c r="P175" s="1">
        <v>5</v>
      </c>
      <c r="Q175" s="4" t="s">
        <v>26</v>
      </c>
      <c r="R175" s="2">
        <v>84.11</v>
      </c>
      <c r="S175" s="2">
        <v>7</v>
      </c>
      <c r="T175" s="2">
        <v>4</v>
      </c>
      <c r="U175" s="2">
        <v>3</v>
      </c>
      <c r="V175" s="2">
        <v>3</v>
      </c>
      <c r="W175" s="7">
        <v>3930000</v>
      </c>
      <c r="X175" s="7">
        <v>630000</v>
      </c>
      <c r="Y175" s="7">
        <v>869000</v>
      </c>
      <c r="Z175" s="2">
        <v>2</v>
      </c>
      <c r="AA175" s="2">
        <v>2</v>
      </c>
      <c r="AB175" s="2">
        <v>1</v>
      </c>
      <c r="AC175" s="2">
        <v>1</v>
      </c>
      <c r="AD175" s="2">
        <v>1</v>
      </c>
    </row>
    <row r="176" spans="1:30" x14ac:dyDescent="0.3">
      <c r="A176" s="4" t="s">
        <v>1407</v>
      </c>
      <c r="B176" s="4" t="s">
        <v>1965</v>
      </c>
      <c r="C176" s="1">
        <v>220.46</v>
      </c>
      <c r="D176" s="1">
        <v>572298</v>
      </c>
      <c r="E176" s="1">
        <v>6</v>
      </c>
      <c r="F176" s="1">
        <v>3</v>
      </c>
      <c r="G176" s="1">
        <v>3</v>
      </c>
      <c r="H176" s="1">
        <v>4</v>
      </c>
      <c r="I176" s="6">
        <v>2300000</v>
      </c>
      <c r="J176" s="6">
        <v>1700000</v>
      </c>
      <c r="K176" s="6">
        <v>6980000</v>
      </c>
      <c r="L176" s="1">
        <v>18</v>
      </c>
      <c r="M176" s="1">
        <v>18</v>
      </c>
      <c r="N176" s="1">
        <v>11</v>
      </c>
      <c r="O176" s="1">
        <v>10</v>
      </c>
      <c r="P176" s="1">
        <v>15</v>
      </c>
      <c r="Q176" s="4" t="s">
        <v>40</v>
      </c>
      <c r="R176" s="2">
        <v>376.24</v>
      </c>
      <c r="S176" s="2">
        <v>17</v>
      </c>
      <c r="T176" s="2">
        <v>14</v>
      </c>
      <c r="U176" s="2">
        <v>12</v>
      </c>
      <c r="V176" s="2">
        <v>11</v>
      </c>
      <c r="W176" s="7">
        <v>23600000</v>
      </c>
      <c r="X176" s="7">
        <v>36300000</v>
      </c>
      <c r="Y176" s="7">
        <v>33700000</v>
      </c>
      <c r="Z176" s="2">
        <v>56</v>
      </c>
      <c r="AA176" s="2">
        <v>56</v>
      </c>
      <c r="AB176" s="2">
        <v>46</v>
      </c>
      <c r="AC176" s="2">
        <v>47</v>
      </c>
      <c r="AD176" s="2">
        <v>41</v>
      </c>
    </row>
    <row r="177" spans="1:30" x14ac:dyDescent="0.3">
      <c r="A177" s="4" t="s">
        <v>1465</v>
      </c>
      <c r="B177" s="4" t="s">
        <v>2014</v>
      </c>
      <c r="C177" s="1">
        <v>144.13</v>
      </c>
      <c r="D177" s="1">
        <v>103176</v>
      </c>
      <c r="E177" s="1">
        <v>15</v>
      </c>
      <c r="F177" s="1">
        <v>4</v>
      </c>
      <c r="G177" s="1">
        <v>12</v>
      </c>
      <c r="H177" s="1">
        <v>10</v>
      </c>
      <c r="I177" s="6">
        <v>534000</v>
      </c>
      <c r="J177" s="6">
        <v>4640000</v>
      </c>
      <c r="K177" s="6">
        <v>1880000</v>
      </c>
      <c r="L177" s="1">
        <v>9</v>
      </c>
      <c r="M177" s="1">
        <v>9</v>
      </c>
      <c r="N177" s="1">
        <v>2</v>
      </c>
      <c r="O177" s="1">
        <v>7</v>
      </c>
      <c r="P177" s="1">
        <v>6</v>
      </c>
      <c r="Q177" s="4" t="s">
        <v>26</v>
      </c>
      <c r="R177" s="2">
        <v>145.18</v>
      </c>
      <c r="S177" s="2">
        <v>4</v>
      </c>
      <c r="T177" s="2">
        <v>4</v>
      </c>
      <c r="U177" s="2">
        <v>2</v>
      </c>
      <c r="V177" s="2">
        <v>2</v>
      </c>
      <c r="W177" s="7">
        <v>553000</v>
      </c>
      <c r="X177" s="7">
        <v>266000</v>
      </c>
      <c r="Y177" s="7">
        <v>347000</v>
      </c>
      <c r="Z177" s="2">
        <v>2</v>
      </c>
      <c r="AA177" s="2">
        <v>2</v>
      </c>
      <c r="AB177" s="2">
        <v>2</v>
      </c>
      <c r="AC177" s="2">
        <v>1</v>
      </c>
      <c r="AD177" s="2">
        <v>1</v>
      </c>
    </row>
    <row r="178" spans="1:30" x14ac:dyDescent="0.3">
      <c r="A178" s="4" t="s">
        <v>1431</v>
      </c>
      <c r="B178" s="4" t="s">
        <v>1985</v>
      </c>
      <c r="C178" s="1">
        <v>120.33</v>
      </c>
      <c r="D178" s="1">
        <v>53712</v>
      </c>
      <c r="E178" s="1">
        <v>11</v>
      </c>
      <c r="F178" s="1">
        <v>4</v>
      </c>
      <c r="G178" s="1">
        <v>11</v>
      </c>
      <c r="H178" s="1">
        <v>6</v>
      </c>
      <c r="I178" s="6">
        <v>1760000</v>
      </c>
      <c r="J178" s="6">
        <v>1710000</v>
      </c>
      <c r="K178" s="6">
        <v>2320000</v>
      </c>
      <c r="L178" s="1">
        <v>3</v>
      </c>
      <c r="M178" s="1">
        <v>3</v>
      </c>
      <c r="N178" s="1">
        <v>1</v>
      </c>
      <c r="O178" s="1">
        <v>3</v>
      </c>
      <c r="P178" s="1">
        <v>2</v>
      </c>
      <c r="Q178" s="4" t="s">
        <v>26</v>
      </c>
      <c r="R178" s="2">
        <v>146.22</v>
      </c>
      <c r="S178" s="2">
        <v>16</v>
      </c>
      <c r="T178" s="2">
        <v>16</v>
      </c>
      <c r="U178" s="2">
        <v>12</v>
      </c>
      <c r="V178" s="2">
        <v>7</v>
      </c>
      <c r="W178" s="7">
        <v>723000</v>
      </c>
      <c r="X178" s="7">
        <v>319000</v>
      </c>
      <c r="Y178" s="7">
        <v>239000</v>
      </c>
      <c r="Z178" s="2">
        <v>4</v>
      </c>
      <c r="AA178" s="2">
        <v>4</v>
      </c>
      <c r="AB178" s="2">
        <v>4</v>
      </c>
      <c r="AC178" s="2">
        <v>3</v>
      </c>
      <c r="AD178" s="2">
        <v>2</v>
      </c>
    </row>
    <row r="179" spans="1:30" x14ac:dyDescent="0.3">
      <c r="A179" s="4" t="s">
        <v>1476</v>
      </c>
      <c r="B179" s="4" t="s">
        <v>2024</v>
      </c>
      <c r="C179" s="1">
        <v>279.74</v>
      </c>
      <c r="D179" s="1">
        <v>50114</v>
      </c>
      <c r="E179" s="1">
        <v>55</v>
      </c>
      <c r="F179" s="1">
        <v>50</v>
      </c>
      <c r="G179" s="1">
        <v>44</v>
      </c>
      <c r="H179" s="1">
        <v>46</v>
      </c>
      <c r="I179" s="6">
        <v>318000000</v>
      </c>
      <c r="J179" s="6">
        <v>334000000</v>
      </c>
      <c r="K179" s="6">
        <v>372000000</v>
      </c>
      <c r="L179" s="1">
        <v>21</v>
      </c>
      <c r="M179" s="1">
        <v>21</v>
      </c>
      <c r="N179" s="1">
        <v>22</v>
      </c>
      <c r="O179" s="1">
        <v>25</v>
      </c>
      <c r="P179" s="1">
        <v>24</v>
      </c>
      <c r="Q179" s="4" t="s">
        <v>620</v>
      </c>
      <c r="R179" s="2">
        <v>188.32</v>
      </c>
      <c r="S179" s="2">
        <v>51</v>
      </c>
      <c r="T179" s="2">
        <v>41</v>
      </c>
      <c r="U179" s="2">
        <v>39</v>
      </c>
      <c r="V179" s="2">
        <v>26</v>
      </c>
      <c r="W179" s="7">
        <v>17500000</v>
      </c>
      <c r="X179" s="7">
        <v>24100000</v>
      </c>
      <c r="Y179" s="7">
        <v>24400000</v>
      </c>
      <c r="Z179" s="2">
        <v>9</v>
      </c>
      <c r="AA179" s="2">
        <v>9</v>
      </c>
      <c r="AB179" s="2">
        <v>7</v>
      </c>
      <c r="AC179" s="2">
        <v>7</v>
      </c>
      <c r="AD179" s="2">
        <v>7</v>
      </c>
    </row>
    <row r="180" spans="1:30" x14ac:dyDescent="0.3">
      <c r="A180" s="4" t="s">
        <v>1249</v>
      </c>
      <c r="B180" s="4" t="s">
        <v>875</v>
      </c>
      <c r="C180" s="1">
        <v>268.64999999999998</v>
      </c>
      <c r="D180" s="1">
        <v>31293</v>
      </c>
      <c r="E180" s="1">
        <v>59</v>
      </c>
      <c r="F180" s="1">
        <v>54</v>
      </c>
      <c r="G180" s="1">
        <v>54</v>
      </c>
      <c r="H180" s="1">
        <v>49</v>
      </c>
      <c r="I180" s="6">
        <v>51500000</v>
      </c>
      <c r="J180" s="6">
        <v>65000000</v>
      </c>
      <c r="K180" s="6">
        <v>66400000</v>
      </c>
      <c r="L180" s="1">
        <v>14</v>
      </c>
      <c r="M180" s="1">
        <v>13</v>
      </c>
      <c r="N180" s="1">
        <v>13</v>
      </c>
      <c r="O180" s="1">
        <v>16</v>
      </c>
      <c r="P180" s="1">
        <v>13</v>
      </c>
      <c r="Q180" s="4" t="s">
        <v>29</v>
      </c>
      <c r="R180" s="2">
        <v>147.97999999999999</v>
      </c>
      <c r="S180" s="2">
        <v>21</v>
      </c>
      <c r="T180" s="2">
        <v>15</v>
      </c>
      <c r="U180" s="2">
        <v>14</v>
      </c>
      <c r="V180" s="2">
        <v>17</v>
      </c>
      <c r="W180" s="7">
        <v>811000</v>
      </c>
      <c r="X180" s="7">
        <v>1460000</v>
      </c>
      <c r="Y180" s="7">
        <v>1650000</v>
      </c>
      <c r="Z180" s="2">
        <v>6</v>
      </c>
      <c r="AA180" s="2">
        <v>6</v>
      </c>
      <c r="AB180" s="2">
        <v>4</v>
      </c>
      <c r="AC180" s="2">
        <v>5</v>
      </c>
      <c r="AD180" s="2">
        <v>5</v>
      </c>
    </row>
    <row r="181" spans="1:30" x14ac:dyDescent="0.3">
      <c r="A181" s="4" t="s">
        <v>1889</v>
      </c>
      <c r="B181" s="4" t="s">
        <v>4354</v>
      </c>
      <c r="C181" s="1">
        <v>253.13</v>
      </c>
      <c r="D181" s="1">
        <v>50061</v>
      </c>
      <c r="E181" s="1">
        <v>47</v>
      </c>
      <c r="F181" s="1">
        <v>37</v>
      </c>
      <c r="G181" s="1">
        <v>32</v>
      </c>
      <c r="H181" s="1">
        <v>44</v>
      </c>
      <c r="I181" s="6">
        <v>39800000</v>
      </c>
      <c r="J181" s="6">
        <v>37300000</v>
      </c>
      <c r="K181" s="6">
        <v>48100000</v>
      </c>
      <c r="L181" s="1">
        <v>15</v>
      </c>
      <c r="M181" s="1">
        <v>15</v>
      </c>
      <c r="N181" s="1">
        <v>13</v>
      </c>
      <c r="O181" s="1">
        <v>13</v>
      </c>
      <c r="P181" s="1">
        <v>14</v>
      </c>
      <c r="Q181" s="4" t="s">
        <v>26</v>
      </c>
      <c r="R181" s="2">
        <v>96.15</v>
      </c>
      <c r="S181" s="2">
        <v>24</v>
      </c>
      <c r="T181" s="2">
        <v>17</v>
      </c>
      <c r="U181" s="2">
        <v>13</v>
      </c>
      <c r="V181" s="2">
        <v>0</v>
      </c>
      <c r="W181" s="7">
        <v>1750000</v>
      </c>
      <c r="X181" s="7">
        <v>2350000</v>
      </c>
      <c r="Y181" s="2"/>
      <c r="Z181" s="2">
        <v>3</v>
      </c>
      <c r="AA181" s="2">
        <v>3</v>
      </c>
      <c r="AB181" s="2">
        <v>2</v>
      </c>
      <c r="AC181" s="2">
        <v>2</v>
      </c>
      <c r="AD181" s="2">
        <v>0</v>
      </c>
    </row>
    <row r="182" spans="1:30" x14ac:dyDescent="0.3">
      <c r="A182" s="4" t="s">
        <v>1574</v>
      </c>
      <c r="B182" s="4" t="s">
        <v>4041</v>
      </c>
      <c r="C182" s="1">
        <v>403.86</v>
      </c>
      <c r="D182" s="1">
        <v>95314</v>
      </c>
      <c r="E182" s="1">
        <v>66</v>
      </c>
      <c r="F182" s="1">
        <v>57</v>
      </c>
      <c r="G182" s="1">
        <v>63</v>
      </c>
      <c r="H182" s="1">
        <v>56</v>
      </c>
      <c r="I182" s="6">
        <v>577000000</v>
      </c>
      <c r="J182" s="6">
        <v>743000000</v>
      </c>
      <c r="K182" s="6">
        <v>696000000</v>
      </c>
      <c r="L182" s="1">
        <v>48</v>
      </c>
      <c r="M182" s="1">
        <v>47</v>
      </c>
      <c r="N182" s="1">
        <v>56</v>
      </c>
      <c r="O182" s="1">
        <v>63</v>
      </c>
      <c r="P182" s="1">
        <v>55</v>
      </c>
      <c r="Q182" s="4" t="s">
        <v>618</v>
      </c>
      <c r="R182" s="2">
        <v>177.04</v>
      </c>
      <c r="S182" s="2">
        <v>49</v>
      </c>
      <c r="T182" s="2">
        <v>22</v>
      </c>
      <c r="U182" s="2">
        <v>17</v>
      </c>
      <c r="V182" s="2">
        <v>44</v>
      </c>
      <c r="W182" s="7">
        <v>9770000</v>
      </c>
      <c r="X182" s="7">
        <v>16300000</v>
      </c>
      <c r="Y182" s="7">
        <v>17900000</v>
      </c>
      <c r="Z182" s="2">
        <v>9</v>
      </c>
      <c r="AA182" s="2">
        <v>9</v>
      </c>
      <c r="AB182" s="2">
        <v>5</v>
      </c>
      <c r="AC182" s="2">
        <v>5</v>
      </c>
      <c r="AD182" s="2">
        <v>9</v>
      </c>
    </row>
    <row r="183" spans="1:30" x14ac:dyDescent="0.3">
      <c r="A183" s="4" t="s">
        <v>1708</v>
      </c>
      <c r="B183" s="4" t="s">
        <v>4174</v>
      </c>
      <c r="C183" s="1">
        <v>102.95</v>
      </c>
      <c r="D183" s="1">
        <v>41518</v>
      </c>
      <c r="E183" s="1">
        <v>8</v>
      </c>
      <c r="F183" s="1">
        <v>8</v>
      </c>
      <c r="G183" s="1">
        <v>8</v>
      </c>
      <c r="H183" s="1">
        <v>8</v>
      </c>
      <c r="I183" s="6">
        <v>1680000</v>
      </c>
      <c r="J183" s="6">
        <v>1900000</v>
      </c>
      <c r="K183" s="6">
        <v>1670000</v>
      </c>
      <c r="L183" s="1">
        <v>3</v>
      </c>
      <c r="M183" s="1">
        <v>3</v>
      </c>
      <c r="N183" s="1">
        <v>3</v>
      </c>
      <c r="O183" s="1">
        <v>3</v>
      </c>
      <c r="P183" s="1">
        <v>3</v>
      </c>
      <c r="Q183" s="4" t="s">
        <v>56</v>
      </c>
      <c r="R183" s="2">
        <v>246.29</v>
      </c>
      <c r="S183" s="2">
        <v>66</v>
      </c>
      <c r="T183" s="2">
        <v>62</v>
      </c>
      <c r="U183" s="2">
        <v>60</v>
      </c>
      <c r="V183" s="2">
        <v>55</v>
      </c>
      <c r="W183" s="7">
        <v>2600000</v>
      </c>
      <c r="X183" s="7">
        <v>4010000</v>
      </c>
      <c r="Y183" s="7">
        <v>4290000</v>
      </c>
      <c r="Z183" s="2">
        <v>12</v>
      </c>
      <c r="AA183" s="2">
        <v>2</v>
      </c>
      <c r="AB183" s="2">
        <v>14</v>
      </c>
      <c r="AC183" s="2">
        <v>14</v>
      </c>
      <c r="AD183" s="2">
        <v>14</v>
      </c>
    </row>
    <row r="184" spans="1:30" x14ac:dyDescent="0.3">
      <c r="A184" s="4" t="s">
        <v>1916</v>
      </c>
      <c r="B184" s="4" t="s">
        <v>4381</v>
      </c>
      <c r="C184" s="1">
        <v>115.29</v>
      </c>
      <c r="D184" s="1">
        <v>40855</v>
      </c>
      <c r="E184" s="1">
        <v>25</v>
      </c>
      <c r="F184" s="1">
        <v>8</v>
      </c>
      <c r="G184" s="1">
        <v>22</v>
      </c>
      <c r="H184" s="1">
        <v>11</v>
      </c>
      <c r="I184" s="6">
        <v>1830000</v>
      </c>
      <c r="J184" s="6">
        <v>4790000</v>
      </c>
      <c r="K184" s="6">
        <v>3320000</v>
      </c>
      <c r="L184" s="1">
        <v>6</v>
      </c>
      <c r="M184" s="1">
        <v>6</v>
      </c>
      <c r="N184" s="1">
        <v>2</v>
      </c>
      <c r="O184" s="1">
        <v>5</v>
      </c>
      <c r="P184" s="1">
        <v>3</v>
      </c>
      <c r="Q184" s="4" t="s">
        <v>56</v>
      </c>
      <c r="R184" s="2">
        <v>286.01</v>
      </c>
      <c r="S184" s="2">
        <v>35</v>
      </c>
      <c r="T184" s="2">
        <v>27</v>
      </c>
      <c r="U184" s="2">
        <v>20</v>
      </c>
      <c r="V184" s="2">
        <v>26</v>
      </c>
      <c r="W184" s="7">
        <v>29200000</v>
      </c>
      <c r="X184" s="7">
        <v>22100000</v>
      </c>
      <c r="Y184" s="7">
        <v>28900000</v>
      </c>
      <c r="Z184" s="2">
        <v>22</v>
      </c>
      <c r="AA184" s="2">
        <v>22</v>
      </c>
      <c r="AB184" s="2">
        <v>21</v>
      </c>
      <c r="AC184" s="2">
        <v>16</v>
      </c>
      <c r="AD184" s="2">
        <v>21</v>
      </c>
    </row>
    <row r="185" spans="1:30" x14ac:dyDescent="0.3">
      <c r="A185" s="4" t="s">
        <v>1675</v>
      </c>
      <c r="B185" s="4" t="s">
        <v>4141</v>
      </c>
      <c r="C185" s="1">
        <v>150.59</v>
      </c>
      <c r="D185" s="1">
        <v>87073</v>
      </c>
      <c r="E185" s="1">
        <v>15</v>
      </c>
      <c r="F185" s="1">
        <v>9</v>
      </c>
      <c r="G185" s="1">
        <v>7</v>
      </c>
      <c r="H185" s="1">
        <v>12</v>
      </c>
      <c r="I185" s="6">
        <v>4190000</v>
      </c>
      <c r="J185" s="6">
        <v>2390000</v>
      </c>
      <c r="K185" s="6">
        <v>6160000</v>
      </c>
      <c r="L185" s="1">
        <v>6</v>
      </c>
      <c r="M185" s="1">
        <v>6</v>
      </c>
      <c r="N185" s="1">
        <v>5</v>
      </c>
      <c r="O185" s="1">
        <v>3</v>
      </c>
      <c r="P185" s="1">
        <v>5</v>
      </c>
      <c r="Q185" s="4" t="s">
        <v>64</v>
      </c>
      <c r="R185" s="2">
        <v>89.91</v>
      </c>
      <c r="S185" s="2">
        <v>16</v>
      </c>
      <c r="T185" s="2">
        <v>5</v>
      </c>
      <c r="U185" s="2">
        <v>8</v>
      </c>
      <c r="V185" s="2">
        <v>11</v>
      </c>
      <c r="W185" s="7">
        <v>762000</v>
      </c>
      <c r="X185" s="7">
        <v>4570000</v>
      </c>
      <c r="Y185" s="7">
        <v>828000</v>
      </c>
      <c r="Z185" s="2">
        <v>5</v>
      </c>
      <c r="AA185" s="2">
        <v>5</v>
      </c>
      <c r="AB185" s="2">
        <v>2</v>
      </c>
      <c r="AC185" s="2">
        <v>2</v>
      </c>
      <c r="AD185" s="2">
        <v>3</v>
      </c>
    </row>
    <row r="186" spans="1:30" x14ac:dyDescent="0.3">
      <c r="A186" s="4" t="s">
        <v>1458</v>
      </c>
      <c r="B186" s="4" t="s">
        <v>2008</v>
      </c>
      <c r="C186" s="1">
        <v>330.55</v>
      </c>
      <c r="D186" s="1">
        <v>46816</v>
      </c>
      <c r="E186" s="1">
        <v>55</v>
      </c>
      <c r="F186" s="1">
        <v>54</v>
      </c>
      <c r="G186" s="1">
        <v>53</v>
      </c>
      <c r="H186" s="1">
        <v>55</v>
      </c>
      <c r="I186" s="6">
        <v>196000000</v>
      </c>
      <c r="J186" s="6">
        <v>184000000</v>
      </c>
      <c r="K186" s="6">
        <v>184000000</v>
      </c>
      <c r="L186" s="1">
        <v>29</v>
      </c>
      <c r="M186" s="1">
        <v>29</v>
      </c>
      <c r="N186" s="1">
        <v>36</v>
      </c>
      <c r="O186" s="1">
        <v>33</v>
      </c>
      <c r="P186" s="1">
        <v>35</v>
      </c>
      <c r="Q186" s="4" t="s">
        <v>481</v>
      </c>
      <c r="R186" s="2">
        <v>78.89</v>
      </c>
      <c r="S186" s="2">
        <v>19</v>
      </c>
      <c r="T186" s="2">
        <v>19</v>
      </c>
      <c r="U186" s="2">
        <v>19</v>
      </c>
      <c r="V186" s="2">
        <v>6</v>
      </c>
      <c r="W186" s="7">
        <v>414000</v>
      </c>
      <c r="X186" s="7">
        <v>796000</v>
      </c>
      <c r="Y186" s="7">
        <v>426000</v>
      </c>
      <c r="Z186" s="2">
        <v>2</v>
      </c>
      <c r="AA186" s="2">
        <v>2</v>
      </c>
      <c r="AB186" s="2">
        <v>2</v>
      </c>
      <c r="AC186" s="2">
        <v>2</v>
      </c>
      <c r="AD186" s="2">
        <v>1</v>
      </c>
    </row>
    <row r="187" spans="1:30" x14ac:dyDescent="0.3">
      <c r="A187" s="4" t="s">
        <v>1655</v>
      </c>
      <c r="B187" s="4" t="s">
        <v>4121</v>
      </c>
      <c r="C187" s="1">
        <v>258.94</v>
      </c>
      <c r="D187" s="1">
        <v>108852</v>
      </c>
      <c r="E187" s="1">
        <v>36</v>
      </c>
      <c r="F187" s="1">
        <v>28</v>
      </c>
      <c r="G187" s="1">
        <v>28</v>
      </c>
      <c r="H187" s="1">
        <v>27</v>
      </c>
      <c r="I187" s="6">
        <v>29500000</v>
      </c>
      <c r="J187" s="6">
        <v>38900000</v>
      </c>
      <c r="K187" s="6">
        <v>33700000</v>
      </c>
      <c r="L187" s="1">
        <v>23</v>
      </c>
      <c r="M187" s="1">
        <v>21</v>
      </c>
      <c r="N187" s="1">
        <v>19</v>
      </c>
      <c r="O187" s="1">
        <v>20</v>
      </c>
      <c r="P187" s="1">
        <v>19</v>
      </c>
      <c r="Q187" s="4" t="s">
        <v>26</v>
      </c>
      <c r="R187" s="2">
        <v>347.88</v>
      </c>
      <c r="S187" s="2">
        <v>66</v>
      </c>
      <c r="T187" s="2">
        <v>59</v>
      </c>
      <c r="U187" s="2">
        <v>56</v>
      </c>
      <c r="V187" s="2">
        <v>56</v>
      </c>
      <c r="W187" s="7">
        <v>208000000</v>
      </c>
      <c r="X187" s="7">
        <v>179000000</v>
      </c>
      <c r="Y187" s="7">
        <v>228000000</v>
      </c>
      <c r="Z187" s="2">
        <v>37</v>
      </c>
      <c r="AA187" s="2">
        <v>37</v>
      </c>
      <c r="AB187" s="2">
        <v>39</v>
      </c>
      <c r="AC187" s="2">
        <v>39</v>
      </c>
      <c r="AD187" s="2">
        <v>40</v>
      </c>
    </row>
    <row r="188" spans="1:30" x14ac:dyDescent="0.3">
      <c r="A188" s="4" t="s">
        <v>1911</v>
      </c>
      <c r="B188" s="4" t="s">
        <v>4376</v>
      </c>
      <c r="C188" s="1">
        <v>210.02</v>
      </c>
      <c r="D188" s="1">
        <v>50192</v>
      </c>
      <c r="E188" s="1">
        <v>22</v>
      </c>
      <c r="F188" s="1">
        <v>22</v>
      </c>
      <c r="G188" s="1">
        <v>19</v>
      </c>
      <c r="H188" s="1">
        <v>19</v>
      </c>
      <c r="I188" s="6">
        <v>96100000</v>
      </c>
      <c r="J188" s="6">
        <v>92900000</v>
      </c>
      <c r="K188" s="6">
        <v>86000000</v>
      </c>
      <c r="L188" s="1">
        <v>8</v>
      </c>
      <c r="M188" s="1">
        <v>8</v>
      </c>
      <c r="N188" s="1">
        <v>10</v>
      </c>
      <c r="O188" s="1">
        <v>10</v>
      </c>
      <c r="P188" s="1">
        <v>11</v>
      </c>
      <c r="Q188" s="4" t="s">
        <v>122</v>
      </c>
      <c r="R188" s="2">
        <v>55.44</v>
      </c>
      <c r="S188" s="2">
        <v>5</v>
      </c>
      <c r="T188" s="2">
        <v>5</v>
      </c>
      <c r="U188" s="2">
        <v>4</v>
      </c>
      <c r="V188" s="2">
        <v>2</v>
      </c>
      <c r="W188" s="7">
        <v>5020000</v>
      </c>
      <c r="X188" s="7">
        <v>4550000</v>
      </c>
      <c r="Y188" s="7">
        <v>1530000</v>
      </c>
      <c r="Z188" s="2">
        <v>3</v>
      </c>
      <c r="AA188" s="2">
        <v>3</v>
      </c>
      <c r="AB188" s="2">
        <v>3</v>
      </c>
      <c r="AC188" s="2">
        <v>2</v>
      </c>
      <c r="AD188" s="2">
        <v>1</v>
      </c>
    </row>
    <row r="189" spans="1:30" x14ac:dyDescent="0.3">
      <c r="A189" s="4" t="s">
        <v>1743</v>
      </c>
      <c r="B189" s="4" t="s">
        <v>4209</v>
      </c>
      <c r="C189" s="1">
        <v>115.09</v>
      </c>
      <c r="D189" s="1">
        <v>157248</v>
      </c>
      <c r="E189" s="1">
        <v>4</v>
      </c>
      <c r="F189" s="1">
        <v>4</v>
      </c>
      <c r="G189" s="1">
        <v>2</v>
      </c>
      <c r="H189" s="1">
        <v>4</v>
      </c>
      <c r="I189" s="6">
        <v>1390000</v>
      </c>
      <c r="J189" s="6">
        <v>1100000</v>
      </c>
      <c r="K189" s="6">
        <v>2190000</v>
      </c>
      <c r="L189" s="1">
        <v>3</v>
      </c>
      <c r="M189" s="1">
        <v>3</v>
      </c>
      <c r="N189" s="1">
        <v>4</v>
      </c>
      <c r="O189" s="1">
        <v>2</v>
      </c>
      <c r="P189" s="1">
        <v>5</v>
      </c>
      <c r="R189" s="2">
        <v>290.27</v>
      </c>
      <c r="S189" s="2">
        <v>32</v>
      </c>
      <c r="T189" s="2">
        <v>27</v>
      </c>
      <c r="U189" s="2">
        <v>24</v>
      </c>
      <c r="V189" s="2">
        <v>26</v>
      </c>
      <c r="W189" s="7">
        <v>26900000</v>
      </c>
      <c r="X189" s="7">
        <v>17800000</v>
      </c>
      <c r="Y189" s="7">
        <v>24200000</v>
      </c>
      <c r="Z189" s="2">
        <v>21</v>
      </c>
      <c r="AA189" s="2">
        <v>21</v>
      </c>
      <c r="AB189" s="2">
        <v>17</v>
      </c>
      <c r="AC189" s="2">
        <v>14</v>
      </c>
      <c r="AD189" s="2">
        <v>22</v>
      </c>
    </row>
    <row r="190" spans="1:30" x14ac:dyDescent="0.3">
      <c r="A190" s="4" t="s">
        <v>1570</v>
      </c>
      <c r="B190" s="4" t="s">
        <v>4037</v>
      </c>
      <c r="C190" s="1">
        <v>185.81</v>
      </c>
      <c r="D190" s="1">
        <v>31375</v>
      </c>
      <c r="E190" s="1">
        <v>30</v>
      </c>
      <c r="F190" s="1">
        <v>27</v>
      </c>
      <c r="G190" s="1">
        <v>25</v>
      </c>
      <c r="H190" s="1">
        <v>25</v>
      </c>
      <c r="I190" s="6">
        <v>17500000</v>
      </c>
      <c r="J190" s="6">
        <v>22600000</v>
      </c>
      <c r="K190" s="6">
        <v>12700000</v>
      </c>
      <c r="L190" s="1">
        <v>6</v>
      </c>
      <c r="M190" s="1">
        <v>6</v>
      </c>
      <c r="N190" s="1">
        <v>6</v>
      </c>
      <c r="O190" s="1">
        <v>6</v>
      </c>
      <c r="P190" s="1">
        <v>6</v>
      </c>
      <c r="Q190" s="4" t="s">
        <v>35</v>
      </c>
      <c r="R190" s="2">
        <v>154.25</v>
      </c>
      <c r="S190" s="2">
        <v>15</v>
      </c>
      <c r="T190" s="2">
        <v>9</v>
      </c>
      <c r="U190" s="2">
        <v>8</v>
      </c>
      <c r="V190" s="2">
        <v>13</v>
      </c>
      <c r="W190" s="7">
        <v>4080000</v>
      </c>
      <c r="X190" s="7">
        <v>1900000</v>
      </c>
      <c r="Y190" s="7">
        <v>4920000</v>
      </c>
      <c r="Z190" s="2">
        <v>5</v>
      </c>
      <c r="AA190" s="2">
        <v>5</v>
      </c>
      <c r="AB190" s="2">
        <v>3</v>
      </c>
      <c r="AC190" s="2">
        <v>3</v>
      </c>
      <c r="AD190" s="2">
        <v>4</v>
      </c>
    </row>
    <row r="191" spans="1:30" x14ac:dyDescent="0.3">
      <c r="A191" s="4" t="s">
        <v>1799</v>
      </c>
      <c r="B191" s="4" t="s">
        <v>4265</v>
      </c>
      <c r="C191" s="1">
        <v>102.77</v>
      </c>
      <c r="D191" s="1">
        <v>68626</v>
      </c>
      <c r="E191" s="1">
        <v>14</v>
      </c>
      <c r="F191" s="1">
        <v>4</v>
      </c>
      <c r="G191" s="1">
        <v>12</v>
      </c>
      <c r="H191" s="1">
        <v>11</v>
      </c>
      <c r="I191" s="6">
        <v>398000</v>
      </c>
      <c r="J191" s="6">
        <v>1130000</v>
      </c>
      <c r="K191" s="6">
        <v>1230000</v>
      </c>
      <c r="L191" s="1">
        <v>4</v>
      </c>
      <c r="M191" s="1">
        <v>4</v>
      </c>
      <c r="N191" s="1">
        <v>1</v>
      </c>
      <c r="O191" s="1">
        <v>3</v>
      </c>
      <c r="P191" s="1">
        <v>4</v>
      </c>
      <c r="Q191" s="4" t="s">
        <v>26</v>
      </c>
      <c r="R191" s="2">
        <v>179.31</v>
      </c>
      <c r="S191" s="2">
        <v>16</v>
      </c>
      <c r="T191" s="2">
        <v>8</v>
      </c>
      <c r="U191" s="2">
        <v>8</v>
      </c>
      <c r="V191" s="2">
        <v>11</v>
      </c>
      <c r="W191" s="7">
        <v>1260000</v>
      </c>
      <c r="X191" s="7">
        <v>1270000</v>
      </c>
      <c r="Y191" s="7">
        <v>1360000</v>
      </c>
      <c r="Z191" s="2">
        <v>7</v>
      </c>
      <c r="AA191" s="2">
        <v>7</v>
      </c>
      <c r="AB191" s="2">
        <v>5</v>
      </c>
      <c r="AC191" s="2">
        <v>4</v>
      </c>
      <c r="AD191" s="2">
        <v>5</v>
      </c>
    </row>
    <row r="192" spans="1:30" x14ac:dyDescent="0.3">
      <c r="A192" s="4" t="s">
        <v>1735</v>
      </c>
      <c r="B192" s="4" t="s">
        <v>4201</v>
      </c>
      <c r="C192" s="1">
        <v>202.17</v>
      </c>
      <c r="D192" s="1">
        <v>36108</v>
      </c>
      <c r="E192" s="1">
        <v>43</v>
      </c>
      <c r="F192" s="1">
        <v>27</v>
      </c>
      <c r="G192" s="1">
        <v>26</v>
      </c>
      <c r="H192" s="1">
        <v>22</v>
      </c>
      <c r="I192" s="6">
        <v>15300000</v>
      </c>
      <c r="J192" s="6">
        <v>14200000</v>
      </c>
      <c r="K192" s="6">
        <v>11000000</v>
      </c>
      <c r="L192" s="1">
        <v>12</v>
      </c>
      <c r="M192" s="1">
        <v>12</v>
      </c>
      <c r="N192" s="1">
        <v>8</v>
      </c>
      <c r="O192" s="1">
        <v>7</v>
      </c>
      <c r="P192" s="1">
        <v>6</v>
      </c>
      <c r="Q192" s="4" t="s">
        <v>122</v>
      </c>
      <c r="R192" s="2">
        <v>92.79</v>
      </c>
      <c r="S192" s="2">
        <v>4</v>
      </c>
      <c r="T192" s="2">
        <v>4</v>
      </c>
      <c r="U192" s="2">
        <v>2</v>
      </c>
      <c r="V192" s="2">
        <v>0</v>
      </c>
      <c r="W192" s="7">
        <v>280000</v>
      </c>
      <c r="X192" s="7">
        <v>174000</v>
      </c>
      <c r="Y192" s="2"/>
      <c r="Z192" s="2">
        <v>2</v>
      </c>
      <c r="AA192" s="2">
        <v>2</v>
      </c>
      <c r="AB192" s="2">
        <v>2</v>
      </c>
      <c r="AC192" s="2">
        <v>1</v>
      </c>
      <c r="AD192" s="2">
        <v>0</v>
      </c>
    </row>
    <row r="193" spans="1:30" x14ac:dyDescent="0.3">
      <c r="A193" s="4" t="s">
        <v>1849</v>
      </c>
      <c r="B193" s="4" t="s">
        <v>4315</v>
      </c>
      <c r="C193" s="1">
        <v>185.37</v>
      </c>
      <c r="D193" s="1">
        <v>38092</v>
      </c>
      <c r="E193" s="1">
        <v>28</v>
      </c>
      <c r="F193" s="1">
        <v>28</v>
      </c>
      <c r="G193" s="1">
        <v>24</v>
      </c>
      <c r="H193" s="1">
        <v>27</v>
      </c>
      <c r="I193" s="6">
        <v>13400000</v>
      </c>
      <c r="J193" s="6">
        <v>9780000</v>
      </c>
      <c r="K193" s="6">
        <v>14500000</v>
      </c>
      <c r="L193" s="1">
        <v>9</v>
      </c>
      <c r="M193" s="1">
        <v>9</v>
      </c>
      <c r="N193" s="1">
        <v>9</v>
      </c>
      <c r="O193" s="1">
        <v>7</v>
      </c>
      <c r="P193" s="1">
        <v>8</v>
      </c>
      <c r="Q193" s="4" t="s">
        <v>26</v>
      </c>
      <c r="R193" s="2">
        <v>90.29</v>
      </c>
      <c r="S193" s="2">
        <v>7</v>
      </c>
      <c r="T193" s="2">
        <v>7</v>
      </c>
      <c r="U193" s="2">
        <v>5</v>
      </c>
      <c r="V193" s="2">
        <v>5</v>
      </c>
      <c r="W193" s="7">
        <v>480000</v>
      </c>
      <c r="X193" s="7">
        <v>335000</v>
      </c>
      <c r="Y193" s="7">
        <v>405000</v>
      </c>
      <c r="Z193" s="2">
        <v>2</v>
      </c>
      <c r="AA193" s="2">
        <v>2</v>
      </c>
      <c r="AB193" s="2">
        <v>2</v>
      </c>
      <c r="AC193" s="2">
        <v>1</v>
      </c>
      <c r="AD193" s="2">
        <v>1</v>
      </c>
    </row>
    <row r="194" spans="1:30" x14ac:dyDescent="0.3">
      <c r="A194" s="4" t="s">
        <v>1951</v>
      </c>
      <c r="B194" s="4" t="s">
        <v>4416</v>
      </c>
      <c r="C194" s="1">
        <v>249.36</v>
      </c>
      <c r="D194" s="1">
        <v>51066</v>
      </c>
      <c r="E194" s="1">
        <v>40</v>
      </c>
      <c r="F194" s="1">
        <v>33</v>
      </c>
      <c r="G194" s="1">
        <v>33</v>
      </c>
      <c r="H194" s="1">
        <v>35</v>
      </c>
      <c r="I194" s="6">
        <v>31600000</v>
      </c>
      <c r="J194" s="6">
        <v>20700000</v>
      </c>
      <c r="K194" s="6">
        <v>35000000</v>
      </c>
      <c r="L194" s="1">
        <v>14</v>
      </c>
      <c r="M194" s="1">
        <v>14</v>
      </c>
      <c r="N194" s="1">
        <v>14</v>
      </c>
      <c r="O194" s="1">
        <v>12</v>
      </c>
      <c r="P194" s="1">
        <v>13</v>
      </c>
      <c r="Q194" s="4" t="s">
        <v>40</v>
      </c>
      <c r="R194" s="2">
        <v>229.73</v>
      </c>
      <c r="S194" s="2">
        <v>29</v>
      </c>
      <c r="T194" s="2">
        <v>14</v>
      </c>
      <c r="U194" s="2">
        <v>16</v>
      </c>
      <c r="V194" s="2">
        <v>16</v>
      </c>
      <c r="W194" s="7">
        <v>8520000</v>
      </c>
      <c r="X194" s="7">
        <v>7290000</v>
      </c>
      <c r="Y194" s="7">
        <v>11500000</v>
      </c>
      <c r="Z194" s="2">
        <v>19</v>
      </c>
      <c r="AA194" s="2">
        <v>17</v>
      </c>
      <c r="AB194" s="2">
        <v>8</v>
      </c>
      <c r="AC194" s="2">
        <v>9</v>
      </c>
      <c r="AD194" s="2">
        <v>10</v>
      </c>
    </row>
    <row r="195" spans="1:30" x14ac:dyDescent="0.3">
      <c r="A195" s="4" t="s">
        <v>1761</v>
      </c>
      <c r="B195" s="4" t="s">
        <v>4227</v>
      </c>
      <c r="C195" s="1">
        <v>63.12</v>
      </c>
      <c r="D195" s="1">
        <v>64403</v>
      </c>
      <c r="E195" s="1">
        <v>5</v>
      </c>
      <c r="F195" s="1">
        <v>5</v>
      </c>
      <c r="G195" s="1">
        <v>3</v>
      </c>
      <c r="H195" s="1">
        <v>3</v>
      </c>
      <c r="I195" s="6">
        <v>337000</v>
      </c>
      <c r="J195" s="6">
        <v>344000</v>
      </c>
      <c r="K195" s="6">
        <v>328000</v>
      </c>
      <c r="L195" s="1">
        <v>2</v>
      </c>
      <c r="M195" s="1">
        <v>2</v>
      </c>
      <c r="N195" s="1">
        <v>2</v>
      </c>
      <c r="O195" s="1">
        <v>1</v>
      </c>
      <c r="P195" s="1">
        <v>1</v>
      </c>
      <c r="R195" s="2">
        <v>143.79</v>
      </c>
      <c r="S195" s="2">
        <v>15</v>
      </c>
      <c r="T195" s="2">
        <v>7</v>
      </c>
      <c r="U195" s="2">
        <v>6</v>
      </c>
      <c r="V195" s="2">
        <v>12</v>
      </c>
      <c r="W195" s="7">
        <v>1870000</v>
      </c>
      <c r="X195" s="7">
        <v>1140000</v>
      </c>
      <c r="Y195" s="7">
        <v>2190000</v>
      </c>
      <c r="Z195" s="2">
        <v>9</v>
      </c>
      <c r="AA195" s="2">
        <v>9</v>
      </c>
      <c r="AB195" s="2">
        <v>5</v>
      </c>
      <c r="AC195" s="2">
        <v>3</v>
      </c>
      <c r="AD195" s="2">
        <v>7</v>
      </c>
    </row>
    <row r="196" spans="1:30" x14ac:dyDescent="0.3">
      <c r="A196" s="4" t="s">
        <v>1508</v>
      </c>
      <c r="B196" s="4" t="s">
        <v>2053</v>
      </c>
      <c r="C196" s="1">
        <v>239.39</v>
      </c>
      <c r="D196" s="1">
        <v>161936</v>
      </c>
      <c r="E196" s="1">
        <v>22</v>
      </c>
      <c r="F196" s="1">
        <v>15</v>
      </c>
      <c r="G196" s="1">
        <v>14</v>
      </c>
      <c r="H196" s="1">
        <v>19</v>
      </c>
      <c r="I196" s="6">
        <v>40200000</v>
      </c>
      <c r="J196" s="6">
        <v>33700000</v>
      </c>
      <c r="K196" s="6">
        <v>36100000</v>
      </c>
      <c r="L196" s="1">
        <v>23</v>
      </c>
      <c r="M196" s="1">
        <v>23</v>
      </c>
      <c r="N196" s="1">
        <v>17</v>
      </c>
      <c r="O196" s="1">
        <v>17</v>
      </c>
      <c r="P196" s="1">
        <v>21</v>
      </c>
      <c r="Q196" s="4" t="s">
        <v>135</v>
      </c>
      <c r="R196" s="2">
        <v>320.7</v>
      </c>
      <c r="S196" s="2">
        <v>46</v>
      </c>
      <c r="T196" s="2">
        <v>44</v>
      </c>
      <c r="U196" s="2">
        <v>41</v>
      </c>
      <c r="V196" s="2">
        <v>39</v>
      </c>
      <c r="W196" s="7">
        <v>249000000</v>
      </c>
      <c r="X196" s="7">
        <v>247000000</v>
      </c>
      <c r="Y196" s="7">
        <v>227000000</v>
      </c>
      <c r="Z196" s="2">
        <v>20</v>
      </c>
      <c r="AA196" s="2">
        <v>20</v>
      </c>
      <c r="AB196" s="2">
        <v>19</v>
      </c>
      <c r="AC196" s="2">
        <v>22</v>
      </c>
      <c r="AD196" s="2">
        <v>20</v>
      </c>
    </row>
    <row r="197" spans="1:30" x14ac:dyDescent="0.3">
      <c r="A197" s="4" t="s">
        <v>1790</v>
      </c>
      <c r="B197" s="4" t="s">
        <v>4256</v>
      </c>
      <c r="C197" s="1">
        <v>273.64</v>
      </c>
      <c r="D197" s="1">
        <v>91370</v>
      </c>
      <c r="E197" s="1">
        <v>38</v>
      </c>
      <c r="F197" s="1">
        <v>32</v>
      </c>
      <c r="G197" s="1">
        <v>37</v>
      </c>
      <c r="H197" s="1">
        <v>25</v>
      </c>
      <c r="I197" s="6">
        <v>21200000</v>
      </c>
      <c r="J197" s="6">
        <v>29400000</v>
      </c>
      <c r="K197" s="6">
        <v>23800000</v>
      </c>
      <c r="L197" s="1">
        <v>21</v>
      </c>
      <c r="M197" s="1">
        <v>21</v>
      </c>
      <c r="N197" s="1">
        <v>20</v>
      </c>
      <c r="O197" s="1">
        <v>23</v>
      </c>
      <c r="P197" s="1">
        <v>17</v>
      </c>
      <c r="Q197" s="4" t="s">
        <v>32</v>
      </c>
      <c r="R197" s="2">
        <v>87.03</v>
      </c>
      <c r="S197" s="2">
        <v>5</v>
      </c>
      <c r="T197" s="2">
        <v>5</v>
      </c>
      <c r="U197" s="2">
        <v>5</v>
      </c>
      <c r="V197" s="2">
        <v>5</v>
      </c>
      <c r="W197" s="7">
        <v>244000</v>
      </c>
      <c r="X197" s="7">
        <v>683000</v>
      </c>
      <c r="Y197" s="7">
        <v>679000</v>
      </c>
      <c r="Z197" s="2">
        <v>2</v>
      </c>
      <c r="AA197" s="2">
        <v>2</v>
      </c>
      <c r="AB197" s="2">
        <v>2</v>
      </c>
      <c r="AC197" s="2">
        <v>2</v>
      </c>
      <c r="AD197" s="2">
        <v>2</v>
      </c>
    </row>
    <row r="198" spans="1:30" x14ac:dyDescent="0.3">
      <c r="A198" s="4" t="s">
        <v>1801</v>
      </c>
      <c r="B198" s="4" t="s">
        <v>4267</v>
      </c>
      <c r="C198" s="1">
        <v>277.89999999999998</v>
      </c>
      <c r="D198" s="1">
        <v>105531</v>
      </c>
      <c r="E198" s="1">
        <v>29</v>
      </c>
      <c r="F198" s="1">
        <v>23</v>
      </c>
      <c r="G198" s="1">
        <v>23</v>
      </c>
      <c r="H198" s="1">
        <v>26</v>
      </c>
      <c r="I198" s="6">
        <v>30800000</v>
      </c>
      <c r="J198" s="6">
        <v>26900000</v>
      </c>
      <c r="K198" s="6">
        <v>33100000</v>
      </c>
      <c r="L198" s="1">
        <v>21</v>
      </c>
      <c r="M198" s="1">
        <v>21</v>
      </c>
      <c r="N198" s="1">
        <v>17</v>
      </c>
      <c r="O198" s="1">
        <v>17</v>
      </c>
      <c r="P198" s="1">
        <v>18</v>
      </c>
      <c r="Q198" s="4" t="s">
        <v>32</v>
      </c>
      <c r="R198" s="2">
        <v>63.85</v>
      </c>
      <c r="S198" s="2">
        <v>10</v>
      </c>
      <c r="T198" s="2">
        <v>10</v>
      </c>
      <c r="U198" s="2">
        <v>6</v>
      </c>
      <c r="V198" s="2">
        <v>0</v>
      </c>
      <c r="W198" s="7">
        <v>1130000</v>
      </c>
      <c r="X198" s="7">
        <v>819000</v>
      </c>
      <c r="Y198" s="2"/>
      <c r="Z198" s="2">
        <v>2</v>
      </c>
      <c r="AA198" s="2">
        <v>2</v>
      </c>
      <c r="AB198" s="2">
        <v>3</v>
      </c>
      <c r="AC198" s="2">
        <v>1</v>
      </c>
      <c r="AD198" s="2">
        <v>0</v>
      </c>
    </row>
    <row r="199" spans="1:30" x14ac:dyDescent="0.3">
      <c r="A199" s="4" t="s">
        <v>1577</v>
      </c>
      <c r="B199" s="4" t="s">
        <v>4044</v>
      </c>
      <c r="C199" s="1">
        <v>181.59</v>
      </c>
      <c r="D199" s="1">
        <v>52221</v>
      </c>
      <c r="E199" s="1">
        <v>24</v>
      </c>
      <c r="F199" s="1">
        <v>19</v>
      </c>
      <c r="G199" s="1">
        <v>21</v>
      </c>
      <c r="H199" s="1">
        <v>20</v>
      </c>
      <c r="I199" s="6">
        <v>7980000</v>
      </c>
      <c r="J199" s="6">
        <v>14200000</v>
      </c>
      <c r="K199" s="6">
        <v>19000000</v>
      </c>
      <c r="L199" s="1">
        <v>10</v>
      </c>
      <c r="M199" s="1">
        <v>10</v>
      </c>
      <c r="N199" s="1">
        <v>7</v>
      </c>
      <c r="O199" s="1">
        <v>10</v>
      </c>
      <c r="P199" s="1">
        <v>10</v>
      </c>
      <c r="Q199" s="4" t="s">
        <v>56</v>
      </c>
      <c r="R199" s="2">
        <v>64.900000000000006</v>
      </c>
      <c r="S199" s="2">
        <v>7</v>
      </c>
      <c r="T199" s="2">
        <v>0</v>
      </c>
      <c r="U199" s="2">
        <v>7</v>
      </c>
      <c r="V199" s="2">
        <v>7</v>
      </c>
      <c r="W199" s="2"/>
      <c r="X199" s="7">
        <v>2310000</v>
      </c>
      <c r="Y199" s="7">
        <v>1750000</v>
      </c>
      <c r="Z199" s="2">
        <v>2</v>
      </c>
      <c r="AA199" s="2">
        <v>2</v>
      </c>
      <c r="AB199" s="2">
        <v>0</v>
      </c>
      <c r="AC199" s="2">
        <v>2</v>
      </c>
      <c r="AD199" s="2">
        <v>2</v>
      </c>
    </row>
    <row r="200" spans="1:30" x14ac:dyDescent="0.3">
      <c r="A200" s="4" t="s">
        <v>1897</v>
      </c>
      <c r="B200" s="4" t="s">
        <v>4362</v>
      </c>
      <c r="C200" s="1">
        <v>206.07</v>
      </c>
      <c r="D200" s="1">
        <v>37984</v>
      </c>
      <c r="E200" s="1">
        <v>34</v>
      </c>
      <c r="F200" s="1">
        <v>22</v>
      </c>
      <c r="G200" s="1">
        <v>22</v>
      </c>
      <c r="H200" s="1">
        <v>34</v>
      </c>
      <c r="I200" s="6">
        <v>22400000</v>
      </c>
      <c r="J200" s="6">
        <v>22800000</v>
      </c>
      <c r="K200" s="6">
        <v>23800000</v>
      </c>
      <c r="L200" s="1">
        <v>8</v>
      </c>
      <c r="M200" s="1">
        <v>8</v>
      </c>
      <c r="N200" s="1">
        <v>6</v>
      </c>
      <c r="O200" s="1">
        <v>6</v>
      </c>
      <c r="P200" s="1">
        <v>9</v>
      </c>
      <c r="R200" s="2">
        <v>168.63</v>
      </c>
      <c r="S200" s="2">
        <v>29</v>
      </c>
      <c r="T200" s="2">
        <v>17</v>
      </c>
      <c r="U200" s="2">
        <v>26</v>
      </c>
      <c r="V200" s="2">
        <v>21</v>
      </c>
      <c r="W200" s="7">
        <v>3320000</v>
      </c>
      <c r="X200" s="7">
        <v>3790000</v>
      </c>
      <c r="Y200" s="7">
        <v>1940000</v>
      </c>
      <c r="Z200" s="2">
        <v>6</v>
      </c>
      <c r="AA200" s="2">
        <v>6</v>
      </c>
      <c r="AB200" s="2">
        <v>4</v>
      </c>
      <c r="AC200" s="2">
        <v>5</v>
      </c>
      <c r="AD200" s="2">
        <v>4</v>
      </c>
    </row>
    <row r="201" spans="1:30" x14ac:dyDescent="0.3">
      <c r="A201" s="4" t="s">
        <v>1955</v>
      </c>
      <c r="B201" s="4" t="s">
        <v>4420</v>
      </c>
      <c r="C201" s="1">
        <v>83.3</v>
      </c>
      <c r="D201" s="1">
        <v>35638</v>
      </c>
      <c r="E201" s="1">
        <v>31</v>
      </c>
      <c r="F201" s="1">
        <v>12</v>
      </c>
      <c r="G201" s="1">
        <v>22</v>
      </c>
      <c r="H201" s="1">
        <v>13</v>
      </c>
      <c r="I201" s="6">
        <v>2210000</v>
      </c>
      <c r="J201" s="6">
        <v>5320000</v>
      </c>
      <c r="K201" s="6">
        <v>1200000</v>
      </c>
      <c r="L201" s="1">
        <v>5</v>
      </c>
      <c r="M201" s="1">
        <v>5</v>
      </c>
      <c r="N201" s="1">
        <v>2</v>
      </c>
      <c r="O201" s="1">
        <v>4</v>
      </c>
      <c r="P201" s="1">
        <v>2</v>
      </c>
      <c r="Q201" s="4" t="s">
        <v>26</v>
      </c>
      <c r="R201" s="2">
        <v>50.09</v>
      </c>
      <c r="S201" s="2">
        <v>19</v>
      </c>
      <c r="T201" s="2">
        <v>11</v>
      </c>
      <c r="U201" s="2">
        <v>8</v>
      </c>
      <c r="V201" s="2">
        <v>11</v>
      </c>
      <c r="W201" s="7">
        <v>1730000</v>
      </c>
      <c r="X201" s="7">
        <v>2340000</v>
      </c>
      <c r="Y201" s="7">
        <v>1900000</v>
      </c>
      <c r="Z201" s="2">
        <v>2</v>
      </c>
      <c r="AA201" s="2">
        <v>2</v>
      </c>
      <c r="AB201" s="2">
        <v>1</v>
      </c>
      <c r="AC201" s="2">
        <v>1</v>
      </c>
      <c r="AD201" s="2">
        <v>1</v>
      </c>
    </row>
    <row r="202" spans="1:30" x14ac:dyDescent="0.3">
      <c r="A202" s="4" t="s">
        <v>1820</v>
      </c>
      <c r="B202" s="4" t="s">
        <v>4286</v>
      </c>
      <c r="C202" s="1">
        <v>162.28</v>
      </c>
      <c r="D202" s="1">
        <v>39832</v>
      </c>
      <c r="E202" s="1">
        <v>40</v>
      </c>
      <c r="F202" s="1">
        <v>19</v>
      </c>
      <c r="G202" s="1">
        <v>29</v>
      </c>
      <c r="H202" s="1">
        <v>30</v>
      </c>
      <c r="I202" s="6">
        <v>5140000</v>
      </c>
      <c r="J202" s="6">
        <v>11700000</v>
      </c>
      <c r="K202" s="6">
        <v>14000000</v>
      </c>
      <c r="L202" s="1">
        <v>10</v>
      </c>
      <c r="M202" s="1">
        <v>10</v>
      </c>
      <c r="N202" s="1">
        <v>5</v>
      </c>
      <c r="O202" s="1">
        <v>9</v>
      </c>
      <c r="P202" s="1">
        <v>7</v>
      </c>
      <c r="Q202" s="4" t="s">
        <v>565</v>
      </c>
      <c r="R202" s="2">
        <v>186.13</v>
      </c>
      <c r="S202" s="2">
        <v>20</v>
      </c>
      <c r="T202" s="2">
        <v>20</v>
      </c>
      <c r="U202" s="2">
        <v>7</v>
      </c>
      <c r="V202" s="2">
        <v>8</v>
      </c>
      <c r="W202" s="7">
        <v>6410000</v>
      </c>
      <c r="X202" s="7">
        <v>1860000</v>
      </c>
      <c r="Y202" s="7">
        <v>702000</v>
      </c>
      <c r="Z202" s="2">
        <v>8</v>
      </c>
      <c r="AA202" s="2">
        <v>7</v>
      </c>
      <c r="AB202" s="2">
        <v>9</v>
      </c>
      <c r="AC202" s="2">
        <v>5</v>
      </c>
      <c r="AD202" s="2">
        <v>3</v>
      </c>
    </row>
    <row r="203" spans="1:30" x14ac:dyDescent="0.3">
      <c r="A203" s="4" t="s">
        <v>1928</v>
      </c>
      <c r="B203" s="4" t="s">
        <v>4393</v>
      </c>
      <c r="C203" s="1">
        <v>203.66</v>
      </c>
      <c r="D203" s="1">
        <v>36461</v>
      </c>
      <c r="E203" s="1">
        <v>50</v>
      </c>
      <c r="F203" s="1">
        <v>43</v>
      </c>
      <c r="G203" s="1">
        <v>34</v>
      </c>
      <c r="H203" s="1">
        <v>19</v>
      </c>
      <c r="I203" s="6">
        <v>22700000</v>
      </c>
      <c r="J203" s="6">
        <v>27100000</v>
      </c>
      <c r="K203" s="6">
        <v>8070000</v>
      </c>
      <c r="L203" s="1">
        <v>10</v>
      </c>
      <c r="M203" s="1">
        <v>10</v>
      </c>
      <c r="N203" s="1">
        <v>10</v>
      </c>
      <c r="O203" s="1">
        <v>10</v>
      </c>
      <c r="P203" s="1">
        <v>3</v>
      </c>
      <c r="Q203" s="4" t="s">
        <v>40</v>
      </c>
      <c r="R203" s="2">
        <v>253.76</v>
      </c>
      <c r="S203" s="2">
        <v>65</v>
      </c>
      <c r="T203" s="2">
        <v>61</v>
      </c>
      <c r="U203" s="2">
        <v>65</v>
      </c>
      <c r="V203" s="2">
        <v>55</v>
      </c>
      <c r="W203" s="7">
        <v>12600000</v>
      </c>
      <c r="X203" s="7">
        <v>13600000</v>
      </c>
      <c r="Y203" s="7">
        <v>11500000</v>
      </c>
      <c r="Z203" s="2">
        <v>12</v>
      </c>
      <c r="AA203" s="2">
        <v>2</v>
      </c>
      <c r="AB203" s="2">
        <v>15</v>
      </c>
      <c r="AC203" s="2">
        <v>15</v>
      </c>
      <c r="AD203" s="2">
        <v>14</v>
      </c>
    </row>
    <row r="204" spans="1:30" x14ac:dyDescent="0.3">
      <c r="A204" s="4" t="s">
        <v>1797</v>
      </c>
      <c r="B204" s="4" t="s">
        <v>4263</v>
      </c>
      <c r="C204" s="1">
        <v>256.66000000000003</v>
      </c>
      <c r="D204" s="1">
        <v>66613</v>
      </c>
      <c r="E204" s="1">
        <v>36</v>
      </c>
      <c r="F204" s="1">
        <v>25</v>
      </c>
      <c r="G204" s="1">
        <v>29</v>
      </c>
      <c r="H204" s="1">
        <v>27</v>
      </c>
      <c r="I204" s="6">
        <v>26700000</v>
      </c>
      <c r="J204" s="6">
        <v>31600000</v>
      </c>
      <c r="K204" s="6">
        <v>30200000</v>
      </c>
      <c r="L204" s="1">
        <v>15</v>
      </c>
      <c r="M204" s="1">
        <v>15</v>
      </c>
      <c r="N204" s="1">
        <v>12</v>
      </c>
      <c r="O204" s="1">
        <v>14</v>
      </c>
      <c r="P204" s="1">
        <v>11</v>
      </c>
      <c r="Q204" s="4" t="s">
        <v>29</v>
      </c>
      <c r="R204" s="2">
        <v>265.91000000000003</v>
      </c>
      <c r="S204" s="2">
        <v>30</v>
      </c>
      <c r="T204" s="2">
        <v>16</v>
      </c>
      <c r="U204" s="2">
        <v>25</v>
      </c>
      <c r="V204" s="2">
        <v>20</v>
      </c>
      <c r="W204" s="7">
        <v>11100000</v>
      </c>
      <c r="X204" s="7">
        <v>15100000</v>
      </c>
      <c r="Y204" s="7">
        <v>16600000</v>
      </c>
      <c r="Z204" s="2">
        <v>16</v>
      </c>
      <c r="AA204" s="2">
        <v>16</v>
      </c>
      <c r="AB204" s="2">
        <v>11</v>
      </c>
      <c r="AC204" s="2">
        <v>12</v>
      </c>
      <c r="AD204" s="2">
        <v>14</v>
      </c>
    </row>
    <row r="205" spans="1:30" x14ac:dyDescent="0.3">
      <c r="A205" s="4" t="s">
        <v>1843</v>
      </c>
      <c r="B205" s="4" t="s">
        <v>4309</v>
      </c>
      <c r="C205" s="1">
        <v>147.13</v>
      </c>
      <c r="D205" s="1">
        <v>42517</v>
      </c>
      <c r="E205" s="1">
        <v>40</v>
      </c>
      <c r="F205" s="1">
        <v>30</v>
      </c>
      <c r="G205" s="1">
        <v>16</v>
      </c>
      <c r="H205" s="1">
        <v>26</v>
      </c>
      <c r="I205" s="6">
        <v>2970000</v>
      </c>
      <c r="J205" s="6">
        <v>844000</v>
      </c>
      <c r="K205" s="6">
        <v>3490000</v>
      </c>
      <c r="L205" s="1">
        <v>7</v>
      </c>
      <c r="M205" s="1">
        <v>7</v>
      </c>
      <c r="N205" s="1">
        <v>6</v>
      </c>
      <c r="O205" s="1">
        <v>3</v>
      </c>
      <c r="P205" s="1">
        <v>4</v>
      </c>
      <c r="Q205" s="4" t="s">
        <v>26</v>
      </c>
      <c r="R205" s="2">
        <v>159.83000000000001</v>
      </c>
      <c r="S205" s="2">
        <v>38</v>
      </c>
      <c r="T205" s="2">
        <v>27</v>
      </c>
      <c r="U205" s="2">
        <v>23</v>
      </c>
      <c r="V205" s="2">
        <v>18</v>
      </c>
      <c r="W205" s="7">
        <v>5590000</v>
      </c>
      <c r="X205" s="7">
        <v>6510000</v>
      </c>
      <c r="Y205" s="7">
        <v>6330000</v>
      </c>
      <c r="Z205" s="2">
        <v>7</v>
      </c>
      <c r="AA205" s="2">
        <v>7</v>
      </c>
      <c r="AB205" s="2">
        <v>5</v>
      </c>
      <c r="AC205" s="2">
        <v>4</v>
      </c>
      <c r="AD205" s="2">
        <v>4</v>
      </c>
    </row>
    <row r="206" spans="1:30" x14ac:dyDescent="0.3">
      <c r="A206" s="4" t="s">
        <v>1718</v>
      </c>
      <c r="B206" s="4" t="s">
        <v>4184</v>
      </c>
      <c r="C206" s="1">
        <v>245.34</v>
      </c>
      <c r="D206" s="1">
        <v>176076</v>
      </c>
      <c r="E206" s="1">
        <v>15</v>
      </c>
      <c r="F206" s="1">
        <v>9</v>
      </c>
      <c r="G206" s="1">
        <v>11</v>
      </c>
      <c r="H206" s="1">
        <v>9</v>
      </c>
      <c r="I206" s="6">
        <v>9590000</v>
      </c>
      <c r="J206" s="6">
        <v>6670000</v>
      </c>
      <c r="K206" s="6">
        <v>5230000</v>
      </c>
      <c r="L206" s="1">
        <v>17</v>
      </c>
      <c r="M206" s="1">
        <v>17</v>
      </c>
      <c r="N206" s="1">
        <v>13</v>
      </c>
      <c r="O206" s="1">
        <v>14</v>
      </c>
      <c r="P206" s="1">
        <v>11</v>
      </c>
      <c r="Q206" s="4" t="s">
        <v>94</v>
      </c>
      <c r="R206" s="2">
        <v>106.45</v>
      </c>
      <c r="S206" s="2">
        <v>22</v>
      </c>
      <c r="T206" s="2">
        <v>22</v>
      </c>
      <c r="U206" s="2">
        <v>6</v>
      </c>
      <c r="V206" s="2">
        <v>10</v>
      </c>
      <c r="W206" s="7">
        <v>4740000</v>
      </c>
      <c r="X206" s="7">
        <v>2810000</v>
      </c>
      <c r="Y206" s="7">
        <v>4490000</v>
      </c>
      <c r="Z206" s="2">
        <v>5</v>
      </c>
      <c r="AA206" s="2">
        <v>5</v>
      </c>
      <c r="AB206" s="2">
        <v>6</v>
      </c>
      <c r="AC206" s="2">
        <v>2</v>
      </c>
      <c r="AD206" s="2">
        <v>3</v>
      </c>
    </row>
    <row r="207" spans="1:30" x14ac:dyDescent="0.3">
      <c r="A207" s="4" t="s">
        <v>1757</v>
      </c>
      <c r="B207" s="4" t="s">
        <v>4223</v>
      </c>
      <c r="C207" s="1">
        <v>217.8</v>
      </c>
      <c r="D207" s="1">
        <v>68840</v>
      </c>
      <c r="E207" s="1">
        <v>25</v>
      </c>
      <c r="F207" s="1">
        <v>16</v>
      </c>
      <c r="G207" s="1">
        <v>19</v>
      </c>
      <c r="H207" s="1">
        <v>23</v>
      </c>
      <c r="I207" s="6">
        <v>14900000</v>
      </c>
      <c r="J207" s="6">
        <v>14600000</v>
      </c>
      <c r="K207" s="6">
        <v>12000000</v>
      </c>
      <c r="L207" s="1">
        <v>10</v>
      </c>
      <c r="M207" s="1">
        <v>10</v>
      </c>
      <c r="N207" s="1">
        <v>7</v>
      </c>
      <c r="O207" s="1">
        <v>9</v>
      </c>
      <c r="P207" s="1">
        <v>8</v>
      </c>
      <c r="Q207" s="4" t="s">
        <v>89</v>
      </c>
      <c r="R207" s="2">
        <v>69.400000000000006</v>
      </c>
      <c r="S207" s="2">
        <v>3</v>
      </c>
      <c r="T207" s="2">
        <v>3</v>
      </c>
      <c r="U207" s="2">
        <v>3</v>
      </c>
      <c r="V207" s="2">
        <v>2</v>
      </c>
      <c r="W207" s="7">
        <v>388000</v>
      </c>
      <c r="X207" s="7">
        <v>305000</v>
      </c>
      <c r="Y207" s="7">
        <v>134000</v>
      </c>
      <c r="Z207" s="2">
        <v>2</v>
      </c>
      <c r="AA207" s="2">
        <v>2</v>
      </c>
      <c r="AB207" s="2">
        <v>2</v>
      </c>
      <c r="AC207" s="2">
        <v>2</v>
      </c>
      <c r="AD207" s="2">
        <v>1</v>
      </c>
    </row>
    <row r="208" spans="1:30" x14ac:dyDescent="0.3">
      <c r="A208" s="4" t="s">
        <v>1614</v>
      </c>
      <c r="B208" s="4" t="s">
        <v>4080</v>
      </c>
      <c r="C208" s="1">
        <v>80.66</v>
      </c>
      <c r="D208" s="1">
        <v>25053</v>
      </c>
      <c r="E208" s="1">
        <v>18</v>
      </c>
      <c r="F208" s="1">
        <v>12</v>
      </c>
      <c r="G208" s="1">
        <v>8</v>
      </c>
      <c r="H208" s="1">
        <v>15</v>
      </c>
      <c r="I208" s="6">
        <v>4750000</v>
      </c>
      <c r="J208" s="6">
        <v>3970000</v>
      </c>
      <c r="K208" s="6">
        <v>9750000</v>
      </c>
      <c r="L208" s="1">
        <v>4</v>
      </c>
      <c r="M208" s="1">
        <v>4</v>
      </c>
      <c r="N208" s="1">
        <v>3</v>
      </c>
      <c r="O208" s="1">
        <v>2</v>
      </c>
      <c r="P208" s="1">
        <v>4</v>
      </c>
      <c r="Q208" s="4" t="s">
        <v>26</v>
      </c>
      <c r="R208" s="2">
        <v>74.930000000000007</v>
      </c>
      <c r="S208" s="2">
        <v>9</v>
      </c>
      <c r="T208" s="2">
        <v>9</v>
      </c>
      <c r="U208" s="2">
        <v>0</v>
      </c>
      <c r="V208" s="2">
        <v>0</v>
      </c>
      <c r="W208" s="7">
        <v>1400000</v>
      </c>
      <c r="X208" s="2"/>
      <c r="Y208" s="2"/>
      <c r="Z208" s="2">
        <v>2</v>
      </c>
      <c r="AA208" s="2">
        <v>2</v>
      </c>
      <c r="AB208" s="2">
        <v>2</v>
      </c>
      <c r="AC208" s="2">
        <v>0</v>
      </c>
      <c r="AD208" s="2">
        <v>0</v>
      </c>
    </row>
    <row r="209" spans="1:30" x14ac:dyDescent="0.3">
      <c r="A209" s="4" t="s">
        <v>1575</v>
      </c>
      <c r="B209" s="4" t="s">
        <v>4042</v>
      </c>
      <c r="C209" s="1">
        <v>119.16</v>
      </c>
      <c r="D209" s="1">
        <v>48968</v>
      </c>
      <c r="E209" s="1">
        <v>12</v>
      </c>
      <c r="F209" s="1">
        <v>10</v>
      </c>
      <c r="G209" s="1">
        <v>10</v>
      </c>
      <c r="H209" s="1">
        <v>12</v>
      </c>
      <c r="I209" s="6">
        <v>2900000</v>
      </c>
      <c r="J209" s="6">
        <v>3920000</v>
      </c>
      <c r="K209" s="6">
        <v>4390000</v>
      </c>
      <c r="L209" s="1">
        <v>4</v>
      </c>
      <c r="M209" s="1">
        <v>4</v>
      </c>
      <c r="N209" s="1">
        <v>3</v>
      </c>
      <c r="O209" s="1">
        <v>3</v>
      </c>
      <c r="P209" s="1">
        <v>4</v>
      </c>
      <c r="Q209" s="4" t="s">
        <v>26</v>
      </c>
      <c r="R209" s="2">
        <v>215.56</v>
      </c>
      <c r="S209" s="2">
        <v>21</v>
      </c>
      <c r="T209" s="2">
        <v>18</v>
      </c>
      <c r="U209" s="2">
        <v>17</v>
      </c>
      <c r="V209" s="2">
        <v>21</v>
      </c>
      <c r="W209" s="7">
        <v>23700000</v>
      </c>
      <c r="X209" s="7">
        <v>18300000</v>
      </c>
      <c r="Y209" s="7">
        <v>19600000</v>
      </c>
      <c r="Z209" s="2">
        <v>10</v>
      </c>
      <c r="AA209" s="2">
        <v>10</v>
      </c>
      <c r="AB209" s="2">
        <v>11</v>
      </c>
      <c r="AC209" s="2">
        <v>9</v>
      </c>
      <c r="AD209" s="2">
        <v>11</v>
      </c>
    </row>
    <row r="210" spans="1:30" x14ac:dyDescent="0.3">
      <c r="A210" s="4" t="s">
        <v>1657</v>
      </c>
      <c r="B210" s="4" t="s">
        <v>4123</v>
      </c>
      <c r="C210" s="1">
        <v>204.16</v>
      </c>
      <c r="D210" s="1">
        <v>137616</v>
      </c>
      <c r="E210" s="1">
        <v>18</v>
      </c>
      <c r="F210" s="1">
        <v>11</v>
      </c>
      <c r="G210" s="1">
        <v>8</v>
      </c>
      <c r="H210" s="1">
        <v>9</v>
      </c>
      <c r="I210" s="6">
        <v>4420000</v>
      </c>
      <c r="J210" s="6">
        <v>2850000</v>
      </c>
      <c r="K210" s="6">
        <v>3000000</v>
      </c>
      <c r="L210" s="1">
        <v>12</v>
      </c>
      <c r="M210" s="1">
        <v>12</v>
      </c>
      <c r="N210" s="1">
        <v>7</v>
      </c>
      <c r="O210" s="1">
        <v>7</v>
      </c>
      <c r="P210" s="1">
        <v>6</v>
      </c>
      <c r="R210" s="2">
        <v>351.7</v>
      </c>
      <c r="S210" s="2">
        <v>47</v>
      </c>
      <c r="T210" s="2">
        <v>38</v>
      </c>
      <c r="U210" s="2">
        <v>42</v>
      </c>
      <c r="V210" s="2">
        <v>39</v>
      </c>
      <c r="W210" s="7">
        <v>94200000</v>
      </c>
      <c r="X210" s="7">
        <v>98100000</v>
      </c>
      <c r="Y210" s="7">
        <v>96000000</v>
      </c>
      <c r="Z210" s="2">
        <v>34</v>
      </c>
      <c r="AA210" s="2">
        <v>34</v>
      </c>
      <c r="AB210" s="2">
        <v>35</v>
      </c>
      <c r="AC210" s="2">
        <v>42</v>
      </c>
      <c r="AD210" s="2">
        <v>35</v>
      </c>
    </row>
    <row r="211" spans="1:30" x14ac:dyDescent="0.3">
      <c r="A211" s="4" t="s">
        <v>1441</v>
      </c>
      <c r="B211" s="4" t="s">
        <v>1993</v>
      </c>
      <c r="C211" s="1">
        <v>137.25</v>
      </c>
      <c r="D211" s="1">
        <v>26511</v>
      </c>
      <c r="E211" s="1">
        <v>30</v>
      </c>
      <c r="F211" s="1">
        <v>24</v>
      </c>
      <c r="G211" s="1">
        <v>30</v>
      </c>
      <c r="H211" s="1">
        <v>10</v>
      </c>
      <c r="I211" s="6">
        <v>4300000</v>
      </c>
      <c r="J211" s="6">
        <v>3140000</v>
      </c>
      <c r="K211" s="6">
        <v>2580000</v>
      </c>
      <c r="L211" s="1">
        <v>4</v>
      </c>
      <c r="M211" s="1">
        <v>4</v>
      </c>
      <c r="N211" s="1">
        <v>4</v>
      </c>
      <c r="O211" s="1">
        <v>4</v>
      </c>
      <c r="P211" s="1">
        <v>2</v>
      </c>
      <c r="Q211" s="4" t="s">
        <v>32</v>
      </c>
      <c r="R211" s="2">
        <v>137.58000000000001</v>
      </c>
      <c r="S211" s="2">
        <v>28</v>
      </c>
      <c r="T211" s="2">
        <v>14</v>
      </c>
      <c r="U211" s="2">
        <v>20</v>
      </c>
      <c r="V211" s="2">
        <v>16</v>
      </c>
      <c r="W211" s="7">
        <v>7350000</v>
      </c>
      <c r="X211" s="7">
        <v>4030000</v>
      </c>
      <c r="Y211" s="7">
        <v>3480000</v>
      </c>
      <c r="Z211" s="2">
        <v>9</v>
      </c>
      <c r="AA211" s="2">
        <v>8</v>
      </c>
      <c r="AB211" s="2">
        <v>4</v>
      </c>
      <c r="AC211" s="2">
        <v>6</v>
      </c>
      <c r="AD211" s="2">
        <v>4</v>
      </c>
    </row>
    <row r="212" spans="1:30" x14ac:dyDescent="0.3">
      <c r="A212" s="4" t="s">
        <v>1408</v>
      </c>
      <c r="B212" s="4" t="s">
        <v>1966</v>
      </c>
      <c r="C212" s="1">
        <v>48.6</v>
      </c>
      <c r="D212" s="1">
        <v>94130</v>
      </c>
      <c r="E212" s="1">
        <v>3</v>
      </c>
      <c r="F212" s="1">
        <v>3</v>
      </c>
      <c r="G212" s="1">
        <v>0</v>
      </c>
      <c r="H212" s="1">
        <v>1</v>
      </c>
      <c r="I212" s="6">
        <v>683000</v>
      </c>
      <c r="J212" s="1"/>
      <c r="K212" s="6">
        <v>663000</v>
      </c>
      <c r="L212" s="1">
        <v>2</v>
      </c>
      <c r="M212" s="1">
        <v>2</v>
      </c>
      <c r="N212" s="1">
        <v>2</v>
      </c>
      <c r="O212" s="1">
        <v>0</v>
      </c>
      <c r="P212" s="1">
        <v>1</v>
      </c>
      <c r="Q212" s="4" t="s">
        <v>26</v>
      </c>
      <c r="R212" s="2">
        <v>52.64</v>
      </c>
      <c r="S212" s="2">
        <v>3</v>
      </c>
      <c r="T212" s="2">
        <v>1</v>
      </c>
      <c r="U212" s="2">
        <v>2</v>
      </c>
      <c r="V212" s="2">
        <v>0</v>
      </c>
      <c r="W212" s="7">
        <v>446000</v>
      </c>
      <c r="X212" s="7">
        <v>216000</v>
      </c>
      <c r="Y212" s="2"/>
      <c r="Z212" s="2">
        <v>2</v>
      </c>
      <c r="AA212" s="2">
        <v>2</v>
      </c>
      <c r="AB212" s="2">
        <v>1</v>
      </c>
      <c r="AC212" s="2">
        <v>1</v>
      </c>
      <c r="AD212" s="2">
        <v>0</v>
      </c>
    </row>
    <row r="213" spans="1:30" x14ac:dyDescent="0.3">
      <c r="A213" s="4" t="s">
        <v>1723</v>
      </c>
      <c r="B213" s="4" t="s">
        <v>4189</v>
      </c>
      <c r="C213" s="1">
        <v>167.84</v>
      </c>
      <c r="D213" s="1">
        <v>123093</v>
      </c>
      <c r="E213" s="1">
        <v>11</v>
      </c>
      <c r="F213" s="1">
        <v>9</v>
      </c>
      <c r="G213" s="1">
        <v>6</v>
      </c>
      <c r="H213" s="1">
        <v>8</v>
      </c>
      <c r="I213" s="6">
        <v>4980000</v>
      </c>
      <c r="J213" s="6">
        <v>2380000</v>
      </c>
      <c r="K213" s="6">
        <v>4140000</v>
      </c>
      <c r="L213" s="1">
        <v>9</v>
      </c>
      <c r="M213" s="1">
        <v>9</v>
      </c>
      <c r="N213" s="1">
        <v>7</v>
      </c>
      <c r="O213" s="1">
        <v>4</v>
      </c>
      <c r="P213" s="1">
        <v>6</v>
      </c>
      <c r="Q213" s="4" t="s">
        <v>32</v>
      </c>
      <c r="R213" s="2">
        <v>128.11000000000001</v>
      </c>
      <c r="S213" s="2">
        <v>17</v>
      </c>
      <c r="T213" s="2">
        <v>13</v>
      </c>
      <c r="U213" s="2">
        <v>11</v>
      </c>
      <c r="V213" s="2">
        <v>7</v>
      </c>
      <c r="W213" s="7">
        <v>1590000</v>
      </c>
      <c r="X213" s="7">
        <v>3500000</v>
      </c>
      <c r="Y213" s="2"/>
      <c r="Z213" s="2">
        <v>7</v>
      </c>
      <c r="AA213" s="2">
        <v>2</v>
      </c>
      <c r="AB213" s="2">
        <v>6</v>
      </c>
      <c r="AC213" s="2">
        <v>5</v>
      </c>
      <c r="AD213" s="2">
        <v>3</v>
      </c>
    </row>
    <row r="214" spans="1:30" x14ac:dyDescent="0.3">
      <c r="A214" s="4" t="s">
        <v>1903</v>
      </c>
      <c r="B214" s="4" t="s">
        <v>4368</v>
      </c>
      <c r="C214" s="1">
        <v>194.36</v>
      </c>
      <c r="D214" s="1">
        <v>110455</v>
      </c>
      <c r="E214" s="1">
        <v>19</v>
      </c>
      <c r="F214" s="1">
        <v>12</v>
      </c>
      <c r="G214" s="1">
        <v>14</v>
      </c>
      <c r="H214" s="1">
        <v>10</v>
      </c>
      <c r="I214" s="6">
        <v>4390000</v>
      </c>
      <c r="J214" s="6">
        <v>4060000</v>
      </c>
      <c r="K214" s="6">
        <v>3890000</v>
      </c>
      <c r="L214" s="1">
        <v>11</v>
      </c>
      <c r="M214" s="1">
        <v>11</v>
      </c>
      <c r="N214" s="1">
        <v>8</v>
      </c>
      <c r="O214" s="1">
        <v>9</v>
      </c>
      <c r="P214" s="1">
        <v>8</v>
      </c>
      <c r="Q214" s="4" t="s">
        <v>32</v>
      </c>
      <c r="R214" s="2">
        <v>216.86</v>
      </c>
      <c r="S214" s="2">
        <v>41</v>
      </c>
      <c r="T214" s="2">
        <v>35</v>
      </c>
      <c r="U214" s="2">
        <v>21</v>
      </c>
      <c r="V214" s="2">
        <v>24</v>
      </c>
      <c r="W214" s="7">
        <v>14200000</v>
      </c>
      <c r="X214" s="7">
        <v>15200000</v>
      </c>
      <c r="Y214" s="7">
        <v>16300000</v>
      </c>
      <c r="Z214" s="2">
        <v>8</v>
      </c>
      <c r="AA214" s="2">
        <v>8</v>
      </c>
      <c r="AB214" s="2">
        <v>7</v>
      </c>
      <c r="AC214" s="2">
        <v>6</v>
      </c>
      <c r="AD214" s="2">
        <v>8</v>
      </c>
    </row>
    <row r="215" spans="1:30" x14ac:dyDescent="0.3">
      <c r="A215" s="4" t="s">
        <v>1668</v>
      </c>
      <c r="B215" s="4" t="s">
        <v>4134</v>
      </c>
      <c r="C215" s="1">
        <v>226.56</v>
      </c>
      <c r="D215" s="1">
        <v>94139</v>
      </c>
      <c r="E215" s="1">
        <v>29</v>
      </c>
      <c r="F215" s="1">
        <v>19</v>
      </c>
      <c r="G215" s="1">
        <v>23</v>
      </c>
      <c r="H215" s="1">
        <v>21</v>
      </c>
      <c r="I215" s="6">
        <v>15100000</v>
      </c>
      <c r="J215" s="6">
        <v>14200000</v>
      </c>
      <c r="K215" s="6">
        <v>15400000</v>
      </c>
      <c r="L215" s="1">
        <v>16</v>
      </c>
      <c r="M215" s="1">
        <v>16</v>
      </c>
      <c r="N215" s="1">
        <v>12</v>
      </c>
      <c r="O215" s="1">
        <v>13</v>
      </c>
      <c r="P215" s="1">
        <v>12</v>
      </c>
      <c r="Q215" s="4" t="s">
        <v>32</v>
      </c>
      <c r="R215" s="2">
        <v>139.78</v>
      </c>
      <c r="S215" s="2">
        <v>28</v>
      </c>
      <c r="T215" s="2">
        <v>17</v>
      </c>
      <c r="U215" s="2">
        <v>23</v>
      </c>
      <c r="V215" s="2">
        <v>28</v>
      </c>
      <c r="W215" s="7">
        <v>8100000</v>
      </c>
      <c r="X215" s="7">
        <v>16100000</v>
      </c>
      <c r="Y215" s="7">
        <v>16100000</v>
      </c>
      <c r="Z215" s="2">
        <v>4</v>
      </c>
      <c r="AA215" s="2">
        <v>4</v>
      </c>
      <c r="AB215" s="2">
        <v>2</v>
      </c>
      <c r="AC215" s="2">
        <v>5</v>
      </c>
      <c r="AD215" s="2">
        <v>4</v>
      </c>
    </row>
    <row r="216" spans="1:30" x14ac:dyDescent="0.3">
      <c r="A216" s="4" t="s">
        <v>1553</v>
      </c>
      <c r="B216" s="4" t="s">
        <v>2091</v>
      </c>
      <c r="C216" s="1">
        <v>242.93</v>
      </c>
      <c r="D216" s="1">
        <v>32940</v>
      </c>
      <c r="E216" s="1">
        <v>66</v>
      </c>
      <c r="F216" s="1">
        <v>50</v>
      </c>
      <c r="G216" s="1">
        <v>59</v>
      </c>
      <c r="H216" s="1">
        <v>46</v>
      </c>
      <c r="I216" s="6">
        <v>22500000</v>
      </c>
      <c r="J216" s="6">
        <v>22800000</v>
      </c>
      <c r="K216" s="6">
        <v>26700000</v>
      </c>
      <c r="L216" s="1">
        <v>11</v>
      </c>
      <c r="M216" s="1">
        <v>9</v>
      </c>
      <c r="N216" s="1">
        <v>9</v>
      </c>
      <c r="O216" s="1">
        <v>11</v>
      </c>
      <c r="P216" s="1">
        <v>10</v>
      </c>
      <c r="Q216" s="4" t="s">
        <v>35</v>
      </c>
      <c r="R216" s="2">
        <v>93.81</v>
      </c>
      <c r="S216" s="2">
        <v>8</v>
      </c>
      <c r="T216" s="2">
        <v>8</v>
      </c>
      <c r="U216" s="2">
        <v>8</v>
      </c>
      <c r="V216" s="2">
        <v>3</v>
      </c>
      <c r="W216" s="7">
        <v>516000</v>
      </c>
      <c r="X216" s="7">
        <v>739000</v>
      </c>
      <c r="Y216" s="7">
        <v>569000</v>
      </c>
      <c r="Z216" s="2">
        <v>2</v>
      </c>
      <c r="AA216" s="2">
        <v>2</v>
      </c>
      <c r="AB216" s="2">
        <v>2</v>
      </c>
      <c r="AC216" s="2">
        <v>2</v>
      </c>
      <c r="AD216" s="2">
        <v>1</v>
      </c>
    </row>
    <row r="217" spans="1:30" x14ac:dyDescent="0.3">
      <c r="A217" s="4" t="s">
        <v>1554</v>
      </c>
      <c r="B217" s="4" t="s">
        <v>2092</v>
      </c>
      <c r="C217" s="1">
        <v>238.85</v>
      </c>
      <c r="D217" s="1">
        <v>32967</v>
      </c>
      <c r="E217" s="1">
        <v>70</v>
      </c>
      <c r="F217" s="1">
        <v>63</v>
      </c>
      <c r="G217" s="1">
        <v>49</v>
      </c>
      <c r="H217" s="1">
        <v>40</v>
      </c>
      <c r="I217" s="6">
        <v>25700000</v>
      </c>
      <c r="J217" s="6">
        <v>25200000</v>
      </c>
      <c r="K217" s="6">
        <v>21400000</v>
      </c>
      <c r="L217" s="1">
        <v>13</v>
      </c>
      <c r="M217" s="1">
        <v>11</v>
      </c>
      <c r="N217" s="1">
        <v>13</v>
      </c>
      <c r="O217" s="1">
        <v>10</v>
      </c>
      <c r="P217" s="1">
        <v>8</v>
      </c>
      <c r="Q217" s="4" t="s">
        <v>35</v>
      </c>
      <c r="R217" s="2">
        <v>70.62</v>
      </c>
      <c r="S217" s="2">
        <v>4</v>
      </c>
      <c r="T217" s="2">
        <v>4</v>
      </c>
      <c r="U217" s="2">
        <v>4</v>
      </c>
      <c r="V217" s="2">
        <v>0</v>
      </c>
      <c r="W217" s="7">
        <v>281000</v>
      </c>
      <c r="X217" s="7">
        <v>396000</v>
      </c>
      <c r="Y217" s="2"/>
      <c r="Z217" s="2">
        <v>2</v>
      </c>
      <c r="AA217" s="2">
        <v>2</v>
      </c>
      <c r="AB217" s="2">
        <v>2</v>
      </c>
      <c r="AC217" s="2">
        <v>2</v>
      </c>
      <c r="AD217" s="2">
        <v>0</v>
      </c>
    </row>
    <row r="218" spans="1:30" x14ac:dyDescent="0.3">
      <c r="A218" s="4" t="s">
        <v>1555</v>
      </c>
      <c r="B218" s="4" t="s">
        <v>4022</v>
      </c>
      <c r="C218" s="1">
        <v>224.35</v>
      </c>
      <c r="D218" s="1">
        <v>31345</v>
      </c>
      <c r="E218" s="1">
        <v>53</v>
      </c>
      <c r="F218" s="1">
        <v>31</v>
      </c>
      <c r="G218" s="1">
        <v>49</v>
      </c>
      <c r="H218" s="1">
        <v>42</v>
      </c>
      <c r="I218" s="6">
        <v>35900000</v>
      </c>
      <c r="J218" s="6">
        <v>29400000</v>
      </c>
      <c r="K218" s="6">
        <v>26300000</v>
      </c>
      <c r="L218" s="1">
        <v>12</v>
      </c>
      <c r="M218" s="1">
        <v>12</v>
      </c>
      <c r="N218" s="1">
        <v>9</v>
      </c>
      <c r="O218" s="1">
        <v>12</v>
      </c>
      <c r="P218" s="1">
        <v>13</v>
      </c>
      <c r="Q218" s="4" t="s">
        <v>40</v>
      </c>
      <c r="R218" s="2">
        <v>199.44</v>
      </c>
      <c r="S218" s="2">
        <v>55</v>
      </c>
      <c r="T218" s="2">
        <v>33</v>
      </c>
      <c r="U218" s="2">
        <v>39</v>
      </c>
      <c r="V218" s="2">
        <v>27</v>
      </c>
      <c r="W218" s="7">
        <v>9170000</v>
      </c>
      <c r="X218" s="7">
        <v>8840000</v>
      </c>
      <c r="Y218" s="7">
        <v>6510000</v>
      </c>
      <c r="Z218" s="2">
        <v>9</v>
      </c>
      <c r="AA218" s="2">
        <v>7</v>
      </c>
      <c r="AB218" s="2">
        <v>7</v>
      </c>
      <c r="AC218" s="2">
        <v>6</v>
      </c>
      <c r="AD218" s="2">
        <v>5</v>
      </c>
    </row>
    <row r="219" spans="1:30" x14ac:dyDescent="0.3">
      <c r="A219" s="4" t="s">
        <v>1669</v>
      </c>
      <c r="B219" s="4" t="s">
        <v>4135</v>
      </c>
      <c r="C219" s="1">
        <v>193.11</v>
      </c>
      <c r="D219" s="1">
        <v>76776</v>
      </c>
      <c r="E219" s="1">
        <v>17</v>
      </c>
      <c r="F219" s="1">
        <v>12</v>
      </c>
      <c r="G219" s="1">
        <v>10</v>
      </c>
      <c r="H219" s="1">
        <v>10</v>
      </c>
      <c r="I219" s="6">
        <v>3540000</v>
      </c>
      <c r="J219" s="6">
        <v>2840000</v>
      </c>
      <c r="K219" s="6">
        <v>9130000</v>
      </c>
      <c r="L219" s="1">
        <v>13</v>
      </c>
      <c r="M219" s="1">
        <v>13</v>
      </c>
      <c r="N219" s="1">
        <v>8</v>
      </c>
      <c r="O219" s="1">
        <v>7</v>
      </c>
      <c r="P219" s="1">
        <v>8</v>
      </c>
      <c r="R219" s="2">
        <v>191.34</v>
      </c>
      <c r="S219" s="2">
        <v>15</v>
      </c>
      <c r="T219" s="2">
        <v>11</v>
      </c>
      <c r="U219" s="2">
        <v>14</v>
      </c>
      <c r="V219" s="2">
        <v>9</v>
      </c>
      <c r="W219" s="7">
        <v>2960000</v>
      </c>
      <c r="X219" s="7">
        <v>6060000</v>
      </c>
      <c r="Y219" s="7">
        <v>4870000</v>
      </c>
      <c r="Z219" s="2">
        <v>7</v>
      </c>
      <c r="AA219" s="2">
        <v>7</v>
      </c>
      <c r="AB219" s="2">
        <v>6</v>
      </c>
      <c r="AC219" s="2">
        <v>8</v>
      </c>
      <c r="AD219" s="2">
        <v>7</v>
      </c>
    </row>
    <row r="220" spans="1:30" x14ac:dyDescent="0.3">
      <c r="A220" s="4" t="s">
        <v>1503</v>
      </c>
      <c r="B220" s="4" t="s">
        <v>2049</v>
      </c>
      <c r="C220" s="1">
        <v>399.93</v>
      </c>
      <c r="D220" s="1">
        <v>272426</v>
      </c>
      <c r="E220" s="1">
        <v>48</v>
      </c>
      <c r="F220" s="1">
        <v>36</v>
      </c>
      <c r="G220" s="1">
        <v>38</v>
      </c>
      <c r="H220" s="1">
        <v>30</v>
      </c>
      <c r="I220" s="6">
        <v>136000000</v>
      </c>
      <c r="J220" s="6">
        <v>140000000</v>
      </c>
      <c r="K220" s="6">
        <v>118000000</v>
      </c>
      <c r="L220" s="1">
        <v>69</v>
      </c>
      <c r="M220" s="1">
        <v>69</v>
      </c>
      <c r="N220" s="1">
        <v>60</v>
      </c>
      <c r="O220" s="1">
        <v>65</v>
      </c>
      <c r="P220" s="1">
        <v>54</v>
      </c>
      <c r="Q220" s="4" t="s">
        <v>40</v>
      </c>
      <c r="R220" s="2">
        <v>143.63999999999999</v>
      </c>
      <c r="S220" s="2">
        <v>19</v>
      </c>
      <c r="T220" s="2">
        <v>10</v>
      </c>
      <c r="U220" s="2">
        <v>14</v>
      </c>
      <c r="V220" s="2">
        <v>16</v>
      </c>
      <c r="W220" s="7">
        <v>1590000</v>
      </c>
      <c r="X220" s="7">
        <v>2270000</v>
      </c>
      <c r="Y220" s="7">
        <v>1960000</v>
      </c>
      <c r="Z220" s="2">
        <v>5</v>
      </c>
      <c r="AA220" s="2">
        <v>3</v>
      </c>
      <c r="AB220" s="2">
        <v>4</v>
      </c>
      <c r="AC220" s="2">
        <v>5</v>
      </c>
      <c r="AD220" s="2">
        <v>7</v>
      </c>
    </row>
    <row r="221" spans="1:30" x14ac:dyDescent="0.3">
      <c r="A221" s="4" t="s">
        <v>1410</v>
      </c>
      <c r="B221" s="4" t="s">
        <v>1968</v>
      </c>
      <c r="C221" s="1">
        <v>108.07</v>
      </c>
      <c r="D221" s="1">
        <v>60469</v>
      </c>
      <c r="E221" s="1">
        <v>6</v>
      </c>
      <c r="F221" s="1">
        <v>6</v>
      </c>
      <c r="G221" s="1">
        <v>3</v>
      </c>
      <c r="H221" s="1">
        <v>6</v>
      </c>
      <c r="I221" s="6">
        <v>435000</v>
      </c>
      <c r="J221" s="6">
        <v>1150000</v>
      </c>
      <c r="K221" s="6">
        <v>1230000</v>
      </c>
      <c r="L221" s="1">
        <v>2</v>
      </c>
      <c r="M221" s="1">
        <v>2</v>
      </c>
      <c r="N221" s="1">
        <v>2</v>
      </c>
      <c r="O221" s="1">
        <v>1</v>
      </c>
      <c r="P221" s="1">
        <v>2</v>
      </c>
      <c r="Q221" s="4" t="s">
        <v>26</v>
      </c>
      <c r="R221" s="2">
        <v>82.16</v>
      </c>
      <c r="S221" s="2">
        <v>6</v>
      </c>
      <c r="T221" s="2">
        <v>2</v>
      </c>
      <c r="U221" s="2">
        <v>3</v>
      </c>
      <c r="V221" s="2">
        <v>0</v>
      </c>
      <c r="W221" s="7">
        <v>0</v>
      </c>
      <c r="X221" s="7">
        <v>0</v>
      </c>
      <c r="Y221" s="2"/>
      <c r="Z221" s="2">
        <v>2</v>
      </c>
      <c r="AA221" s="2">
        <v>2</v>
      </c>
      <c r="AB221" s="2">
        <v>1</v>
      </c>
      <c r="AC221" s="2">
        <v>1</v>
      </c>
      <c r="AD221" s="2">
        <v>0</v>
      </c>
    </row>
    <row r="222" spans="1:30" x14ac:dyDescent="0.3">
      <c r="A222" s="4" t="s">
        <v>1412</v>
      </c>
      <c r="B222" s="4" t="s">
        <v>1969</v>
      </c>
      <c r="C222" s="1">
        <v>168.87</v>
      </c>
      <c r="D222" s="1">
        <v>118875</v>
      </c>
      <c r="E222" s="1">
        <v>10</v>
      </c>
      <c r="F222" s="1">
        <v>7</v>
      </c>
      <c r="G222" s="1">
        <v>3</v>
      </c>
      <c r="H222" s="1">
        <v>5</v>
      </c>
      <c r="I222" s="6">
        <v>1730000</v>
      </c>
      <c r="J222" s="6">
        <v>387000</v>
      </c>
      <c r="K222" s="6">
        <v>2620000</v>
      </c>
      <c r="L222" s="1">
        <v>7</v>
      </c>
      <c r="M222" s="1">
        <v>7</v>
      </c>
      <c r="N222" s="1">
        <v>5</v>
      </c>
      <c r="O222" s="1">
        <v>2</v>
      </c>
      <c r="P222" s="1">
        <v>4</v>
      </c>
      <c r="R222" s="2">
        <v>42.35</v>
      </c>
      <c r="S222" s="2">
        <v>2</v>
      </c>
      <c r="T222" s="2">
        <v>1</v>
      </c>
      <c r="U222" s="2">
        <v>0</v>
      </c>
      <c r="V222" s="2">
        <v>2</v>
      </c>
      <c r="W222" s="7">
        <v>0</v>
      </c>
      <c r="X222" s="2"/>
      <c r="Y222" s="7">
        <v>78300</v>
      </c>
      <c r="Z222" s="2">
        <v>2</v>
      </c>
      <c r="AA222" s="2">
        <v>2</v>
      </c>
      <c r="AB222" s="2">
        <v>1</v>
      </c>
      <c r="AC222" s="2">
        <v>0</v>
      </c>
      <c r="AD222" s="2">
        <v>2</v>
      </c>
    </row>
    <row r="223" spans="1:30" x14ac:dyDescent="0.3">
      <c r="A223" s="4" t="s">
        <v>1785</v>
      </c>
      <c r="B223" s="4" t="s">
        <v>4251</v>
      </c>
      <c r="C223" s="1">
        <v>181.92</v>
      </c>
      <c r="D223" s="1">
        <v>77800</v>
      </c>
      <c r="E223" s="1">
        <v>26</v>
      </c>
      <c r="F223" s="1">
        <v>11</v>
      </c>
      <c r="G223" s="1">
        <v>16</v>
      </c>
      <c r="H223" s="1">
        <v>14</v>
      </c>
      <c r="I223" s="6">
        <v>3410000</v>
      </c>
      <c r="J223" s="6">
        <v>5700000</v>
      </c>
      <c r="K223" s="6">
        <v>5420000</v>
      </c>
      <c r="L223" s="1">
        <v>11</v>
      </c>
      <c r="M223" s="1">
        <v>11</v>
      </c>
      <c r="N223" s="1">
        <v>5</v>
      </c>
      <c r="O223" s="1">
        <v>6</v>
      </c>
      <c r="P223" s="1">
        <v>9</v>
      </c>
      <c r="Q223" s="4" t="s">
        <v>35</v>
      </c>
      <c r="R223" s="2">
        <v>103.52</v>
      </c>
      <c r="S223" s="2">
        <v>5</v>
      </c>
      <c r="T223" s="2">
        <v>2</v>
      </c>
      <c r="U223" s="2">
        <v>2</v>
      </c>
      <c r="V223" s="2">
        <v>3</v>
      </c>
      <c r="W223" s="7">
        <v>343000</v>
      </c>
      <c r="X223" s="7">
        <v>417000</v>
      </c>
      <c r="Y223" s="7">
        <v>341000</v>
      </c>
      <c r="Z223" s="2">
        <v>4</v>
      </c>
      <c r="AA223" s="2">
        <v>4</v>
      </c>
      <c r="AB223" s="2">
        <v>2</v>
      </c>
      <c r="AC223" s="2">
        <v>2</v>
      </c>
      <c r="AD223" s="2">
        <v>2</v>
      </c>
    </row>
    <row r="224" spans="1:30" x14ac:dyDescent="0.3">
      <c r="A224" s="4" t="s">
        <v>1475</v>
      </c>
      <c r="B224" s="4" t="s">
        <v>2023</v>
      </c>
      <c r="C224" s="1">
        <v>168.42</v>
      </c>
      <c r="D224" s="1">
        <v>21067</v>
      </c>
      <c r="E224" s="1">
        <v>44</v>
      </c>
      <c r="F224" s="1">
        <v>42</v>
      </c>
      <c r="G224" s="1">
        <v>42</v>
      </c>
      <c r="H224" s="1">
        <v>38</v>
      </c>
      <c r="I224" s="6">
        <v>7980000</v>
      </c>
      <c r="J224" s="6">
        <v>16400000</v>
      </c>
      <c r="K224" s="6">
        <v>14000000</v>
      </c>
      <c r="L224" s="1">
        <v>6</v>
      </c>
      <c r="M224" s="1">
        <v>6</v>
      </c>
      <c r="N224" s="1">
        <v>7</v>
      </c>
      <c r="O224" s="1">
        <v>8</v>
      </c>
      <c r="P224" s="1">
        <v>8</v>
      </c>
      <c r="Q224" s="4" t="s">
        <v>32</v>
      </c>
      <c r="R224" s="2">
        <v>302.72000000000003</v>
      </c>
      <c r="S224" s="2">
        <v>58</v>
      </c>
      <c r="T224" s="2">
        <v>45</v>
      </c>
      <c r="U224" s="2">
        <v>47</v>
      </c>
      <c r="V224" s="2">
        <v>37</v>
      </c>
      <c r="W224" s="7">
        <v>114000000</v>
      </c>
      <c r="X224" s="7">
        <v>111000000</v>
      </c>
      <c r="Y224" s="7">
        <v>82400000</v>
      </c>
      <c r="Z224" s="2">
        <v>17</v>
      </c>
      <c r="AA224" s="2">
        <v>17</v>
      </c>
      <c r="AB224" s="2">
        <v>23</v>
      </c>
      <c r="AC224" s="2">
        <v>24</v>
      </c>
      <c r="AD224" s="2">
        <v>18</v>
      </c>
    </row>
    <row r="225" spans="1:30" x14ac:dyDescent="0.3">
      <c r="A225" s="4" t="s">
        <v>1528</v>
      </c>
      <c r="B225" s="4" t="s">
        <v>2071</v>
      </c>
      <c r="C225" s="1">
        <v>246.89</v>
      </c>
      <c r="D225" s="1">
        <v>20802</v>
      </c>
      <c r="E225" s="1">
        <v>56</v>
      </c>
      <c r="F225" s="1">
        <v>56</v>
      </c>
      <c r="G225" s="1">
        <v>49</v>
      </c>
      <c r="H225" s="1">
        <v>56</v>
      </c>
      <c r="I225" s="6">
        <v>121000000</v>
      </c>
      <c r="J225" s="6">
        <v>133000000</v>
      </c>
      <c r="K225" s="6">
        <v>95000000</v>
      </c>
      <c r="L225" s="1">
        <v>9</v>
      </c>
      <c r="M225" s="1">
        <v>9</v>
      </c>
      <c r="N225" s="1">
        <v>10</v>
      </c>
      <c r="O225" s="1">
        <v>15</v>
      </c>
      <c r="P225" s="1">
        <v>12</v>
      </c>
      <c r="Q225" s="4" t="s">
        <v>56</v>
      </c>
      <c r="R225" s="2">
        <v>116.36</v>
      </c>
      <c r="S225" s="2">
        <v>21</v>
      </c>
      <c r="T225" s="2">
        <v>7</v>
      </c>
      <c r="U225" s="2">
        <v>3</v>
      </c>
      <c r="V225" s="2">
        <v>21</v>
      </c>
      <c r="W225" s="2"/>
      <c r="X225" s="2"/>
      <c r="Y225" s="7">
        <v>422000</v>
      </c>
      <c r="Z225" s="2">
        <v>4</v>
      </c>
      <c r="AA225" s="2">
        <v>2</v>
      </c>
      <c r="AB225" s="2">
        <v>2</v>
      </c>
      <c r="AC225" s="2">
        <v>1</v>
      </c>
      <c r="AD225" s="2">
        <v>6</v>
      </c>
    </row>
    <row r="226" spans="1:30" x14ac:dyDescent="0.3">
      <c r="A226" s="4" t="s">
        <v>1812</v>
      </c>
      <c r="B226" s="4" t="s">
        <v>4278</v>
      </c>
      <c r="C226" s="1">
        <v>361.53</v>
      </c>
      <c r="D226" s="1">
        <v>291117</v>
      </c>
      <c r="E226" s="1">
        <v>28</v>
      </c>
      <c r="F226" s="1">
        <v>17</v>
      </c>
      <c r="G226" s="1">
        <v>19</v>
      </c>
      <c r="H226" s="1">
        <v>20</v>
      </c>
      <c r="I226" s="6">
        <v>45300000</v>
      </c>
      <c r="J226" s="6">
        <v>47900000</v>
      </c>
      <c r="K226" s="6">
        <v>41400000</v>
      </c>
      <c r="L226" s="1">
        <v>53</v>
      </c>
      <c r="M226" s="1">
        <v>42</v>
      </c>
      <c r="N226" s="1">
        <v>34</v>
      </c>
      <c r="O226" s="1">
        <v>42</v>
      </c>
      <c r="P226" s="1">
        <v>42</v>
      </c>
      <c r="Q226" s="4" t="s">
        <v>40</v>
      </c>
      <c r="R226" s="2">
        <v>82.95</v>
      </c>
      <c r="S226" s="2">
        <v>27</v>
      </c>
      <c r="T226" s="2">
        <v>27</v>
      </c>
      <c r="U226" s="2">
        <v>27</v>
      </c>
      <c r="V226" s="2">
        <v>27</v>
      </c>
      <c r="W226" s="7">
        <v>382000</v>
      </c>
      <c r="X226" s="7">
        <v>540000</v>
      </c>
      <c r="Y226" s="7">
        <v>376000</v>
      </c>
      <c r="Z226" s="2">
        <v>2</v>
      </c>
      <c r="AA226" s="2">
        <v>2</v>
      </c>
      <c r="AB226" s="2">
        <v>2</v>
      </c>
      <c r="AC226" s="2">
        <v>3</v>
      </c>
      <c r="AD226" s="2">
        <v>2</v>
      </c>
    </row>
    <row r="227" spans="1:30" x14ac:dyDescent="0.3">
      <c r="A227" s="4" t="s">
        <v>1834</v>
      </c>
      <c r="B227" s="4" t="s">
        <v>4300</v>
      </c>
      <c r="C227" s="1">
        <v>69.34</v>
      </c>
      <c r="D227" s="1">
        <v>22197</v>
      </c>
      <c r="E227" s="1">
        <v>15</v>
      </c>
      <c r="F227" s="1">
        <v>4</v>
      </c>
      <c r="G227" s="1">
        <v>15</v>
      </c>
      <c r="H227" s="1">
        <v>4</v>
      </c>
      <c r="I227" s="6">
        <v>417000</v>
      </c>
      <c r="J227" s="6">
        <v>840000</v>
      </c>
      <c r="K227" s="6">
        <v>662000</v>
      </c>
      <c r="L227" s="1">
        <v>2</v>
      </c>
      <c r="M227" s="1">
        <v>2</v>
      </c>
      <c r="N227" s="1">
        <v>1</v>
      </c>
      <c r="O227" s="1">
        <v>2</v>
      </c>
      <c r="P227" s="1">
        <v>1</v>
      </c>
      <c r="R227" s="2">
        <v>319.19</v>
      </c>
      <c r="S227" s="2">
        <v>16</v>
      </c>
      <c r="T227" s="2">
        <v>10</v>
      </c>
      <c r="U227" s="2">
        <v>10</v>
      </c>
      <c r="V227" s="2">
        <v>11</v>
      </c>
      <c r="W227" s="7">
        <v>33200000</v>
      </c>
      <c r="X227" s="7">
        <v>34900000</v>
      </c>
      <c r="Y227" s="7">
        <v>33900000</v>
      </c>
      <c r="Z227" s="2">
        <v>51</v>
      </c>
      <c r="AA227" s="2">
        <v>51</v>
      </c>
      <c r="AB227" s="2">
        <v>34</v>
      </c>
      <c r="AC227" s="2">
        <v>32</v>
      </c>
      <c r="AD227" s="2">
        <v>31</v>
      </c>
    </row>
    <row r="228" spans="1:30" x14ac:dyDescent="0.3">
      <c r="A228" s="4" t="s">
        <v>1421</v>
      </c>
      <c r="B228" s="4" t="s">
        <v>1977</v>
      </c>
      <c r="C228" s="1">
        <v>190.49</v>
      </c>
      <c r="D228" s="1">
        <v>47513</v>
      </c>
      <c r="E228" s="1">
        <v>33</v>
      </c>
      <c r="F228" s="1">
        <v>13</v>
      </c>
      <c r="G228" s="1">
        <v>30</v>
      </c>
      <c r="H228" s="1">
        <v>27</v>
      </c>
      <c r="I228" s="6">
        <v>8620000</v>
      </c>
      <c r="J228" s="6">
        <v>11300000</v>
      </c>
      <c r="K228" s="6">
        <v>71400000</v>
      </c>
      <c r="L228" s="1">
        <v>10</v>
      </c>
      <c r="M228" s="1">
        <v>10</v>
      </c>
      <c r="N228" s="1">
        <v>5</v>
      </c>
      <c r="O228" s="1">
        <v>11</v>
      </c>
      <c r="P228" s="1">
        <v>8</v>
      </c>
      <c r="Q228" s="4" t="s">
        <v>64</v>
      </c>
      <c r="R228" s="2">
        <v>219.74</v>
      </c>
      <c r="S228" s="2">
        <v>14</v>
      </c>
      <c r="T228" s="2">
        <v>8</v>
      </c>
      <c r="U228" s="2">
        <v>8</v>
      </c>
      <c r="V228" s="2">
        <v>6</v>
      </c>
      <c r="W228" s="7">
        <v>4840000</v>
      </c>
      <c r="X228" s="7">
        <v>5500000</v>
      </c>
      <c r="Y228" s="7">
        <v>18300000</v>
      </c>
      <c r="Z228" s="2">
        <v>12</v>
      </c>
      <c r="AA228" s="2">
        <v>12</v>
      </c>
      <c r="AB228" s="2">
        <v>8</v>
      </c>
      <c r="AC228" s="2">
        <v>8</v>
      </c>
      <c r="AD228" s="2">
        <v>5</v>
      </c>
    </row>
    <row r="229" spans="1:30" x14ac:dyDescent="0.3">
      <c r="A229" s="4" t="s">
        <v>1732</v>
      </c>
      <c r="B229" s="4" t="s">
        <v>4198</v>
      </c>
      <c r="C229" s="1">
        <v>63.09</v>
      </c>
      <c r="D229" s="1">
        <v>117169</v>
      </c>
      <c r="E229" s="1">
        <v>2</v>
      </c>
      <c r="F229" s="1">
        <v>1</v>
      </c>
      <c r="G229" s="1">
        <v>1</v>
      </c>
      <c r="H229" s="1">
        <v>2</v>
      </c>
      <c r="I229" s="6">
        <v>465000</v>
      </c>
      <c r="J229" s="6">
        <v>577000</v>
      </c>
      <c r="K229" s="6">
        <v>4330000</v>
      </c>
      <c r="L229" s="1">
        <v>2</v>
      </c>
      <c r="M229" s="1">
        <v>2</v>
      </c>
      <c r="N229" s="1">
        <v>1</v>
      </c>
      <c r="O229" s="1">
        <v>1</v>
      </c>
      <c r="P229" s="1">
        <v>2</v>
      </c>
      <c r="R229" s="2">
        <v>124.78</v>
      </c>
      <c r="S229" s="2">
        <v>6</v>
      </c>
      <c r="T229" s="2">
        <v>3</v>
      </c>
      <c r="U229" s="2">
        <v>4</v>
      </c>
      <c r="V229" s="2">
        <v>2</v>
      </c>
      <c r="W229" s="7">
        <v>1260000</v>
      </c>
      <c r="X229" s="7">
        <v>808000</v>
      </c>
      <c r="Y229" s="7">
        <v>0</v>
      </c>
      <c r="Z229" s="2">
        <v>5</v>
      </c>
      <c r="AA229" s="2">
        <v>5</v>
      </c>
      <c r="AB229" s="2">
        <v>3</v>
      </c>
      <c r="AC229" s="2">
        <v>3</v>
      </c>
      <c r="AD229" s="2">
        <v>1</v>
      </c>
    </row>
    <row r="230" spans="1:30" x14ac:dyDescent="0.3">
      <c r="A230" s="4" t="s">
        <v>1931</v>
      </c>
      <c r="B230" s="4" t="s">
        <v>4396</v>
      </c>
      <c r="C230" s="1">
        <v>170.21</v>
      </c>
      <c r="D230" s="1">
        <v>31795</v>
      </c>
      <c r="E230" s="1">
        <v>20</v>
      </c>
      <c r="F230" s="1">
        <v>20</v>
      </c>
      <c r="G230" s="1">
        <v>20</v>
      </c>
      <c r="H230" s="1">
        <v>16</v>
      </c>
      <c r="I230" s="6">
        <v>3390000</v>
      </c>
      <c r="J230" s="6">
        <v>4860000</v>
      </c>
      <c r="K230" s="6">
        <v>3380000</v>
      </c>
      <c r="L230" s="1">
        <v>5</v>
      </c>
      <c r="M230" s="1">
        <v>5</v>
      </c>
      <c r="N230" s="1">
        <v>5</v>
      </c>
      <c r="O230" s="1">
        <v>5</v>
      </c>
      <c r="P230" s="1">
        <v>4</v>
      </c>
      <c r="Q230" s="4" t="s">
        <v>26</v>
      </c>
      <c r="R230" s="2">
        <v>273.48</v>
      </c>
      <c r="S230" s="2">
        <v>43</v>
      </c>
      <c r="T230" s="2">
        <v>29</v>
      </c>
      <c r="U230" s="2">
        <v>29</v>
      </c>
      <c r="V230" s="2">
        <v>29</v>
      </c>
      <c r="W230" s="7">
        <v>27600000</v>
      </c>
      <c r="X230" s="7">
        <v>27400000</v>
      </c>
      <c r="Y230" s="7">
        <v>31000000</v>
      </c>
      <c r="Z230" s="2">
        <v>22</v>
      </c>
      <c r="AA230" s="2">
        <v>22</v>
      </c>
      <c r="AB230" s="2">
        <v>14</v>
      </c>
      <c r="AC230" s="2">
        <v>19</v>
      </c>
      <c r="AD230" s="2">
        <v>16</v>
      </c>
    </row>
    <row r="231" spans="1:30" x14ac:dyDescent="0.3">
      <c r="A231" s="4" t="s">
        <v>1695</v>
      </c>
      <c r="B231" s="4" t="s">
        <v>4161</v>
      </c>
      <c r="C231" s="1">
        <v>87.49</v>
      </c>
      <c r="D231" s="1">
        <v>76222</v>
      </c>
      <c r="E231" s="1">
        <v>9</v>
      </c>
      <c r="F231" s="1">
        <v>0</v>
      </c>
      <c r="G231" s="1">
        <v>7</v>
      </c>
      <c r="H231" s="1">
        <v>4</v>
      </c>
      <c r="I231" s="1"/>
      <c r="J231" s="6">
        <v>741000</v>
      </c>
      <c r="K231" s="6">
        <v>238000</v>
      </c>
      <c r="L231" s="1">
        <v>4</v>
      </c>
      <c r="M231" s="1">
        <v>4</v>
      </c>
      <c r="N231" s="1">
        <v>0</v>
      </c>
      <c r="O231" s="1">
        <v>3</v>
      </c>
      <c r="P231" s="1">
        <v>2</v>
      </c>
      <c r="R231" s="2">
        <v>125.91</v>
      </c>
      <c r="S231" s="2">
        <v>7</v>
      </c>
      <c r="T231" s="2">
        <v>3</v>
      </c>
      <c r="U231" s="2">
        <v>3</v>
      </c>
      <c r="V231" s="2">
        <v>5</v>
      </c>
      <c r="W231" s="7">
        <v>1050000</v>
      </c>
      <c r="X231" s="7">
        <v>1070000</v>
      </c>
      <c r="Y231" s="7">
        <v>1310000</v>
      </c>
      <c r="Z231" s="2">
        <v>4</v>
      </c>
      <c r="AA231" s="2">
        <v>4</v>
      </c>
      <c r="AB231" s="2">
        <v>2</v>
      </c>
      <c r="AC231" s="2">
        <v>2</v>
      </c>
      <c r="AD231" s="2">
        <v>3</v>
      </c>
    </row>
    <row r="232" spans="1:30" x14ac:dyDescent="0.3">
      <c r="A232" s="4" t="s">
        <v>1641</v>
      </c>
      <c r="B232" s="4" t="s">
        <v>4107</v>
      </c>
      <c r="C232" s="1">
        <v>217.7</v>
      </c>
      <c r="D232" s="1">
        <v>54357</v>
      </c>
      <c r="E232" s="1">
        <v>42</v>
      </c>
      <c r="F232" s="1">
        <v>32</v>
      </c>
      <c r="G232" s="1">
        <v>22</v>
      </c>
      <c r="H232" s="1">
        <v>16</v>
      </c>
      <c r="I232" s="6">
        <v>10400000</v>
      </c>
      <c r="J232" s="6">
        <v>13400000</v>
      </c>
      <c r="K232" s="6">
        <v>5440000</v>
      </c>
      <c r="L232" s="1">
        <v>12</v>
      </c>
      <c r="M232" s="1">
        <v>12</v>
      </c>
      <c r="N232" s="1">
        <v>10</v>
      </c>
      <c r="O232" s="1">
        <v>6</v>
      </c>
      <c r="P232" s="1">
        <v>5</v>
      </c>
      <c r="Q232" s="4" t="s">
        <v>35</v>
      </c>
      <c r="R232" s="2">
        <v>260.43</v>
      </c>
      <c r="S232" s="2">
        <v>34</v>
      </c>
      <c r="T232" s="2">
        <v>31</v>
      </c>
      <c r="U232" s="2">
        <v>32</v>
      </c>
      <c r="V232" s="2">
        <v>28</v>
      </c>
      <c r="W232" s="7">
        <v>78600000</v>
      </c>
      <c r="X232" s="7">
        <v>88000000</v>
      </c>
      <c r="Y232" s="7">
        <v>76000000</v>
      </c>
      <c r="Z232" s="2">
        <v>16</v>
      </c>
      <c r="AA232" s="2">
        <v>15</v>
      </c>
      <c r="AB232" s="2">
        <v>19</v>
      </c>
      <c r="AC232" s="2">
        <v>17</v>
      </c>
      <c r="AD232" s="2">
        <v>20</v>
      </c>
    </row>
    <row r="233" spans="1:30" x14ac:dyDescent="0.3">
      <c r="A233" s="4" t="s">
        <v>1494</v>
      </c>
      <c r="B233" s="4" t="s">
        <v>4442</v>
      </c>
      <c r="C233" s="1">
        <v>200.72</v>
      </c>
      <c r="D233" s="1">
        <v>27515</v>
      </c>
      <c r="E233" s="1">
        <v>45</v>
      </c>
      <c r="F233" s="1">
        <v>24</v>
      </c>
      <c r="G233" s="1">
        <v>44</v>
      </c>
      <c r="H233" s="1">
        <v>36</v>
      </c>
      <c r="I233" s="6">
        <v>96300000</v>
      </c>
      <c r="J233" s="6">
        <v>122000000</v>
      </c>
      <c r="K233" s="6">
        <v>146000000</v>
      </c>
      <c r="L233" s="1">
        <v>9</v>
      </c>
      <c r="M233" s="1">
        <v>9</v>
      </c>
      <c r="N233" s="1">
        <v>12</v>
      </c>
      <c r="O233" s="1">
        <v>15</v>
      </c>
      <c r="P233" s="1">
        <v>15</v>
      </c>
      <c r="Q233" s="4" t="s">
        <v>622</v>
      </c>
      <c r="R233" s="2">
        <v>198.71</v>
      </c>
      <c r="S233" s="2">
        <v>25</v>
      </c>
      <c r="T233" s="2">
        <v>17</v>
      </c>
      <c r="U233" s="2">
        <v>25</v>
      </c>
      <c r="V233" s="2">
        <v>16</v>
      </c>
      <c r="W233" s="7">
        <v>62400000</v>
      </c>
      <c r="X233" s="7">
        <v>63000000</v>
      </c>
      <c r="Y233" s="7">
        <v>62900000</v>
      </c>
      <c r="Z233" s="2">
        <v>9</v>
      </c>
      <c r="AA233" s="2">
        <v>3</v>
      </c>
      <c r="AB233" s="2">
        <v>9</v>
      </c>
      <c r="AC233" s="2">
        <v>9</v>
      </c>
      <c r="AD233" s="2">
        <v>8</v>
      </c>
    </row>
    <row r="234" spans="1:30" x14ac:dyDescent="0.3">
      <c r="A234" s="4" t="s">
        <v>1791</v>
      </c>
      <c r="B234" s="4" t="s">
        <v>4257</v>
      </c>
      <c r="C234" s="1">
        <v>57.89</v>
      </c>
      <c r="D234" s="1">
        <v>41985</v>
      </c>
      <c r="E234" s="1">
        <v>9</v>
      </c>
      <c r="F234" s="1">
        <v>0</v>
      </c>
      <c r="G234" s="1">
        <v>0</v>
      </c>
      <c r="H234" s="1">
        <v>9</v>
      </c>
      <c r="I234" s="1"/>
      <c r="J234" s="1"/>
      <c r="K234" s="6">
        <v>727000</v>
      </c>
      <c r="L234" s="1">
        <v>2</v>
      </c>
      <c r="M234" s="1">
        <v>2</v>
      </c>
      <c r="N234" s="1">
        <v>0</v>
      </c>
      <c r="O234" s="1">
        <v>0</v>
      </c>
      <c r="P234" s="1">
        <v>2</v>
      </c>
      <c r="Q234" s="4" t="s">
        <v>26</v>
      </c>
      <c r="R234" s="2">
        <v>118.39</v>
      </c>
      <c r="S234" s="2">
        <v>25</v>
      </c>
      <c r="T234" s="2">
        <v>12</v>
      </c>
      <c r="U234" s="2">
        <v>2</v>
      </c>
      <c r="V234" s="2">
        <v>13</v>
      </c>
      <c r="W234" s="7">
        <v>1080000</v>
      </c>
      <c r="X234" s="7">
        <v>1950000</v>
      </c>
      <c r="Y234" s="7">
        <v>2850000</v>
      </c>
      <c r="Z234" s="2">
        <v>9</v>
      </c>
      <c r="AA234" s="2">
        <v>9</v>
      </c>
      <c r="AB234" s="2">
        <v>5</v>
      </c>
      <c r="AC234" s="2">
        <v>1</v>
      </c>
      <c r="AD234" s="2">
        <v>5</v>
      </c>
    </row>
    <row r="235" spans="1:30" x14ac:dyDescent="0.3">
      <c r="A235" s="4" t="s">
        <v>1485</v>
      </c>
      <c r="B235" s="4" t="s">
        <v>2033</v>
      </c>
      <c r="C235" s="1">
        <v>293.11</v>
      </c>
      <c r="D235" s="1">
        <v>85942</v>
      </c>
      <c r="E235" s="1">
        <v>38</v>
      </c>
      <c r="F235" s="1">
        <v>27</v>
      </c>
      <c r="G235" s="1">
        <v>33</v>
      </c>
      <c r="H235" s="1">
        <v>29</v>
      </c>
      <c r="I235" s="6">
        <v>52900000</v>
      </c>
      <c r="J235" s="6">
        <v>59000000</v>
      </c>
      <c r="K235" s="6">
        <v>47900000</v>
      </c>
      <c r="L235" s="1">
        <v>19</v>
      </c>
      <c r="M235" s="1">
        <v>19</v>
      </c>
      <c r="N235" s="1">
        <v>18</v>
      </c>
      <c r="O235" s="1">
        <v>24</v>
      </c>
      <c r="P235" s="1">
        <v>21</v>
      </c>
      <c r="Q235" s="4" t="s">
        <v>40</v>
      </c>
      <c r="R235" s="2">
        <v>286.85000000000002</v>
      </c>
      <c r="S235" s="2">
        <v>31</v>
      </c>
      <c r="T235" s="2">
        <v>25</v>
      </c>
      <c r="U235" s="2">
        <v>19</v>
      </c>
      <c r="V235" s="2">
        <v>26</v>
      </c>
      <c r="W235" s="7">
        <v>69900000</v>
      </c>
      <c r="X235" s="7">
        <v>66500000</v>
      </c>
      <c r="Y235" s="7">
        <v>58600000</v>
      </c>
      <c r="Z235" s="2">
        <v>24</v>
      </c>
      <c r="AA235" s="2">
        <v>24</v>
      </c>
      <c r="AB235" s="2">
        <v>26</v>
      </c>
      <c r="AC235" s="2">
        <v>18</v>
      </c>
      <c r="AD235" s="2">
        <v>20</v>
      </c>
    </row>
    <row r="236" spans="1:30" x14ac:dyDescent="0.3">
      <c r="A236" s="4" t="s">
        <v>1645</v>
      </c>
      <c r="B236" s="4" t="s">
        <v>4111</v>
      </c>
      <c r="C236" s="1">
        <v>204.68</v>
      </c>
      <c r="D236" s="1">
        <v>59263</v>
      </c>
      <c r="E236" s="1">
        <v>30</v>
      </c>
      <c r="F236" s="1">
        <v>23</v>
      </c>
      <c r="G236" s="1">
        <v>23</v>
      </c>
      <c r="H236" s="1">
        <v>18</v>
      </c>
      <c r="I236" s="6">
        <v>28800000</v>
      </c>
      <c r="J236" s="6">
        <v>30200000</v>
      </c>
      <c r="K236" s="6">
        <v>17300000</v>
      </c>
      <c r="L236" s="1">
        <v>14</v>
      </c>
      <c r="M236" s="1">
        <v>14</v>
      </c>
      <c r="N236" s="1">
        <v>13</v>
      </c>
      <c r="O236" s="1">
        <v>12</v>
      </c>
      <c r="P236" s="1">
        <v>8</v>
      </c>
      <c r="Q236" s="4" t="s">
        <v>26</v>
      </c>
      <c r="R236" s="2">
        <v>192.02</v>
      </c>
      <c r="S236" s="2">
        <v>12</v>
      </c>
      <c r="T236" s="2">
        <v>8</v>
      </c>
      <c r="U236" s="2">
        <v>8</v>
      </c>
      <c r="V236" s="2">
        <v>11</v>
      </c>
      <c r="W236" s="7">
        <v>2190000</v>
      </c>
      <c r="X236" s="7">
        <v>3260000</v>
      </c>
      <c r="Y236" s="7">
        <v>3590000</v>
      </c>
      <c r="Z236" s="2">
        <v>9</v>
      </c>
      <c r="AA236" s="2">
        <v>6</v>
      </c>
      <c r="AB236" s="2">
        <v>5</v>
      </c>
      <c r="AC236" s="2">
        <v>6</v>
      </c>
      <c r="AD236" s="2">
        <v>8</v>
      </c>
    </row>
    <row r="237" spans="1:30" x14ac:dyDescent="0.3">
      <c r="A237" s="4" t="s">
        <v>1424</v>
      </c>
      <c r="B237" s="4" t="s">
        <v>1979</v>
      </c>
      <c r="C237" s="1">
        <v>90.73</v>
      </c>
      <c r="D237" s="1">
        <v>30535</v>
      </c>
      <c r="E237" s="1">
        <v>15</v>
      </c>
      <c r="F237" s="1">
        <v>5</v>
      </c>
      <c r="G237" s="1">
        <v>11</v>
      </c>
      <c r="H237" s="1">
        <v>15</v>
      </c>
      <c r="I237" s="6">
        <v>336000</v>
      </c>
      <c r="J237" s="6">
        <v>1890000</v>
      </c>
      <c r="K237" s="6">
        <v>2390000</v>
      </c>
      <c r="L237" s="1">
        <v>3</v>
      </c>
      <c r="M237" s="1">
        <v>3</v>
      </c>
      <c r="N237" s="1">
        <v>1</v>
      </c>
      <c r="O237" s="1">
        <v>2</v>
      </c>
      <c r="P237" s="1">
        <v>3</v>
      </c>
      <c r="Q237" s="4" t="s">
        <v>56</v>
      </c>
      <c r="R237" s="2">
        <v>234.86</v>
      </c>
      <c r="S237" s="2">
        <v>48</v>
      </c>
      <c r="T237" s="2">
        <v>37</v>
      </c>
      <c r="U237" s="2">
        <v>42</v>
      </c>
      <c r="V237" s="2">
        <v>34</v>
      </c>
      <c r="W237" s="7">
        <v>14500000</v>
      </c>
      <c r="X237" s="7">
        <v>13300000</v>
      </c>
      <c r="Y237" s="7">
        <v>11000000</v>
      </c>
      <c r="Z237" s="2">
        <v>11</v>
      </c>
      <c r="AA237" s="2">
        <v>11</v>
      </c>
      <c r="AB237" s="2">
        <v>9</v>
      </c>
      <c r="AC237" s="2">
        <v>10</v>
      </c>
      <c r="AD237" s="2">
        <v>9</v>
      </c>
    </row>
    <row r="238" spans="1:30" x14ac:dyDescent="0.3">
      <c r="A238" s="4" t="s">
        <v>1556</v>
      </c>
      <c r="B238" s="4" t="s">
        <v>4023</v>
      </c>
      <c r="C238" s="1">
        <v>84.82</v>
      </c>
      <c r="D238" s="1">
        <v>78539</v>
      </c>
      <c r="E238" s="1">
        <v>5</v>
      </c>
      <c r="F238" s="1">
        <v>3</v>
      </c>
      <c r="G238" s="1">
        <v>2</v>
      </c>
      <c r="H238" s="1">
        <v>3</v>
      </c>
      <c r="I238" s="6">
        <v>46900</v>
      </c>
      <c r="J238" s="6">
        <v>236000</v>
      </c>
      <c r="K238" s="6">
        <v>39300</v>
      </c>
      <c r="L238" s="1">
        <v>2</v>
      </c>
      <c r="M238" s="1">
        <v>2</v>
      </c>
      <c r="N238" s="1">
        <v>1</v>
      </c>
      <c r="O238" s="1">
        <v>1</v>
      </c>
      <c r="P238" s="1">
        <v>1</v>
      </c>
      <c r="R238" s="2">
        <v>203.21</v>
      </c>
      <c r="S238" s="2">
        <v>52</v>
      </c>
      <c r="T238" s="2">
        <v>24</v>
      </c>
      <c r="U238" s="2">
        <v>29</v>
      </c>
      <c r="V238" s="2">
        <v>28</v>
      </c>
      <c r="W238" s="7">
        <v>6900000</v>
      </c>
      <c r="X238" s="7">
        <v>5180000</v>
      </c>
      <c r="Y238" s="7">
        <v>6510000</v>
      </c>
      <c r="Z238" s="2">
        <v>10</v>
      </c>
      <c r="AA238" s="2">
        <v>8</v>
      </c>
      <c r="AB238" s="2">
        <v>5</v>
      </c>
      <c r="AC238" s="2">
        <v>4</v>
      </c>
      <c r="AD238" s="2">
        <v>7</v>
      </c>
    </row>
    <row r="239" spans="1:30" x14ac:dyDescent="0.3">
      <c r="A239" s="4" t="s">
        <v>1767</v>
      </c>
      <c r="B239" s="4" t="s">
        <v>4233</v>
      </c>
      <c r="C239" s="1">
        <v>98.22</v>
      </c>
      <c r="D239" s="1">
        <v>87677</v>
      </c>
      <c r="E239" s="1">
        <v>11</v>
      </c>
      <c r="F239" s="1">
        <v>3</v>
      </c>
      <c r="G239" s="1">
        <v>6</v>
      </c>
      <c r="H239" s="1">
        <v>9</v>
      </c>
      <c r="I239" s="6">
        <v>168000</v>
      </c>
      <c r="J239" s="6">
        <v>862000</v>
      </c>
      <c r="K239" s="6">
        <v>931000</v>
      </c>
      <c r="L239" s="1">
        <v>5</v>
      </c>
      <c r="M239" s="1">
        <v>5</v>
      </c>
      <c r="N239" s="1">
        <v>1</v>
      </c>
      <c r="O239" s="1">
        <v>3</v>
      </c>
      <c r="P239" s="1">
        <v>4</v>
      </c>
      <c r="Q239" s="4" t="s">
        <v>26</v>
      </c>
      <c r="R239" s="2">
        <v>119.27</v>
      </c>
      <c r="S239" s="2">
        <v>8</v>
      </c>
      <c r="T239" s="2">
        <v>8</v>
      </c>
      <c r="U239" s="2">
        <v>4</v>
      </c>
      <c r="V239" s="2">
        <v>8</v>
      </c>
      <c r="W239" s="7">
        <v>7400000</v>
      </c>
      <c r="X239" s="7">
        <v>4000000</v>
      </c>
      <c r="Y239" s="7">
        <v>8190000</v>
      </c>
      <c r="Z239" s="2">
        <v>2</v>
      </c>
      <c r="AA239" s="2">
        <v>2</v>
      </c>
      <c r="AB239" s="2">
        <v>4</v>
      </c>
      <c r="AC239" s="2">
        <v>1</v>
      </c>
      <c r="AD239" s="2">
        <v>2</v>
      </c>
    </row>
    <row r="240" spans="1:30" x14ac:dyDescent="0.3">
      <c r="A240" s="4" t="s">
        <v>1480</v>
      </c>
      <c r="B240" s="4" t="s">
        <v>2028</v>
      </c>
      <c r="C240" s="1">
        <v>150.71</v>
      </c>
      <c r="D240" s="1">
        <v>25970</v>
      </c>
      <c r="E240" s="1">
        <v>23</v>
      </c>
      <c r="F240" s="1">
        <v>15</v>
      </c>
      <c r="G240" s="1">
        <v>15</v>
      </c>
      <c r="H240" s="1">
        <v>23</v>
      </c>
      <c r="I240" s="6">
        <v>1540000</v>
      </c>
      <c r="J240" s="6">
        <v>1860000</v>
      </c>
      <c r="K240" s="6">
        <v>7870000</v>
      </c>
      <c r="L240" s="1">
        <v>4</v>
      </c>
      <c r="M240" s="1">
        <v>4</v>
      </c>
      <c r="N240" s="1">
        <v>2</v>
      </c>
      <c r="O240" s="1">
        <v>3</v>
      </c>
      <c r="P240" s="1">
        <v>5</v>
      </c>
      <c r="R240" s="2">
        <v>210.01</v>
      </c>
      <c r="S240" s="2">
        <v>32</v>
      </c>
      <c r="T240" s="2">
        <v>28</v>
      </c>
      <c r="U240" s="2">
        <v>32</v>
      </c>
      <c r="V240" s="2">
        <v>22</v>
      </c>
      <c r="W240" s="7">
        <v>11900000</v>
      </c>
      <c r="X240" s="7">
        <v>10300000</v>
      </c>
      <c r="Y240" s="7">
        <v>7680000</v>
      </c>
      <c r="Z240" s="2">
        <v>8</v>
      </c>
      <c r="AA240" s="2">
        <v>8</v>
      </c>
      <c r="AB240" s="2">
        <v>9</v>
      </c>
      <c r="AC240" s="2">
        <v>8</v>
      </c>
      <c r="AD240" s="2">
        <v>7</v>
      </c>
    </row>
    <row r="241" spans="1:30" x14ac:dyDescent="0.3">
      <c r="A241" s="4" t="s">
        <v>1504</v>
      </c>
      <c r="B241" s="4" t="s">
        <v>2050</v>
      </c>
      <c r="C241" s="1">
        <v>211.7</v>
      </c>
      <c r="D241" s="1">
        <v>23609</v>
      </c>
      <c r="E241" s="1">
        <v>53</v>
      </c>
      <c r="F241" s="1">
        <v>48</v>
      </c>
      <c r="G241" s="1">
        <v>40</v>
      </c>
      <c r="H241" s="1">
        <v>45</v>
      </c>
      <c r="I241" s="6">
        <v>57800000</v>
      </c>
      <c r="J241" s="6">
        <v>40000000</v>
      </c>
      <c r="K241" s="6">
        <v>73100000</v>
      </c>
      <c r="L241" s="1">
        <v>10</v>
      </c>
      <c r="M241" s="1">
        <v>10</v>
      </c>
      <c r="N241" s="1">
        <v>12</v>
      </c>
      <c r="O241" s="1">
        <v>7</v>
      </c>
      <c r="P241" s="1">
        <v>11</v>
      </c>
      <c r="Q241" s="4" t="s">
        <v>64</v>
      </c>
      <c r="R241" s="2">
        <v>434.7</v>
      </c>
      <c r="S241" s="2">
        <v>49</v>
      </c>
      <c r="T241" s="2">
        <v>37</v>
      </c>
      <c r="U241" s="2">
        <v>38</v>
      </c>
      <c r="V241" s="2">
        <v>39</v>
      </c>
      <c r="W241" s="7">
        <v>168000000</v>
      </c>
      <c r="X241" s="7">
        <v>194000000</v>
      </c>
      <c r="Y241" s="7">
        <v>206000000</v>
      </c>
      <c r="Z241" s="2">
        <v>81</v>
      </c>
      <c r="AA241" s="2">
        <v>81</v>
      </c>
      <c r="AB241" s="2">
        <v>68</v>
      </c>
      <c r="AC241" s="2">
        <v>67</v>
      </c>
      <c r="AD241" s="2">
        <v>74</v>
      </c>
    </row>
    <row r="242" spans="1:30" x14ac:dyDescent="0.3">
      <c r="A242" s="4" t="s">
        <v>1496</v>
      </c>
      <c r="B242" s="4" t="s">
        <v>2042</v>
      </c>
      <c r="C242" s="1">
        <v>307.92</v>
      </c>
      <c r="D242" s="1">
        <v>35810</v>
      </c>
      <c r="E242" s="1">
        <v>72</v>
      </c>
      <c r="F242" s="1">
        <v>72</v>
      </c>
      <c r="G242" s="1">
        <v>72</v>
      </c>
      <c r="H242" s="1">
        <v>72</v>
      </c>
      <c r="I242" s="6">
        <v>495000000</v>
      </c>
      <c r="J242" s="6">
        <v>520000000</v>
      </c>
      <c r="K242" s="6">
        <v>513000000</v>
      </c>
      <c r="L242" s="1">
        <v>20</v>
      </c>
      <c r="M242" s="1">
        <v>20</v>
      </c>
      <c r="N242" s="1">
        <v>34</v>
      </c>
      <c r="O242" s="1">
        <v>33</v>
      </c>
      <c r="P242" s="1">
        <v>36</v>
      </c>
      <c r="Q242" s="4" t="s">
        <v>86</v>
      </c>
      <c r="R242" s="2">
        <v>199.02</v>
      </c>
      <c r="S242" s="2">
        <v>20</v>
      </c>
      <c r="T242" s="2">
        <v>18</v>
      </c>
      <c r="U242" s="2">
        <v>13</v>
      </c>
      <c r="V242" s="2">
        <v>9</v>
      </c>
      <c r="W242" s="7">
        <v>3800000</v>
      </c>
      <c r="X242" s="7">
        <v>3470000</v>
      </c>
      <c r="Y242" s="2"/>
      <c r="Z242" s="2">
        <v>9</v>
      </c>
      <c r="AA242" s="2">
        <v>2</v>
      </c>
      <c r="AB242" s="2">
        <v>10</v>
      </c>
      <c r="AC242" s="2">
        <v>8</v>
      </c>
      <c r="AD242" s="2">
        <v>6</v>
      </c>
    </row>
    <row r="243" spans="1:30" x14ac:dyDescent="0.3">
      <c r="A243" s="4" t="s">
        <v>1873</v>
      </c>
      <c r="B243" s="4" t="s">
        <v>4339</v>
      </c>
      <c r="C243" s="1">
        <v>170.25</v>
      </c>
      <c r="D243" s="1">
        <v>81878</v>
      </c>
      <c r="E243" s="1">
        <v>14</v>
      </c>
      <c r="F243" s="1">
        <v>5</v>
      </c>
      <c r="G243" s="1">
        <v>9</v>
      </c>
      <c r="H243" s="1">
        <v>11</v>
      </c>
      <c r="I243" s="6">
        <v>5900000</v>
      </c>
      <c r="J243" s="6">
        <v>11300000</v>
      </c>
      <c r="K243" s="6">
        <v>6260000</v>
      </c>
      <c r="L243" s="1">
        <v>7</v>
      </c>
      <c r="M243" s="1">
        <v>7</v>
      </c>
      <c r="N243" s="1">
        <v>3</v>
      </c>
      <c r="O243" s="1">
        <v>5</v>
      </c>
      <c r="P243" s="1">
        <v>5</v>
      </c>
      <c r="Q243" s="4" t="s">
        <v>35</v>
      </c>
      <c r="R243" s="2">
        <v>153.99</v>
      </c>
      <c r="S243" s="2">
        <v>29</v>
      </c>
      <c r="T243" s="2">
        <v>29</v>
      </c>
      <c r="U243" s="2">
        <v>23</v>
      </c>
      <c r="V243" s="2">
        <v>12</v>
      </c>
      <c r="W243" s="7">
        <v>23800000</v>
      </c>
      <c r="X243" s="7">
        <v>17400000</v>
      </c>
      <c r="Y243" s="7">
        <v>16000000</v>
      </c>
      <c r="Z243" s="2">
        <v>8</v>
      </c>
      <c r="AA243" s="2">
        <v>8</v>
      </c>
      <c r="AB243" s="2">
        <v>9</v>
      </c>
      <c r="AC243" s="2">
        <v>6</v>
      </c>
      <c r="AD243" s="2">
        <v>4</v>
      </c>
    </row>
    <row r="244" spans="1:30" x14ac:dyDescent="0.3">
      <c r="A244" s="4" t="s">
        <v>1906</v>
      </c>
      <c r="B244" s="4" t="s">
        <v>4371</v>
      </c>
      <c r="C244" s="1">
        <v>52.68</v>
      </c>
      <c r="D244" s="1">
        <v>43804</v>
      </c>
      <c r="E244" s="1">
        <v>10</v>
      </c>
      <c r="F244" s="1">
        <v>0</v>
      </c>
      <c r="G244" s="1">
        <v>10</v>
      </c>
      <c r="H244" s="1">
        <v>5</v>
      </c>
      <c r="I244" s="1"/>
      <c r="J244" s="6">
        <v>590000</v>
      </c>
      <c r="K244" s="6">
        <v>1080000</v>
      </c>
      <c r="L244" s="1">
        <v>2</v>
      </c>
      <c r="M244" s="1">
        <v>2</v>
      </c>
      <c r="N244" s="1">
        <v>0</v>
      </c>
      <c r="O244" s="1">
        <v>3</v>
      </c>
      <c r="P244" s="1">
        <v>1</v>
      </c>
      <c r="Q244" s="4" t="s">
        <v>40</v>
      </c>
      <c r="R244" s="2">
        <v>206.66</v>
      </c>
      <c r="S244" s="2">
        <v>19</v>
      </c>
      <c r="T244" s="2">
        <v>13</v>
      </c>
      <c r="U244" s="2">
        <v>8</v>
      </c>
      <c r="V244" s="2">
        <v>13</v>
      </c>
      <c r="W244" s="7">
        <v>8540000</v>
      </c>
      <c r="X244" s="7">
        <v>3120000</v>
      </c>
      <c r="Y244" s="7">
        <v>7980000</v>
      </c>
      <c r="Z244" s="2">
        <v>11</v>
      </c>
      <c r="AA244" s="2">
        <v>11</v>
      </c>
      <c r="AB244" s="2">
        <v>9</v>
      </c>
      <c r="AC244" s="2">
        <v>4</v>
      </c>
      <c r="AD244" s="2">
        <v>7</v>
      </c>
    </row>
    <row r="245" spans="1:30" x14ac:dyDescent="0.3">
      <c r="A245" s="4" t="s">
        <v>1442</v>
      </c>
      <c r="B245" s="4" t="s">
        <v>1994</v>
      </c>
      <c r="C245" s="1">
        <v>125.14</v>
      </c>
      <c r="D245" s="1">
        <v>56888</v>
      </c>
      <c r="E245" s="1">
        <v>22</v>
      </c>
      <c r="F245" s="1">
        <v>11</v>
      </c>
      <c r="G245" s="1">
        <v>13</v>
      </c>
      <c r="H245" s="1">
        <v>11</v>
      </c>
      <c r="I245" s="6">
        <v>852000</v>
      </c>
      <c r="J245" s="6">
        <v>3760000</v>
      </c>
      <c r="K245" s="6">
        <v>1600000</v>
      </c>
      <c r="L245" s="1">
        <v>7</v>
      </c>
      <c r="M245" s="1">
        <v>7</v>
      </c>
      <c r="N245" s="1">
        <v>3</v>
      </c>
      <c r="O245" s="1">
        <v>4</v>
      </c>
      <c r="P245" s="1">
        <v>6</v>
      </c>
      <c r="Q245" s="4" t="s">
        <v>32</v>
      </c>
      <c r="R245" s="2">
        <v>133.56</v>
      </c>
      <c r="S245" s="2">
        <v>30</v>
      </c>
      <c r="T245" s="2">
        <v>24</v>
      </c>
      <c r="U245" s="2">
        <v>20</v>
      </c>
      <c r="V245" s="2">
        <v>16</v>
      </c>
      <c r="W245" s="7">
        <v>4320000</v>
      </c>
      <c r="X245" s="7">
        <v>3970000</v>
      </c>
      <c r="Y245" s="7">
        <v>1260000</v>
      </c>
      <c r="Z245" s="2">
        <v>4</v>
      </c>
      <c r="AA245" s="2">
        <v>4</v>
      </c>
      <c r="AB245" s="2">
        <v>4</v>
      </c>
      <c r="AC245" s="2">
        <v>3</v>
      </c>
      <c r="AD245" s="2">
        <v>2</v>
      </c>
    </row>
    <row r="246" spans="1:30" x14ac:dyDescent="0.3">
      <c r="A246" s="4" t="s">
        <v>1930</v>
      </c>
      <c r="B246" s="4" t="s">
        <v>4395</v>
      </c>
      <c r="C246" s="1">
        <v>224.45</v>
      </c>
      <c r="D246" s="1">
        <v>61360</v>
      </c>
      <c r="E246" s="1">
        <v>36</v>
      </c>
      <c r="F246" s="1">
        <v>21</v>
      </c>
      <c r="G246" s="1">
        <v>24</v>
      </c>
      <c r="H246" s="1">
        <v>26</v>
      </c>
      <c r="I246" s="6">
        <v>15500000</v>
      </c>
      <c r="J246" s="6">
        <v>11300000</v>
      </c>
      <c r="K246" s="6">
        <v>16500000</v>
      </c>
      <c r="L246" s="1">
        <v>14</v>
      </c>
      <c r="M246" s="1">
        <v>14</v>
      </c>
      <c r="N246" s="1">
        <v>10</v>
      </c>
      <c r="O246" s="1">
        <v>9</v>
      </c>
      <c r="P246" s="1">
        <v>10</v>
      </c>
      <c r="Q246" s="4" t="s">
        <v>26</v>
      </c>
      <c r="R246" s="2">
        <v>170.77</v>
      </c>
      <c r="S246" s="2">
        <v>29</v>
      </c>
      <c r="T246" s="2">
        <v>29</v>
      </c>
      <c r="U246" s="2">
        <v>26</v>
      </c>
      <c r="V246" s="2">
        <v>16</v>
      </c>
      <c r="W246" s="7">
        <v>30300000</v>
      </c>
      <c r="X246" s="7">
        <v>34600000</v>
      </c>
      <c r="Y246" s="7">
        <v>20700000</v>
      </c>
      <c r="Z246" s="2">
        <v>7</v>
      </c>
      <c r="AA246" s="2">
        <v>7</v>
      </c>
      <c r="AB246" s="2">
        <v>7</v>
      </c>
      <c r="AC246" s="2">
        <v>5</v>
      </c>
      <c r="AD246" s="2">
        <v>4</v>
      </c>
    </row>
    <row r="247" spans="1:30" x14ac:dyDescent="0.3">
      <c r="A247" s="4" t="s">
        <v>1664</v>
      </c>
      <c r="B247" s="4" t="s">
        <v>4130</v>
      </c>
      <c r="C247" s="1">
        <v>150.82</v>
      </c>
      <c r="D247" s="1">
        <v>76724</v>
      </c>
      <c r="E247" s="1">
        <v>11</v>
      </c>
      <c r="F247" s="1">
        <v>11</v>
      </c>
      <c r="G247" s="1">
        <v>8</v>
      </c>
      <c r="H247" s="1">
        <v>8</v>
      </c>
      <c r="I247" s="6">
        <v>2750000</v>
      </c>
      <c r="J247" s="6">
        <v>2410000</v>
      </c>
      <c r="K247" s="6">
        <v>2650000</v>
      </c>
      <c r="L247" s="1">
        <v>4</v>
      </c>
      <c r="M247" s="1">
        <v>4</v>
      </c>
      <c r="N247" s="1">
        <v>4</v>
      </c>
      <c r="O247" s="1">
        <v>4</v>
      </c>
      <c r="P247" s="1">
        <v>4</v>
      </c>
      <c r="Q247" s="4" t="s">
        <v>64</v>
      </c>
      <c r="R247" s="2">
        <v>221.64</v>
      </c>
      <c r="S247" s="2">
        <v>29</v>
      </c>
      <c r="T247" s="2">
        <v>26</v>
      </c>
      <c r="U247" s="2">
        <v>20</v>
      </c>
      <c r="V247" s="2">
        <v>22</v>
      </c>
      <c r="W247" s="7">
        <v>44900000</v>
      </c>
      <c r="X247" s="7">
        <v>50200000</v>
      </c>
      <c r="Y247" s="7">
        <v>18100000</v>
      </c>
      <c r="Z247" s="2">
        <v>13</v>
      </c>
      <c r="AA247" s="2">
        <v>13</v>
      </c>
      <c r="AB247" s="2">
        <v>14</v>
      </c>
      <c r="AC247" s="2">
        <v>10</v>
      </c>
      <c r="AD247" s="2">
        <v>10</v>
      </c>
    </row>
    <row r="248" spans="1:30" x14ac:dyDescent="0.3">
      <c r="A248" s="4" t="s">
        <v>1694</v>
      </c>
      <c r="B248" s="4" t="s">
        <v>4160</v>
      </c>
      <c r="C248" s="1">
        <v>120.61</v>
      </c>
      <c r="D248" s="1">
        <v>133734</v>
      </c>
      <c r="E248" s="1">
        <v>7</v>
      </c>
      <c r="F248" s="1">
        <v>4</v>
      </c>
      <c r="G248" s="1">
        <v>6</v>
      </c>
      <c r="H248" s="1">
        <v>4</v>
      </c>
      <c r="I248" s="6">
        <v>2970000</v>
      </c>
      <c r="J248" s="6">
        <v>5890000</v>
      </c>
      <c r="K248" s="6">
        <v>6540000</v>
      </c>
      <c r="L248" s="1">
        <v>6</v>
      </c>
      <c r="M248" s="1">
        <v>6</v>
      </c>
      <c r="N248" s="1">
        <v>3</v>
      </c>
      <c r="O248" s="1">
        <v>5</v>
      </c>
      <c r="P248" s="1">
        <v>5</v>
      </c>
      <c r="Q248" s="4" t="s">
        <v>26</v>
      </c>
      <c r="R248" s="2">
        <v>140.21</v>
      </c>
      <c r="S248" s="2">
        <v>20</v>
      </c>
      <c r="T248" s="2">
        <v>13</v>
      </c>
      <c r="U248" s="2">
        <v>12</v>
      </c>
      <c r="V248" s="2">
        <v>10</v>
      </c>
      <c r="W248" s="7">
        <v>6250000</v>
      </c>
      <c r="X248" s="7">
        <v>6630000</v>
      </c>
      <c r="Y248" s="7">
        <v>7830000</v>
      </c>
      <c r="Z248" s="2">
        <v>9</v>
      </c>
      <c r="AA248" s="2">
        <v>9</v>
      </c>
      <c r="AB248" s="2">
        <v>5</v>
      </c>
      <c r="AC248" s="2">
        <v>5</v>
      </c>
      <c r="AD248" s="2">
        <v>5</v>
      </c>
    </row>
    <row r="249" spans="1:30" x14ac:dyDescent="0.3">
      <c r="A249" s="4" t="s">
        <v>1842</v>
      </c>
      <c r="B249" s="4" t="s">
        <v>4308</v>
      </c>
      <c r="C249" s="1">
        <v>142.36000000000001</v>
      </c>
      <c r="D249" s="1">
        <v>47038</v>
      </c>
      <c r="E249" s="1">
        <v>15</v>
      </c>
      <c r="F249" s="1">
        <v>15</v>
      </c>
      <c r="G249" s="1">
        <v>7</v>
      </c>
      <c r="H249" s="1">
        <v>7</v>
      </c>
      <c r="I249" s="6">
        <v>3490000</v>
      </c>
      <c r="J249" s="6">
        <v>1870000</v>
      </c>
      <c r="K249" s="6">
        <v>1800000</v>
      </c>
      <c r="L249" s="1">
        <v>4</v>
      </c>
      <c r="M249" s="1">
        <v>4</v>
      </c>
      <c r="N249" s="1">
        <v>4</v>
      </c>
      <c r="O249" s="1">
        <v>2</v>
      </c>
      <c r="P249" s="1">
        <v>2</v>
      </c>
      <c r="Q249" s="4" t="s">
        <v>26</v>
      </c>
      <c r="R249" s="2">
        <v>71.62</v>
      </c>
      <c r="S249" s="2">
        <v>7</v>
      </c>
      <c r="T249" s="2">
        <v>4</v>
      </c>
      <c r="U249" s="2">
        <v>3</v>
      </c>
      <c r="V249" s="2">
        <v>7</v>
      </c>
      <c r="W249" s="7">
        <v>1230000</v>
      </c>
      <c r="X249" s="7">
        <v>2590000</v>
      </c>
      <c r="Y249" s="7">
        <v>4490000</v>
      </c>
      <c r="Z249" s="2">
        <v>2</v>
      </c>
      <c r="AA249" s="2">
        <v>2</v>
      </c>
      <c r="AB249" s="2">
        <v>1</v>
      </c>
      <c r="AC249" s="2">
        <v>1</v>
      </c>
      <c r="AD249" s="2">
        <v>2</v>
      </c>
    </row>
    <row r="250" spans="1:30" x14ac:dyDescent="0.3">
      <c r="A250" s="4" t="s">
        <v>1768</v>
      </c>
      <c r="B250" s="4" t="s">
        <v>4234</v>
      </c>
      <c r="C250" s="1">
        <v>136.25</v>
      </c>
      <c r="D250" s="1">
        <v>60181</v>
      </c>
      <c r="E250" s="1">
        <v>14</v>
      </c>
      <c r="F250" s="1">
        <v>8</v>
      </c>
      <c r="G250" s="1">
        <v>11</v>
      </c>
      <c r="H250" s="1">
        <v>14</v>
      </c>
      <c r="I250" s="6">
        <v>184000</v>
      </c>
      <c r="J250" s="6">
        <v>601000</v>
      </c>
      <c r="K250" s="6">
        <v>2190000</v>
      </c>
      <c r="L250" s="1">
        <v>4</v>
      </c>
      <c r="M250" s="1">
        <v>4</v>
      </c>
      <c r="N250" s="1">
        <v>2</v>
      </c>
      <c r="O250" s="1">
        <v>3</v>
      </c>
      <c r="P250" s="1">
        <v>6</v>
      </c>
      <c r="Q250" s="4" t="s">
        <v>32</v>
      </c>
      <c r="R250" s="2">
        <v>74.03</v>
      </c>
      <c r="S250" s="2">
        <v>6</v>
      </c>
      <c r="T250" s="2">
        <v>0</v>
      </c>
      <c r="U250" s="2">
        <v>3</v>
      </c>
      <c r="V250" s="2">
        <v>6</v>
      </c>
      <c r="W250" s="2"/>
      <c r="X250" s="7">
        <v>174000</v>
      </c>
      <c r="Y250" s="7">
        <v>163000</v>
      </c>
      <c r="Z250" s="2">
        <v>2</v>
      </c>
      <c r="AA250" s="2">
        <v>2</v>
      </c>
      <c r="AB250" s="2">
        <v>0</v>
      </c>
      <c r="AC250" s="2">
        <v>1</v>
      </c>
      <c r="AD250" s="2">
        <v>2</v>
      </c>
    </row>
    <row r="251" spans="1:30" x14ac:dyDescent="0.3">
      <c r="A251" s="4" t="s">
        <v>1869</v>
      </c>
      <c r="B251" s="4" t="s">
        <v>4335</v>
      </c>
      <c r="C251" s="1">
        <v>180.77</v>
      </c>
      <c r="D251" s="1">
        <v>17090</v>
      </c>
      <c r="E251" s="1">
        <v>60</v>
      </c>
      <c r="F251" s="1">
        <v>60</v>
      </c>
      <c r="G251" s="1">
        <v>34</v>
      </c>
      <c r="H251" s="1">
        <v>42</v>
      </c>
      <c r="I251" s="6">
        <v>44800000</v>
      </c>
      <c r="J251" s="6">
        <v>25400000</v>
      </c>
      <c r="K251" s="6">
        <v>34700000</v>
      </c>
      <c r="L251" s="1">
        <v>7</v>
      </c>
      <c r="M251" s="1">
        <v>7</v>
      </c>
      <c r="N251" s="1">
        <v>8</v>
      </c>
      <c r="O251" s="1">
        <v>3</v>
      </c>
      <c r="P251" s="1">
        <v>4</v>
      </c>
      <c r="Q251" s="4" t="s">
        <v>26</v>
      </c>
      <c r="R251" s="2">
        <v>140.77000000000001</v>
      </c>
      <c r="S251" s="2">
        <v>26</v>
      </c>
      <c r="T251" s="2">
        <v>8</v>
      </c>
      <c r="U251" s="2">
        <v>26</v>
      </c>
      <c r="V251" s="2">
        <v>14</v>
      </c>
      <c r="W251" s="7">
        <v>43600</v>
      </c>
      <c r="X251" s="7">
        <v>1400000</v>
      </c>
      <c r="Y251" s="7">
        <v>663000</v>
      </c>
      <c r="Z251" s="2">
        <v>4</v>
      </c>
      <c r="AA251" s="2">
        <v>4</v>
      </c>
      <c r="AB251" s="2">
        <v>1</v>
      </c>
      <c r="AC251" s="2">
        <v>4</v>
      </c>
      <c r="AD251" s="2">
        <v>2</v>
      </c>
    </row>
    <row r="252" spans="1:30" x14ac:dyDescent="0.3">
      <c r="A252" s="4" t="s">
        <v>1470</v>
      </c>
      <c r="B252" s="4" t="s">
        <v>2019</v>
      </c>
      <c r="C252" s="1">
        <v>209.49</v>
      </c>
      <c r="D252" s="1">
        <v>21199</v>
      </c>
      <c r="E252" s="1">
        <v>51</v>
      </c>
      <c r="F252" s="1">
        <v>51</v>
      </c>
      <c r="G252" s="1">
        <v>44</v>
      </c>
      <c r="H252" s="1">
        <v>44</v>
      </c>
      <c r="I252" s="6">
        <v>2440000</v>
      </c>
      <c r="J252" s="6">
        <v>2670000</v>
      </c>
      <c r="K252" s="6">
        <v>2820000</v>
      </c>
      <c r="L252" s="1">
        <v>9</v>
      </c>
      <c r="M252" s="1">
        <v>2</v>
      </c>
      <c r="N252" s="1">
        <v>12</v>
      </c>
      <c r="O252" s="1">
        <v>12</v>
      </c>
      <c r="P252" s="1">
        <v>10</v>
      </c>
      <c r="Q252" s="4" t="s">
        <v>620</v>
      </c>
      <c r="R252" s="2">
        <v>83.62</v>
      </c>
      <c r="S252" s="2">
        <v>2</v>
      </c>
      <c r="T252" s="2">
        <v>2</v>
      </c>
      <c r="U252" s="2">
        <v>1</v>
      </c>
      <c r="V252" s="2">
        <v>2</v>
      </c>
      <c r="W252" s="7">
        <v>1380000</v>
      </c>
      <c r="X252" s="7">
        <v>740000</v>
      </c>
      <c r="Y252" s="7">
        <v>1560000</v>
      </c>
      <c r="Z252" s="2">
        <v>2</v>
      </c>
      <c r="AA252" s="2">
        <v>2</v>
      </c>
      <c r="AB252" s="2">
        <v>2</v>
      </c>
      <c r="AC252" s="2">
        <v>1</v>
      </c>
      <c r="AD252" s="2">
        <v>3</v>
      </c>
    </row>
    <row r="253" spans="1:30" x14ac:dyDescent="0.3">
      <c r="A253" s="4" t="s">
        <v>1416</v>
      </c>
      <c r="B253" s="4" t="s">
        <v>1973</v>
      </c>
      <c r="C253" s="1">
        <v>71.78</v>
      </c>
      <c r="D253" s="1">
        <v>72301</v>
      </c>
      <c r="E253" s="1">
        <v>7</v>
      </c>
      <c r="F253" s="1">
        <v>2</v>
      </c>
      <c r="G253" s="1">
        <v>3</v>
      </c>
      <c r="H253" s="1">
        <v>2</v>
      </c>
      <c r="I253" s="6">
        <v>0</v>
      </c>
      <c r="J253" s="6">
        <v>67800</v>
      </c>
      <c r="K253" s="6">
        <v>0</v>
      </c>
      <c r="L253" s="1">
        <v>3</v>
      </c>
      <c r="M253" s="1">
        <v>3</v>
      </c>
      <c r="N253" s="1">
        <v>1</v>
      </c>
      <c r="O253" s="1">
        <v>1</v>
      </c>
      <c r="P253" s="1">
        <v>1</v>
      </c>
      <c r="R253" s="2">
        <v>307.54000000000002</v>
      </c>
      <c r="S253" s="2">
        <v>62</v>
      </c>
      <c r="T253" s="2">
        <v>38</v>
      </c>
      <c r="U253" s="2">
        <v>43</v>
      </c>
      <c r="V253" s="2">
        <v>50</v>
      </c>
      <c r="W253" s="7">
        <v>26900000</v>
      </c>
      <c r="X253" s="7">
        <v>60700000</v>
      </c>
      <c r="Y253" s="7">
        <v>38000000</v>
      </c>
      <c r="Z253" s="2">
        <v>20</v>
      </c>
      <c r="AA253" s="2">
        <v>16</v>
      </c>
      <c r="AB253" s="2">
        <v>14</v>
      </c>
      <c r="AC253" s="2">
        <v>23</v>
      </c>
      <c r="AD253" s="2">
        <v>18</v>
      </c>
    </row>
    <row r="254" spans="1:30" x14ac:dyDescent="0.3">
      <c r="A254" s="4" t="s">
        <v>1540</v>
      </c>
      <c r="B254" s="4" t="s">
        <v>2079</v>
      </c>
      <c r="C254" s="1">
        <v>115.36</v>
      </c>
      <c r="D254" s="1">
        <v>22371</v>
      </c>
      <c r="E254" s="1">
        <v>33</v>
      </c>
      <c r="F254" s="1">
        <v>27</v>
      </c>
      <c r="G254" s="1">
        <v>17</v>
      </c>
      <c r="H254" s="1">
        <v>17</v>
      </c>
      <c r="I254" s="6">
        <v>1340000</v>
      </c>
      <c r="J254" s="6">
        <v>1500000</v>
      </c>
      <c r="K254" s="6">
        <v>740000</v>
      </c>
      <c r="L254" s="1">
        <v>4</v>
      </c>
      <c r="M254" s="1">
        <v>3</v>
      </c>
      <c r="N254" s="1">
        <v>4</v>
      </c>
      <c r="O254" s="1">
        <v>3</v>
      </c>
      <c r="P254" s="1">
        <v>2</v>
      </c>
      <c r="Q254" s="4" t="s">
        <v>26</v>
      </c>
      <c r="R254" s="2">
        <v>111.41</v>
      </c>
      <c r="S254" s="2">
        <v>5</v>
      </c>
      <c r="T254" s="2">
        <v>5</v>
      </c>
      <c r="U254" s="2">
        <v>5</v>
      </c>
      <c r="V254" s="2">
        <v>5</v>
      </c>
      <c r="W254" s="7">
        <v>263000</v>
      </c>
      <c r="X254" s="7">
        <v>374000</v>
      </c>
      <c r="Y254" s="7">
        <v>369000</v>
      </c>
      <c r="Z254" s="2">
        <v>2</v>
      </c>
      <c r="AA254" s="2">
        <v>2</v>
      </c>
      <c r="AB254" s="2">
        <v>2</v>
      </c>
      <c r="AC254" s="2">
        <v>2</v>
      </c>
      <c r="AD254" s="2">
        <v>2</v>
      </c>
    </row>
    <row r="255" spans="1:30" x14ac:dyDescent="0.3">
      <c r="A255" s="4" t="s">
        <v>1471</v>
      </c>
      <c r="B255" s="4" t="s">
        <v>4440</v>
      </c>
      <c r="C255" s="1">
        <v>316.11</v>
      </c>
      <c r="D255" s="1">
        <v>40489</v>
      </c>
      <c r="E255" s="1">
        <v>63</v>
      </c>
      <c r="F255" s="1">
        <v>63</v>
      </c>
      <c r="G255" s="1">
        <v>63</v>
      </c>
      <c r="H255" s="1">
        <v>63</v>
      </c>
      <c r="I255" s="6">
        <v>130000000</v>
      </c>
      <c r="J255" s="6">
        <v>132000000</v>
      </c>
      <c r="K255" s="6">
        <v>142000000</v>
      </c>
      <c r="L255" s="1">
        <v>21</v>
      </c>
      <c r="M255" s="1">
        <v>12</v>
      </c>
      <c r="N255" s="1">
        <v>35</v>
      </c>
      <c r="O255" s="1">
        <v>32</v>
      </c>
      <c r="P255" s="1">
        <v>28</v>
      </c>
      <c r="Q255" s="4" t="s">
        <v>29</v>
      </c>
      <c r="R255" s="2">
        <v>178.58</v>
      </c>
      <c r="S255" s="2">
        <v>51</v>
      </c>
      <c r="T255" s="2">
        <v>38</v>
      </c>
      <c r="U255" s="2">
        <v>39</v>
      </c>
      <c r="V255" s="2">
        <v>32</v>
      </c>
      <c r="W255" s="7">
        <v>8850000</v>
      </c>
      <c r="X255" s="7">
        <v>3750000</v>
      </c>
      <c r="Y255" s="7">
        <v>7320000</v>
      </c>
      <c r="Z255" s="2">
        <v>8</v>
      </c>
      <c r="AA255" s="2">
        <v>6</v>
      </c>
      <c r="AB255" s="2">
        <v>6</v>
      </c>
      <c r="AC255" s="2">
        <v>7</v>
      </c>
      <c r="AD255" s="2">
        <v>8</v>
      </c>
    </row>
    <row r="256" spans="1:30" x14ac:dyDescent="0.3">
      <c r="A256" s="4" t="s">
        <v>1896</v>
      </c>
      <c r="B256" s="4" t="s">
        <v>4361</v>
      </c>
      <c r="C256" s="1">
        <v>279.48</v>
      </c>
      <c r="D256" s="1">
        <v>40538</v>
      </c>
      <c r="E256" s="1">
        <v>61</v>
      </c>
      <c r="F256" s="1">
        <v>54</v>
      </c>
      <c r="G256" s="1">
        <v>53</v>
      </c>
      <c r="H256" s="1">
        <v>56</v>
      </c>
      <c r="I256" s="6">
        <v>38300000</v>
      </c>
      <c r="J256" s="6">
        <v>25300000</v>
      </c>
      <c r="K256" s="6">
        <v>25600000</v>
      </c>
      <c r="L256" s="1">
        <v>19</v>
      </c>
      <c r="M256" s="1">
        <v>10</v>
      </c>
      <c r="N256" s="1">
        <v>21</v>
      </c>
      <c r="O256" s="1">
        <v>19</v>
      </c>
      <c r="P256" s="1">
        <v>19</v>
      </c>
      <c r="Q256" s="4" t="s">
        <v>40</v>
      </c>
      <c r="R256" s="2">
        <v>95.27</v>
      </c>
      <c r="S256" s="2">
        <v>15</v>
      </c>
      <c r="T256" s="2">
        <v>6</v>
      </c>
      <c r="U256" s="2">
        <v>3</v>
      </c>
      <c r="V256" s="2">
        <v>12</v>
      </c>
      <c r="W256" s="7">
        <v>924000</v>
      </c>
      <c r="X256" s="2"/>
      <c r="Y256" s="7">
        <v>980000</v>
      </c>
      <c r="Z256" s="2">
        <v>4</v>
      </c>
      <c r="AA256" s="2">
        <v>3</v>
      </c>
      <c r="AB256" s="2">
        <v>2</v>
      </c>
      <c r="AC256" s="2">
        <v>1</v>
      </c>
      <c r="AD256" s="2">
        <v>3</v>
      </c>
    </row>
    <row r="257" spans="1:30" x14ac:dyDescent="0.3">
      <c r="A257" s="4" t="s">
        <v>1502</v>
      </c>
      <c r="B257" s="4" t="s">
        <v>2048</v>
      </c>
      <c r="C257" s="1">
        <v>171.5</v>
      </c>
      <c r="D257" s="1">
        <v>40085</v>
      </c>
      <c r="E257" s="1">
        <v>24</v>
      </c>
      <c r="F257" s="1">
        <v>19</v>
      </c>
      <c r="G257" s="1">
        <v>24</v>
      </c>
      <c r="H257" s="1">
        <v>18</v>
      </c>
      <c r="I257" s="6">
        <v>4310000</v>
      </c>
      <c r="J257" s="6">
        <v>5210000</v>
      </c>
      <c r="K257" s="6">
        <v>3390000</v>
      </c>
      <c r="L257" s="1">
        <v>7</v>
      </c>
      <c r="M257" s="1">
        <v>4</v>
      </c>
      <c r="N257" s="1">
        <v>5</v>
      </c>
      <c r="O257" s="1">
        <v>9</v>
      </c>
      <c r="P257" s="1">
        <v>8</v>
      </c>
      <c r="Q257" s="4" t="s">
        <v>32</v>
      </c>
      <c r="R257" s="2">
        <v>189.68</v>
      </c>
      <c r="S257" s="2">
        <v>45</v>
      </c>
      <c r="T257" s="2">
        <v>34</v>
      </c>
      <c r="U257" s="2">
        <v>36</v>
      </c>
      <c r="V257" s="2">
        <v>30</v>
      </c>
      <c r="W257" s="7">
        <v>7800000</v>
      </c>
      <c r="X257" s="7">
        <v>11500000</v>
      </c>
      <c r="Y257" s="7">
        <v>7940000</v>
      </c>
      <c r="Z257" s="2">
        <v>8</v>
      </c>
      <c r="AA257" s="2">
        <v>8</v>
      </c>
      <c r="AB257" s="2">
        <v>6</v>
      </c>
      <c r="AC257" s="2">
        <v>7</v>
      </c>
      <c r="AD257" s="2">
        <v>6</v>
      </c>
    </row>
    <row r="258" spans="1:30" x14ac:dyDescent="0.3">
      <c r="A258" s="4" t="s">
        <v>1506</v>
      </c>
      <c r="B258" s="4" t="s">
        <v>4443</v>
      </c>
      <c r="C258" s="1">
        <v>150.96</v>
      </c>
      <c r="D258" s="1">
        <v>42158</v>
      </c>
      <c r="E258" s="1">
        <v>26</v>
      </c>
      <c r="F258" s="1">
        <v>19</v>
      </c>
      <c r="G258" s="1">
        <v>12</v>
      </c>
      <c r="H258" s="1">
        <v>22</v>
      </c>
      <c r="I258" s="6">
        <v>1920000</v>
      </c>
      <c r="J258" s="6">
        <v>2290000</v>
      </c>
      <c r="K258" s="6">
        <v>5090000</v>
      </c>
      <c r="L258" s="1">
        <v>7</v>
      </c>
      <c r="M258" s="1">
        <v>2</v>
      </c>
      <c r="N258" s="1">
        <v>5</v>
      </c>
      <c r="O258" s="1">
        <v>3</v>
      </c>
      <c r="P258" s="1">
        <v>6</v>
      </c>
      <c r="R258" s="2">
        <v>319.10000000000002</v>
      </c>
      <c r="S258" s="2">
        <v>71</v>
      </c>
      <c r="T258" s="2">
        <v>58</v>
      </c>
      <c r="U258" s="2">
        <v>60</v>
      </c>
      <c r="V258" s="2">
        <v>67</v>
      </c>
      <c r="W258" s="7">
        <v>317000000</v>
      </c>
      <c r="X258" s="7">
        <v>324000000</v>
      </c>
      <c r="Y258" s="7">
        <v>343000000</v>
      </c>
      <c r="Z258" s="2">
        <v>38</v>
      </c>
      <c r="AA258" s="2">
        <v>35</v>
      </c>
      <c r="AB258" s="2">
        <v>39</v>
      </c>
      <c r="AC258" s="2">
        <v>37</v>
      </c>
      <c r="AD258" s="2">
        <v>42</v>
      </c>
    </row>
    <row r="259" spans="1:30" x14ac:dyDescent="0.3">
      <c r="A259" s="4" t="s">
        <v>1616</v>
      </c>
      <c r="B259" s="4" t="s">
        <v>4082</v>
      </c>
      <c r="C259" s="1">
        <v>249.1</v>
      </c>
      <c r="D259" s="1">
        <v>45664</v>
      </c>
      <c r="E259" s="1">
        <v>43</v>
      </c>
      <c r="F259" s="1">
        <v>38</v>
      </c>
      <c r="G259" s="1">
        <v>31</v>
      </c>
      <c r="H259" s="1">
        <v>43</v>
      </c>
      <c r="I259" s="6">
        <v>30400000</v>
      </c>
      <c r="J259" s="6">
        <v>24800000</v>
      </c>
      <c r="K259" s="6">
        <v>31500000</v>
      </c>
      <c r="L259" s="1">
        <v>13</v>
      </c>
      <c r="M259" s="1">
        <v>11</v>
      </c>
      <c r="N259" s="1">
        <v>15</v>
      </c>
      <c r="O259" s="1">
        <v>16</v>
      </c>
      <c r="P259" s="1">
        <v>18</v>
      </c>
      <c r="Q259" s="4" t="s">
        <v>40</v>
      </c>
      <c r="R259" s="2">
        <v>59.77</v>
      </c>
      <c r="S259" s="2">
        <v>8</v>
      </c>
      <c r="T259" s="2">
        <v>3</v>
      </c>
      <c r="U259" s="2">
        <v>5</v>
      </c>
      <c r="V259" s="2">
        <v>5</v>
      </c>
      <c r="W259" s="7">
        <v>351000</v>
      </c>
      <c r="X259" s="7">
        <v>2150000</v>
      </c>
      <c r="Y259" s="7">
        <v>2420000</v>
      </c>
      <c r="Z259" s="2">
        <v>2</v>
      </c>
      <c r="AA259" s="2">
        <v>2</v>
      </c>
      <c r="AB259" s="2">
        <v>1</v>
      </c>
      <c r="AC259" s="2">
        <v>1</v>
      </c>
      <c r="AD259" s="2">
        <v>1</v>
      </c>
    </row>
    <row r="260" spans="1:30" x14ac:dyDescent="0.3">
      <c r="A260" s="4" t="s">
        <v>1520</v>
      </c>
      <c r="B260" s="4" t="s">
        <v>4445</v>
      </c>
      <c r="C260" s="1">
        <v>128.32</v>
      </c>
      <c r="D260" s="1">
        <v>44055</v>
      </c>
      <c r="E260" s="1">
        <v>16</v>
      </c>
      <c r="F260" s="1">
        <v>12</v>
      </c>
      <c r="G260" s="1">
        <v>12</v>
      </c>
      <c r="H260" s="1">
        <v>16</v>
      </c>
      <c r="I260" s="6">
        <v>3700000</v>
      </c>
      <c r="J260" s="6">
        <v>3780000</v>
      </c>
      <c r="K260" s="6">
        <v>4380000</v>
      </c>
      <c r="L260" s="1">
        <v>5</v>
      </c>
      <c r="M260" s="1">
        <v>4</v>
      </c>
      <c r="N260" s="1">
        <v>5</v>
      </c>
      <c r="O260" s="1">
        <v>5</v>
      </c>
      <c r="P260" s="1">
        <v>7</v>
      </c>
      <c r="R260" s="2">
        <v>104.2</v>
      </c>
      <c r="S260" s="2">
        <v>9</v>
      </c>
      <c r="T260" s="2">
        <v>3</v>
      </c>
      <c r="U260" s="2">
        <v>6</v>
      </c>
      <c r="V260" s="2">
        <v>3</v>
      </c>
      <c r="W260" s="7">
        <v>545000</v>
      </c>
      <c r="X260" s="7">
        <v>598000</v>
      </c>
      <c r="Y260" s="7">
        <v>613000</v>
      </c>
      <c r="Z260" s="2">
        <v>5</v>
      </c>
      <c r="AA260" s="2">
        <v>5</v>
      </c>
      <c r="AB260" s="2">
        <v>2</v>
      </c>
      <c r="AC260" s="2">
        <v>3</v>
      </c>
      <c r="AD260" s="2">
        <v>2</v>
      </c>
    </row>
    <row r="261" spans="1:30" x14ac:dyDescent="0.3">
      <c r="A261" s="4" t="s">
        <v>1527</v>
      </c>
      <c r="B261" s="4" t="s">
        <v>2070</v>
      </c>
      <c r="C261" s="1">
        <v>200.01</v>
      </c>
      <c r="D261" s="1">
        <v>37379</v>
      </c>
      <c r="E261" s="1">
        <v>44</v>
      </c>
      <c r="F261" s="1">
        <v>41</v>
      </c>
      <c r="G261" s="1">
        <v>28</v>
      </c>
      <c r="H261" s="1">
        <v>19</v>
      </c>
      <c r="I261" s="6">
        <v>1680000</v>
      </c>
      <c r="J261" s="6">
        <v>2330000</v>
      </c>
      <c r="K261" s="1"/>
      <c r="L261" s="1">
        <v>8</v>
      </c>
      <c r="M261" s="1">
        <v>4</v>
      </c>
      <c r="N261" s="1">
        <v>9</v>
      </c>
      <c r="O261" s="1">
        <v>7</v>
      </c>
      <c r="P261" s="1">
        <v>4</v>
      </c>
      <c r="Q261" s="4" t="s">
        <v>32</v>
      </c>
      <c r="R261" s="2">
        <v>264.02999999999997</v>
      </c>
      <c r="S261" s="2">
        <v>37</v>
      </c>
      <c r="T261" s="2">
        <v>21</v>
      </c>
      <c r="U261" s="2">
        <v>29</v>
      </c>
      <c r="V261" s="2">
        <v>27</v>
      </c>
      <c r="W261" s="7">
        <v>35900000</v>
      </c>
      <c r="X261" s="7">
        <v>40300000</v>
      </c>
      <c r="Y261" s="7">
        <v>44200000</v>
      </c>
      <c r="Z261" s="2">
        <v>16</v>
      </c>
      <c r="AA261" s="2">
        <v>16</v>
      </c>
      <c r="AB261" s="2">
        <v>11</v>
      </c>
      <c r="AC261" s="2">
        <v>14</v>
      </c>
      <c r="AD261" s="2">
        <v>16</v>
      </c>
    </row>
    <row r="262" spans="1:30" x14ac:dyDescent="0.3">
      <c r="A262" s="4" t="s">
        <v>1946</v>
      </c>
      <c r="B262" s="4" t="s">
        <v>4411</v>
      </c>
      <c r="C262" s="1">
        <v>48.48</v>
      </c>
      <c r="D262" s="1">
        <v>83101</v>
      </c>
      <c r="E262" s="1">
        <v>4</v>
      </c>
      <c r="F262" s="1">
        <v>1</v>
      </c>
      <c r="G262" s="1">
        <v>0</v>
      </c>
      <c r="H262" s="1">
        <v>3</v>
      </c>
      <c r="I262" s="6">
        <v>376000</v>
      </c>
      <c r="J262" s="1"/>
      <c r="K262" s="6">
        <v>22000</v>
      </c>
      <c r="L262" s="1">
        <v>2</v>
      </c>
      <c r="M262" s="1">
        <v>2</v>
      </c>
      <c r="N262" s="1">
        <v>1</v>
      </c>
      <c r="O262" s="1">
        <v>0</v>
      </c>
      <c r="P262" s="1">
        <v>1</v>
      </c>
      <c r="R262" s="2">
        <v>99.91</v>
      </c>
      <c r="S262" s="2">
        <v>10</v>
      </c>
      <c r="T262" s="2">
        <v>10</v>
      </c>
      <c r="U262" s="2">
        <v>6</v>
      </c>
      <c r="V262" s="2">
        <v>6</v>
      </c>
      <c r="W262" s="7">
        <v>5270000</v>
      </c>
      <c r="X262" s="7">
        <v>4090000</v>
      </c>
      <c r="Y262" s="7">
        <v>3220000</v>
      </c>
      <c r="Z262" s="2">
        <v>2</v>
      </c>
      <c r="AA262" s="2">
        <v>2</v>
      </c>
      <c r="AB262" s="2">
        <v>2</v>
      </c>
      <c r="AC262" s="2">
        <v>1</v>
      </c>
      <c r="AD262" s="2">
        <v>1</v>
      </c>
    </row>
    <row r="263" spans="1:30" x14ac:dyDescent="0.3">
      <c r="A263" s="4" t="s">
        <v>1500</v>
      </c>
      <c r="B263" s="4" t="s">
        <v>2046</v>
      </c>
      <c r="C263" s="1">
        <v>232.05</v>
      </c>
      <c r="D263" s="1">
        <v>70176</v>
      </c>
      <c r="E263" s="1">
        <v>33</v>
      </c>
      <c r="F263" s="1">
        <v>27</v>
      </c>
      <c r="G263" s="1">
        <v>24</v>
      </c>
      <c r="H263" s="1">
        <v>23</v>
      </c>
      <c r="I263" s="6">
        <v>670000</v>
      </c>
      <c r="J263" s="1"/>
      <c r="K263" s="6">
        <v>80400</v>
      </c>
      <c r="L263" s="1">
        <v>15</v>
      </c>
      <c r="M263" s="1">
        <v>2</v>
      </c>
      <c r="N263" s="1">
        <v>15</v>
      </c>
      <c r="O263" s="1">
        <v>16</v>
      </c>
      <c r="P263" s="1">
        <v>16</v>
      </c>
      <c r="Q263" s="4" t="s">
        <v>40</v>
      </c>
      <c r="R263" s="2">
        <v>198.39</v>
      </c>
      <c r="S263" s="2">
        <v>17</v>
      </c>
      <c r="T263" s="2">
        <v>14</v>
      </c>
      <c r="U263" s="2">
        <v>14</v>
      </c>
      <c r="V263" s="2">
        <v>13</v>
      </c>
      <c r="W263" s="7">
        <v>4900000</v>
      </c>
      <c r="X263" s="7">
        <v>5100000</v>
      </c>
      <c r="Y263" s="7">
        <v>3610000</v>
      </c>
      <c r="Z263" s="2">
        <v>11</v>
      </c>
      <c r="AA263" s="2">
        <v>7</v>
      </c>
      <c r="AB263" s="2">
        <v>9</v>
      </c>
      <c r="AC263" s="2">
        <v>14</v>
      </c>
      <c r="AD263" s="2">
        <v>10</v>
      </c>
    </row>
    <row r="264" spans="1:30" x14ac:dyDescent="0.3">
      <c r="A264" s="4" t="s">
        <v>1495</v>
      </c>
      <c r="B264" s="4" t="s">
        <v>2041</v>
      </c>
      <c r="C264" s="1">
        <v>186.99</v>
      </c>
      <c r="D264" s="1">
        <v>70637</v>
      </c>
      <c r="E264" s="1">
        <v>18</v>
      </c>
      <c r="F264" s="1">
        <v>11</v>
      </c>
      <c r="G264" s="1">
        <v>13</v>
      </c>
      <c r="H264" s="1">
        <v>15</v>
      </c>
      <c r="I264" s="6">
        <v>701000</v>
      </c>
      <c r="J264" s="1"/>
      <c r="K264" s="6">
        <v>6370000</v>
      </c>
      <c r="L264" s="1">
        <v>9</v>
      </c>
      <c r="M264" s="1">
        <v>2</v>
      </c>
      <c r="N264" s="1">
        <v>7</v>
      </c>
      <c r="O264" s="1">
        <v>8</v>
      </c>
      <c r="P264" s="1">
        <v>9</v>
      </c>
      <c r="Q264" s="4" t="s">
        <v>485</v>
      </c>
      <c r="R264" s="2">
        <v>187.21</v>
      </c>
      <c r="S264" s="2">
        <v>28</v>
      </c>
      <c r="T264" s="2">
        <v>14</v>
      </c>
      <c r="U264" s="2">
        <v>23</v>
      </c>
      <c r="V264" s="2">
        <v>28</v>
      </c>
      <c r="W264" s="7">
        <v>55600000</v>
      </c>
      <c r="X264" s="7">
        <v>52500000</v>
      </c>
      <c r="Y264" s="7">
        <v>62500000</v>
      </c>
      <c r="Z264" s="2">
        <v>7</v>
      </c>
      <c r="AA264" s="2">
        <v>7</v>
      </c>
      <c r="AB264" s="2">
        <v>7</v>
      </c>
      <c r="AC264" s="2">
        <v>9</v>
      </c>
      <c r="AD264" s="2">
        <v>10</v>
      </c>
    </row>
    <row r="265" spans="1:30" x14ac:dyDescent="0.3">
      <c r="A265" s="4" t="s">
        <v>1613</v>
      </c>
      <c r="B265" s="4" t="s">
        <v>4079</v>
      </c>
      <c r="C265" s="1">
        <v>378.36</v>
      </c>
      <c r="D265" s="1">
        <v>70871</v>
      </c>
      <c r="E265" s="1">
        <v>67</v>
      </c>
      <c r="F265" s="1">
        <v>59</v>
      </c>
      <c r="G265" s="1">
        <v>61</v>
      </c>
      <c r="H265" s="1">
        <v>63</v>
      </c>
      <c r="I265" s="6">
        <v>491000000</v>
      </c>
      <c r="J265" s="6">
        <v>562000000</v>
      </c>
      <c r="K265" s="6">
        <v>564000000</v>
      </c>
      <c r="L265" s="1">
        <v>36</v>
      </c>
      <c r="M265" s="1">
        <v>24</v>
      </c>
      <c r="N265" s="1">
        <v>56</v>
      </c>
      <c r="O265" s="1">
        <v>58</v>
      </c>
      <c r="P265" s="1">
        <v>56</v>
      </c>
      <c r="Q265" s="4" t="s">
        <v>29</v>
      </c>
      <c r="R265" s="2">
        <v>183.96</v>
      </c>
      <c r="S265" s="2">
        <v>58</v>
      </c>
      <c r="T265" s="2">
        <v>54</v>
      </c>
      <c r="U265" s="2">
        <v>46</v>
      </c>
      <c r="V265" s="2">
        <v>52</v>
      </c>
      <c r="W265" s="7">
        <v>41000000</v>
      </c>
      <c r="X265" s="7">
        <v>37200000</v>
      </c>
      <c r="Y265" s="7">
        <v>43900000</v>
      </c>
      <c r="Z265" s="2">
        <v>10</v>
      </c>
      <c r="AA265" s="2">
        <v>9</v>
      </c>
      <c r="AB265" s="2">
        <v>9</v>
      </c>
      <c r="AC265" s="2">
        <v>7</v>
      </c>
      <c r="AD265" s="2">
        <v>9</v>
      </c>
    </row>
    <row r="266" spans="1:30" x14ac:dyDescent="0.3">
      <c r="A266" s="4" t="s">
        <v>1696</v>
      </c>
      <c r="B266" s="4" t="s">
        <v>4162</v>
      </c>
      <c r="C266" s="1">
        <v>189.77</v>
      </c>
      <c r="D266" s="1">
        <v>96407</v>
      </c>
      <c r="E266" s="1">
        <v>14</v>
      </c>
      <c r="F266" s="1">
        <v>8</v>
      </c>
      <c r="G266" s="1">
        <v>10</v>
      </c>
      <c r="H266" s="1">
        <v>9</v>
      </c>
      <c r="I266" s="6">
        <v>7740000</v>
      </c>
      <c r="J266" s="6">
        <v>8220000</v>
      </c>
      <c r="K266" s="6">
        <v>8620000</v>
      </c>
      <c r="L266" s="1">
        <v>9</v>
      </c>
      <c r="M266" s="1">
        <v>8</v>
      </c>
      <c r="N266" s="1">
        <v>6</v>
      </c>
      <c r="O266" s="1">
        <v>7</v>
      </c>
      <c r="P266" s="1">
        <v>8</v>
      </c>
      <c r="Q266" s="4" t="s">
        <v>26</v>
      </c>
      <c r="R266" s="2">
        <v>58.28</v>
      </c>
      <c r="S266" s="2">
        <v>14</v>
      </c>
      <c r="T266" s="2">
        <v>7</v>
      </c>
      <c r="U266" s="2">
        <v>7</v>
      </c>
      <c r="V266" s="2">
        <v>7</v>
      </c>
      <c r="W266" s="7">
        <v>213000</v>
      </c>
      <c r="X266" s="7">
        <v>468000</v>
      </c>
      <c r="Y266" s="7">
        <v>378000</v>
      </c>
      <c r="Z266" s="2">
        <v>2</v>
      </c>
      <c r="AA266" s="2">
        <v>2</v>
      </c>
      <c r="AB266" s="2">
        <v>1</v>
      </c>
      <c r="AC266" s="2">
        <v>1</v>
      </c>
      <c r="AD266" s="2">
        <v>1</v>
      </c>
    </row>
    <row r="267" spans="1:30" x14ac:dyDescent="0.3">
      <c r="A267" s="4" t="s">
        <v>1489</v>
      </c>
      <c r="B267" s="4" t="s">
        <v>2037</v>
      </c>
      <c r="C267" s="1">
        <v>331.32</v>
      </c>
      <c r="D267" s="1">
        <v>23014</v>
      </c>
      <c r="E267" s="1">
        <v>81</v>
      </c>
      <c r="F267" s="1">
        <v>76</v>
      </c>
      <c r="G267" s="1">
        <v>81</v>
      </c>
      <c r="H267" s="1">
        <v>81</v>
      </c>
      <c r="I267" s="6">
        <v>380000000</v>
      </c>
      <c r="J267" s="6">
        <v>375000000</v>
      </c>
      <c r="K267" s="6">
        <v>404000000</v>
      </c>
      <c r="L267" s="1">
        <v>27</v>
      </c>
      <c r="M267" s="1">
        <v>27</v>
      </c>
      <c r="N267" s="1">
        <v>29</v>
      </c>
      <c r="O267" s="1">
        <v>25</v>
      </c>
      <c r="P267" s="1">
        <v>27</v>
      </c>
      <c r="Q267" s="4" t="s">
        <v>56</v>
      </c>
      <c r="R267" s="2">
        <v>97.86</v>
      </c>
      <c r="S267" s="2">
        <v>14</v>
      </c>
      <c r="T267" s="2">
        <v>11</v>
      </c>
      <c r="U267" s="2">
        <v>3</v>
      </c>
      <c r="V267" s="2">
        <v>5</v>
      </c>
      <c r="W267" s="7">
        <v>1620000</v>
      </c>
      <c r="X267" s="7">
        <v>1560000</v>
      </c>
      <c r="Y267" s="7">
        <v>1640000</v>
      </c>
      <c r="Z267" s="2">
        <v>3</v>
      </c>
      <c r="AA267" s="2">
        <v>3</v>
      </c>
      <c r="AB267" s="2">
        <v>2</v>
      </c>
      <c r="AC267" s="2">
        <v>1</v>
      </c>
      <c r="AD267" s="2">
        <v>1</v>
      </c>
    </row>
    <row r="268" spans="1:30" x14ac:dyDescent="0.3">
      <c r="A268" s="4" t="s">
        <v>1851</v>
      </c>
      <c r="B268" s="4" t="s">
        <v>4317</v>
      </c>
      <c r="C268" s="1">
        <v>81.290000000000006</v>
      </c>
      <c r="D268" s="1">
        <v>86015</v>
      </c>
      <c r="E268" s="1">
        <v>8</v>
      </c>
      <c r="F268" s="1">
        <v>5</v>
      </c>
      <c r="G268" s="1">
        <v>8</v>
      </c>
      <c r="H268" s="1">
        <v>5</v>
      </c>
      <c r="I268" s="6">
        <v>0</v>
      </c>
      <c r="J268" s="6">
        <v>1650000</v>
      </c>
      <c r="K268" s="6">
        <v>163000</v>
      </c>
      <c r="L268" s="1">
        <v>2</v>
      </c>
      <c r="M268" s="1">
        <v>2</v>
      </c>
      <c r="N268" s="1">
        <v>1</v>
      </c>
      <c r="O268" s="1">
        <v>2</v>
      </c>
      <c r="P268" s="1">
        <v>2</v>
      </c>
      <c r="Q268" s="4" t="s">
        <v>64</v>
      </c>
      <c r="R268" s="2">
        <v>244.63</v>
      </c>
      <c r="S268" s="2">
        <v>48</v>
      </c>
      <c r="T268" s="2">
        <v>28</v>
      </c>
      <c r="U268" s="2">
        <v>37</v>
      </c>
      <c r="V268" s="2">
        <v>33</v>
      </c>
      <c r="W268" s="7">
        <v>13500000</v>
      </c>
      <c r="X268" s="7">
        <v>36500000</v>
      </c>
      <c r="Y268" s="7">
        <v>21200000</v>
      </c>
      <c r="Z268" s="2">
        <v>12</v>
      </c>
      <c r="AA268" s="2">
        <v>12</v>
      </c>
      <c r="AB268" s="2">
        <v>7</v>
      </c>
      <c r="AC268" s="2">
        <v>9</v>
      </c>
      <c r="AD268" s="2">
        <v>10</v>
      </c>
    </row>
    <row r="269" spans="1:30" x14ac:dyDescent="0.3">
      <c r="A269" s="4" t="s">
        <v>1756</v>
      </c>
      <c r="B269" s="4" t="s">
        <v>4222</v>
      </c>
      <c r="C269" s="1">
        <v>187.85</v>
      </c>
      <c r="D269" s="1">
        <v>39652</v>
      </c>
      <c r="E269" s="1">
        <v>25</v>
      </c>
      <c r="F269" s="1">
        <v>16</v>
      </c>
      <c r="G269" s="1">
        <v>20</v>
      </c>
      <c r="H269" s="1">
        <v>25</v>
      </c>
      <c r="I269" s="6">
        <v>8170000</v>
      </c>
      <c r="J269" s="6">
        <v>13400000</v>
      </c>
      <c r="K269" s="6">
        <v>13700000</v>
      </c>
      <c r="L269" s="1">
        <v>8</v>
      </c>
      <c r="M269" s="1">
        <v>7</v>
      </c>
      <c r="N269" s="1">
        <v>4</v>
      </c>
      <c r="O269" s="1">
        <v>8</v>
      </c>
      <c r="P269" s="1">
        <v>10</v>
      </c>
      <c r="R269" s="2">
        <v>164.27</v>
      </c>
      <c r="S269" s="2">
        <v>28</v>
      </c>
      <c r="T269" s="2">
        <v>23</v>
      </c>
      <c r="U269" s="2">
        <v>20</v>
      </c>
      <c r="V269" s="2">
        <v>23</v>
      </c>
      <c r="W269" s="7">
        <v>13400000</v>
      </c>
      <c r="X269" s="7">
        <v>12900000</v>
      </c>
      <c r="Y269" s="7">
        <v>17000000</v>
      </c>
      <c r="Z269" s="2">
        <v>7</v>
      </c>
      <c r="AA269" s="2">
        <v>7</v>
      </c>
      <c r="AB269" s="2">
        <v>7</v>
      </c>
      <c r="AC269" s="2">
        <v>6</v>
      </c>
      <c r="AD269" s="2">
        <v>6</v>
      </c>
    </row>
    <row r="270" spans="1:30" x14ac:dyDescent="0.3">
      <c r="A270" s="4" t="s">
        <v>1964</v>
      </c>
      <c r="B270" s="4" t="s">
        <v>4429</v>
      </c>
      <c r="C270" s="1">
        <v>200.68</v>
      </c>
      <c r="D270" s="1">
        <v>45730</v>
      </c>
      <c r="E270" s="1">
        <v>25</v>
      </c>
      <c r="F270" s="1">
        <v>22</v>
      </c>
      <c r="G270" s="1">
        <v>21</v>
      </c>
      <c r="H270" s="1">
        <v>25</v>
      </c>
      <c r="I270" s="6">
        <v>11000000</v>
      </c>
      <c r="J270" s="6">
        <v>7670000</v>
      </c>
      <c r="K270" s="6">
        <v>8520000</v>
      </c>
      <c r="L270" s="1">
        <v>6</v>
      </c>
      <c r="M270" s="1">
        <v>4</v>
      </c>
      <c r="N270" s="1">
        <v>6</v>
      </c>
      <c r="O270" s="1">
        <v>6</v>
      </c>
      <c r="P270" s="1">
        <v>6</v>
      </c>
      <c r="Q270" s="4" t="s">
        <v>64</v>
      </c>
      <c r="R270" s="2">
        <v>105.92</v>
      </c>
      <c r="S270" s="2">
        <v>5</v>
      </c>
      <c r="T270" s="2">
        <v>3</v>
      </c>
      <c r="U270" s="2">
        <v>3</v>
      </c>
      <c r="V270" s="2">
        <v>5</v>
      </c>
      <c r="W270" s="7">
        <v>594000</v>
      </c>
      <c r="X270" s="7">
        <v>298000</v>
      </c>
      <c r="Y270" s="7">
        <v>914000</v>
      </c>
      <c r="Z270" s="2">
        <v>2</v>
      </c>
      <c r="AA270" s="2">
        <v>2</v>
      </c>
      <c r="AB270" s="2">
        <v>1</v>
      </c>
      <c r="AC270" s="2">
        <v>1</v>
      </c>
      <c r="AD270" s="2">
        <v>2</v>
      </c>
    </row>
    <row r="271" spans="1:30" x14ac:dyDescent="0.3">
      <c r="A271" s="4" t="s">
        <v>1594</v>
      </c>
      <c r="B271" s="4" t="s">
        <v>4061</v>
      </c>
      <c r="C271" s="1">
        <v>231.2</v>
      </c>
      <c r="D271" s="1">
        <v>50976</v>
      </c>
      <c r="E271" s="1">
        <v>38</v>
      </c>
      <c r="F271" s="1">
        <v>30</v>
      </c>
      <c r="G271" s="1">
        <v>36</v>
      </c>
      <c r="H271" s="1">
        <v>26</v>
      </c>
      <c r="I271" s="6">
        <v>33700000</v>
      </c>
      <c r="J271" s="6">
        <v>28500000</v>
      </c>
      <c r="K271" s="6">
        <v>26600000</v>
      </c>
      <c r="L271" s="1">
        <v>11</v>
      </c>
      <c r="M271" s="1">
        <v>11</v>
      </c>
      <c r="N271" s="1">
        <v>11</v>
      </c>
      <c r="O271" s="1">
        <v>12</v>
      </c>
      <c r="P271" s="1">
        <v>9</v>
      </c>
      <c r="Q271" s="4" t="s">
        <v>86</v>
      </c>
      <c r="R271" s="2">
        <v>142.11000000000001</v>
      </c>
      <c r="S271" s="2">
        <v>41</v>
      </c>
      <c r="T271" s="2">
        <v>28</v>
      </c>
      <c r="U271" s="2">
        <v>28</v>
      </c>
      <c r="V271" s="2">
        <v>41</v>
      </c>
      <c r="W271" s="7">
        <v>26500000</v>
      </c>
      <c r="X271" s="7">
        <v>27200000</v>
      </c>
      <c r="Y271" s="7">
        <v>33700000</v>
      </c>
      <c r="Z271" s="2">
        <v>3</v>
      </c>
      <c r="AA271" s="2">
        <v>3</v>
      </c>
      <c r="AB271" s="2">
        <v>5</v>
      </c>
      <c r="AC271" s="2">
        <v>3</v>
      </c>
      <c r="AD271" s="2">
        <v>5</v>
      </c>
    </row>
    <row r="272" spans="1:30" x14ac:dyDescent="0.3">
      <c r="A272" s="4" t="s">
        <v>1876</v>
      </c>
      <c r="B272" s="4" t="s">
        <v>4342</v>
      </c>
      <c r="C272" s="1">
        <v>41.32</v>
      </c>
      <c r="D272" s="1">
        <v>77649</v>
      </c>
      <c r="E272" s="1">
        <v>4</v>
      </c>
      <c r="F272" s="1">
        <v>0</v>
      </c>
      <c r="G272" s="1">
        <v>2</v>
      </c>
      <c r="H272" s="1">
        <v>2</v>
      </c>
      <c r="I272" s="1"/>
      <c r="J272" s="6">
        <v>2720000</v>
      </c>
      <c r="K272" s="6">
        <v>749000</v>
      </c>
      <c r="L272" s="1">
        <v>2</v>
      </c>
      <c r="M272" s="1">
        <v>2</v>
      </c>
      <c r="N272" s="1">
        <v>0</v>
      </c>
      <c r="O272" s="1">
        <v>2</v>
      </c>
      <c r="P272" s="1">
        <v>1</v>
      </c>
      <c r="R272" s="2">
        <v>183.95</v>
      </c>
      <c r="S272" s="2">
        <v>65</v>
      </c>
      <c r="T272" s="2">
        <v>56</v>
      </c>
      <c r="U272" s="2">
        <v>65</v>
      </c>
      <c r="V272" s="2">
        <v>42</v>
      </c>
      <c r="W272" s="7">
        <v>52200000</v>
      </c>
      <c r="X272" s="7">
        <v>56400000</v>
      </c>
      <c r="Y272" s="7">
        <v>54000000</v>
      </c>
      <c r="Z272" s="2">
        <v>7</v>
      </c>
      <c r="AA272" s="2">
        <v>7</v>
      </c>
      <c r="AB272" s="2">
        <v>6</v>
      </c>
      <c r="AC272" s="2">
        <v>7</v>
      </c>
      <c r="AD272" s="2">
        <v>4</v>
      </c>
    </row>
    <row r="273" spans="1:30" x14ac:dyDescent="0.3">
      <c r="A273" s="4" t="s">
        <v>1740</v>
      </c>
      <c r="B273" s="4" t="s">
        <v>4206</v>
      </c>
      <c r="C273" s="1">
        <v>178.46</v>
      </c>
      <c r="D273" s="1">
        <v>69633</v>
      </c>
      <c r="E273" s="1">
        <v>23</v>
      </c>
      <c r="F273" s="1">
        <v>16</v>
      </c>
      <c r="G273" s="1">
        <v>15</v>
      </c>
      <c r="H273" s="1">
        <v>16</v>
      </c>
      <c r="I273" s="6">
        <v>8370000</v>
      </c>
      <c r="J273" s="6">
        <v>10800000</v>
      </c>
      <c r="K273" s="6">
        <v>10100000</v>
      </c>
      <c r="L273" s="1">
        <v>11</v>
      </c>
      <c r="M273" s="1">
        <v>11</v>
      </c>
      <c r="N273" s="1">
        <v>7</v>
      </c>
      <c r="O273" s="1">
        <v>6</v>
      </c>
      <c r="P273" s="1">
        <v>7</v>
      </c>
      <c r="Q273" s="4" t="s">
        <v>26</v>
      </c>
      <c r="R273" s="2">
        <v>128.04</v>
      </c>
      <c r="S273" s="2">
        <v>30</v>
      </c>
      <c r="T273" s="2">
        <v>27</v>
      </c>
      <c r="U273" s="2">
        <v>24</v>
      </c>
      <c r="V273" s="2">
        <v>17</v>
      </c>
      <c r="W273" s="7">
        <v>4620000</v>
      </c>
      <c r="X273" s="7">
        <v>5710000</v>
      </c>
      <c r="Y273" s="7">
        <v>3220000</v>
      </c>
      <c r="Z273" s="2">
        <v>7</v>
      </c>
      <c r="AA273" s="2">
        <v>7</v>
      </c>
      <c r="AB273" s="2">
        <v>6</v>
      </c>
      <c r="AC273" s="2">
        <v>6</v>
      </c>
      <c r="AD273" s="2">
        <v>3</v>
      </c>
    </row>
    <row r="274" spans="1:30" x14ac:dyDescent="0.3">
      <c r="A274" s="4" t="s">
        <v>1452</v>
      </c>
      <c r="B274" s="4" t="s">
        <v>2003</v>
      </c>
      <c r="C274" s="1">
        <v>140.80000000000001</v>
      </c>
      <c r="D274" s="1">
        <v>37403</v>
      </c>
      <c r="E274" s="1">
        <v>29</v>
      </c>
      <c r="F274" s="1">
        <v>22</v>
      </c>
      <c r="G274" s="1">
        <v>22</v>
      </c>
      <c r="H274" s="1">
        <v>13</v>
      </c>
      <c r="I274" s="6">
        <v>19900000</v>
      </c>
      <c r="J274" s="6">
        <v>19100000</v>
      </c>
      <c r="K274" s="6">
        <v>11300000</v>
      </c>
      <c r="L274" s="1">
        <v>9</v>
      </c>
      <c r="M274" s="1">
        <v>7</v>
      </c>
      <c r="N274" s="1">
        <v>7</v>
      </c>
      <c r="O274" s="1">
        <v>6</v>
      </c>
      <c r="P274" s="1">
        <v>4</v>
      </c>
      <c r="Q274" s="4" t="s">
        <v>64</v>
      </c>
      <c r="R274" s="2">
        <v>174.98</v>
      </c>
      <c r="S274" s="2">
        <v>25</v>
      </c>
      <c r="T274" s="2">
        <v>12</v>
      </c>
      <c r="U274" s="2">
        <v>15</v>
      </c>
      <c r="V274" s="2">
        <v>18</v>
      </c>
      <c r="W274" s="7">
        <v>143000000</v>
      </c>
      <c r="X274" s="7">
        <v>4510000</v>
      </c>
      <c r="Y274" s="7">
        <v>6330000</v>
      </c>
      <c r="Z274" s="2">
        <v>7</v>
      </c>
      <c r="AA274" s="2">
        <v>7</v>
      </c>
      <c r="AB274" s="2">
        <v>5</v>
      </c>
      <c r="AC274" s="2">
        <v>5</v>
      </c>
      <c r="AD274" s="2">
        <v>7</v>
      </c>
    </row>
    <row r="275" spans="1:30" x14ac:dyDescent="0.3">
      <c r="A275" s="4" t="s">
        <v>1601</v>
      </c>
      <c r="B275" s="4" t="s">
        <v>4068</v>
      </c>
      <c r="C275" s="1">
        <v>70.02</v>
      </c>
      <c r="D275" s="1">
        <v>22338</v>
      </c>
      <c r="E275" s="1">
        <v>19</v>
      </c>
      <c r="F275" s="1">
        <v>13</v>
      </c>
      <c r="G275" s="1">
        <v>19</v>
      </c>
      <c r="H275" s="1">
        <v>13</v>
      </c>
      <c r="I275" s="6">
        <v>5180000</v>
      </c>
      <c r="J275" s="6">
        <v>6210000</v>
      </c>
      <c r="K275" s="6">
        <v>7230000</v>
      </c>
      <c r="L275" s="1">
        <v>3</v>
      </c>
      <c r="M275" s="1">
        <v>3</v>
      </c>
      <c r="N275" s="1">
        <v>2</v>
      </c>
      <c r="O275" s="1">
        <v>3</v>
      </c>
      <c r="P275" s="1">
        <v>3</v>
      </c>
      <c r="Q275" s="4" t="s">
        <v>26</v>
      </c>
      <c r="R275" s="2">
        <v>122.4</v>
      </c>
      <c r="S275" s="2">
        <v>46</v>
      </c>
      <c r="T275" s="2">
        <v>34</v>
      </c>
      <c r="U275" s="2">
        <v>39</v>
      </c>
      <c r="V275" s="2">
        <v>27</v>
      </c>
      <c r="W275" s="7">
        <v>5730000</v>
      </c>
      <c r="X275" s="7">
        <v>3290000</v>
      </c>
      <c r="Y275" s="7">
        <v>2660000</v>
      </c>
      <c r="Z275" s="2">
        <v>5</v>
      </c>
      <c r="AA275" s="2">
        <v>5</v>
      </c>
      <c r="AB275" s="2">
        <v>4</v>
      </c>
      <c r="AC275" s="2">
        <v>4</v>
      </c>
      <c r="AD275" s="2">
        <v>3</v>
      </c>
    </row>
    <row r="276" spans="1:30" x14ac:dyDescent="0.3">
      <c r="A276" s="4" t="s">
        <v>1547</v>
      </c>
      <c r="B276" s="4" t="s">
        <v>2085</v>
      </c>
      <c r="C276" s="1">
        <v>63.63</v>
      </c>
      <c r="D276" s="1">
        <v>21785</v>
      </c>
      <c r="E276" s="1">
        <v>15</v>
      </c>
      <c r="F276" s="1">
        <v>15</v>
      </c>
      <c r="G276" s="1">
        <v>9</v>
      </c>
      <c r="H276" s="1">
        <v>9</v>
      </c>
      <c r="I276" s="6">
        <v>3290000</v>
      </c>
      <c r="J276" s="6">
        <v>1450000</v>
      </c>
      <c r="K276" s="6">
        <v>730000</v>
      </c>
      <c r="L276" s="1">
        <v>2</v>
      </c>
      <c r="M276" s="1">
        <v>2</v>
      </c>
      <c r="N276" s="1">
        <v>2</v>
      </c>
      <c r="O276" s="1">
        <v>1</v>
      </c>
      <c r="P276" s="1">
        <v>1</v>
      </c>
      <c r="Q276" s="4" t="s">
        <v>64</v>
      </c>
      <c r="R276" s="2">
        <v>117.48</v>
      </c>
      <c r="S276" s="2">
        <v>35</v>
      </c>
      <c r="T276" s="2">
        <v>34</v>
      </c>
      <c r="U276" s="2">
        <v>27</v>
      </c>
      <c r="V276" s="2">
        <v>0</v>
      </c>
      <c r="W276" s="7">
        <v>318000</v>
      </c>
      <c r="X276" s="7">
        <v>736000</v>
      </c>
      <c r="Y276" s="2"/>
      <c r="Z276" s="2">
        <v>4</v>
      </c>
      <c r="AA276" s="2">
        <v>4</v>
      </c>
      <c r="AB276" s="2">
        <v>3</v>
      </c>
      <c r="AC276" s="2">
        <v>3</v>
      </c>
      <c r="AD276" s="2">
        <v>0</v>
      </c>
    </row>
    <row r="277" spans="1:30" x14ac:dyDescent="0.3">
      <c r="A277" s="4" t="s">
        <v>1493</v>
      </c>
      <c r="B277" s="4" t="s">
        <v>4441</v>
      </c>
      <c r="C277" s="1">
        <v>122.81</v>
      </c>
      <c r="D277" s="1">
        <v>21267</v>
      </c>
      <c r="E277" s="1">
        <v>11</v>
      </c>
      <c r="F277" s="1">
        <v>11</v>
      </c>
      <c r="G277" s="1">
        <v>11</v>
      </c>
      <c r="H277" s="1">
        <v>11</v>
      </c>
      <c r="I277" s="6">
        <v>3730000</v>
      </c>
      <c r="J277" s="6">
        <v>2350000</v>
      </c>
      <c r="K277" s="6">
        <v>0</v>
      </c>
      <c r="L277" s="1">
        <v>3</v>
      </c>
      <c r="M277" s="1">
        <v>2</v>
      </c>
      <c r="N277" s="1">
        <v>4</v>
      </c>
      <c r="O277" s="1">
        <v>3</v>
      </c>
      <c r="P277" s="1">
        <v>2</v>
      </c>
      <c r="R277" s="2">
        <v>199.77</v>
      </c>
      <c r="S277" s="2">
        <v>10</v>
      </c>
      <c r="T277" s="2">
        <v>8</v>
      </c>
      <c r="U277" s="2">
        <v>10</v>
      </c>
      <c r="V277" s="2">
        <v>8</v>
      </c>
      <c r="W277" s="7">
        <v>39900000</v>
      </c>
      <c r="X277" s="7">
        <v>33300000</v>
      </c>
      <c r="Y277" s="7">
        <v>39100000</v>
      </c>
      <c r="Z277" s="2">
        <v>7</v>
      </c>
      <c r="AA277" s="2">
        <v>7</v>
      </c>
      <c r="AB277" s="2">
        <v>10</v>
      </c>
      <c r="AC277" s="2">
        <v>14</v>
      </c>
      <c r="AD277" s="2">
        <v>10</v>
      </c>
    </row>
    <row r="278" spans="1:30" x14ac:dyDescent="0.3">
      <c r="A278" s="4" t="s">
        <v>1688</v>
      </c>
      <c r="B278" s="4" t="s">
        <v>4154</v>
      </c>
      <c r="C278" s="1">
        <v>129.68</v>
      </c>
      <c r="D278" s="1">
        <v>47790</v>
      </c>
      <c r="E278" s="1">
        <v>22</v>
      </c>
      <c r="F278" s="1">
        <v>15</v>
      </c>
      <c r="G278" s="1">
        <v>11</v>
      </c>
      <c r="H278" s="1">
        <v>4</v>
      </c>
      <c r="I278" s="6">
        <v>1340000</v>
      </c>
      <c r="J278" s="6">
        <v>1220000</v>
      </c>
      <c r="K278" s="1"/>
      <c r="L278" s="1">
        <v>6</v>
      </c>
      <c r="M278" s="1">
        <v>2</v>
      </c>
      <c r="N278" s="1">
        <v>5</v>
      </c>
      <c r="O278" s="1">
        <v>3</v>
      </c>
      <c r="P278" s="1">
        <v>2</v>
      </c>
      <c r="Q278" s="4" t="s">
        <v>26</v>
      </c>
      <c r="R278" s="2">
        <v>82.46</v>
      </c>
      <c r="S278" s="2">
        <v>18</v>
      </c>
      <c r="T278" s="2">
        <v>14</v>
      </c>
      <c r="U278" s="2">
        <v>13</v>
      </c>
      <c r="V278" s="2">
        <v>9</v>
      </c>
      <c r="W278" s="7">
        <v>14600000</v>
      </c>
      <c r="X278" s="7">
        <v>14200000</v>
      </c>
      <c r="Y278" s="7">
        <v>14400000</v>
      </c>
      <c r="Z278" s="2">
        <v>4</v>
      </c>
      <c r="AA278" s="2">
        <v>4</v>
      </c>
      <c r="AB278" s="2">
        <v>3</v>
      </c>
      <c r="AC278" s="2">
        <v>3</v>
      </c>
      <c r="AD278" s="2">
        <v>3</v>
      </c>
    </row>
    <row r="279" spans="1:30" x14ac:dyDescent="0.3">
      <c r="A279" s="4" t="s">
        <v>1789</v>
      </c>
      <c r="B279" s="4" t="s">
        <v>4255</v>
      </c>
      <c r="C279" s="1">
        <v>211.55</v>
      </c>
      <c r="D279" s="1">
        <v>57569</v>
      </c>
      <c r="E279" s="1">
        <v>32</v>
      </c>
      <c r="F279" s="1">
        <v>24</v>
      </c>
      <c r="G279" s="1">
        <v>16</v>
      </c>
      <c r="H279" s="1">
        <v>11</v>
      </c>
      <c r="I279" s="6">
        <v>8900000</v>
      </c>
      <c r="J279" s="6">
        <v>5590000</v>
      </c>
      <c r="K279" s="6">
        <v>3940000</v>
      </c>
      <c r="L279" s="1">
        <v>11</v>
      </c>
      <c r="M279" s="1">
        <v>11</v>
      </c>
      <c r="N279" s="1">
        <v>8</v>
      </c>
      <c r="O279" s="1">
        <v>6</v>
      </c>
      <c r="P279" s="1">
        <v>5</v>
      </c>
      <c r="Q279" s="4" t="s">
        <v>35</v>
      </c>
      <c r="R279" s="2">
        <v>110.75</v>
      </c>
      <c r="S279" s="2">
        <v>19</v>
      </c>
      <c r="T279" s="2">
        <v>0</v>
      </c>
      <c r="U279" s="2">
        <v>11</v>
      </c>
      <c r="V279" s="2">
        <v>13</v>
      </c>
      <c r="W279" s="2"/>
      <c r="X279" s="7">
        <v>1220000</v>
      </c>
      <c r="Y279" s="7">
        <v>2700000</v>
      </c>
      <c r="Z279" s="2">
        <v>3</v>
      </c>
      <c r="AA279" s="2">
        <v>3</v>
      </c>
      <c r="AB279" s="2">
        <v>0</v>
      </c>
      <c r="AC279" s="2">
        <v>2</v>
      </c>
      <c r="AD279" s="2">
        <v>2</v>
      </c>
    </row>
    <row r="280" spans="1:30" x14ac:dyDescent="0.3">
      <c r="A280" s="4" t="s">
        <v>1457</v>
      </c>
      <c r="B280" s="4" t="s">
        <v>2007</v>
      </c>
      <c r="C280" s="1">
        <v>173.38</v>
      </c>
      <c r="D280" s="1">
        <v>24570</v>
      </c>
      <c r="E280" s="1">
        <v>54</v>
      </c>
      <c r="F280" s="1">
        <v>26</v>
      </c>
      <c r="G280" s="1">
        <v>44</v>
      </c>
      <c r="H280" s="1">
        <v>48</v>
      </c>
      <c r="I280" s="6">
        <v>6410000</v>
      </c>
      <c r="J280" s="6">
        <v>15000000</v>
      </c>
      <c r="K280" s="6">
        <v>13500000</v>
      </c>
      <c r="L280" s="1">
        <v>8</v>
      </c>
      <c r="M280" s="1">
        <v>8</v>
      </c>
      <c r="N280" s="1">
        <v>3</v>
      </c>
      <c r="O280" s="1">
        <v>7</v>
      </c>
      <c r="P280" s="1">
        <v>7</v>
      </c>
      <c r="Q280" s="4" t="s">
        <v>26</v>
      </c>
      <c r="R280" s="2">
        <v>173.94</v>
      </c>
      <c r="S280" s="2">
        <v>33</v>
      </c>
      <c r="T280" s="2">
        <v>33</v>
      </c>
      <c r="U280" s="2">
        <v>24</v>
      </c>
      <c r="V280" s="2">
        <v>12</v>
      </c>
      <c r="W280" s="7">
        <v>4030000</v>
      </c>
      <c r="X280" s="7">
        <v>5440000</v>
      </c>
      <c r="Y280" s="7">
        <v>2020000</v>
      </c>
      <c r="Z280" s="2">
        <v>5</v>
      </c>
      <c r="AA280" s="2">
        <v>5</v>
      </c>
      <c r="AB280" s="2">
        <v>6</v>
      </c>
      <c r="AC280" s="2">
        <v>6</v>
      </c>
      <c r="AD280" s="2">
        <v>3</v>
      </c>
    </row>
    <row r="281" spans="1:30" x14ac:dyDescent="0.3">
      <c r="A281" s="4" t="s">
        <v>1733</v>
      </c>
      <c r="B281" s="4" t="s">
        <v>4199</v>
      </c>
      <c r="C281" s="1">
        <v>76.569999999999993</v>
      </c>
      <c r="D281" s="1">
        <v>134710</v>
      </c>
      <c r="E281" s="1">
        <v>4</v>
      </c>
      <c r="F281" s="1">
        <v>2</v>
      </c>
      <c r="G281" s="1">
        <v>2</v>
      </c>
      <c r="H281" s="1">
        <v>2</v>
      </c>
      <c r="I281" s="6">
        <v>372000</v>
      </c>
      <c r="J281" s="6">
        <v>470000</v>
      </c>
      <c r="K281" s="6">
        <v>297000</v>
      </c>
      <c r="L281" s="1">
        <v>2</v>
      </c>
      <c r="M281" s="1">
        <v>2</v>
      </c>
      <c r="N281" s="1">
        <v>1</v>
      </c>
      <c r="O281" s="1">
        <v>1</v>
      </c>
      <c r="P281" s="1">
        <v>1</v>
      </c>
      <c r="R281" s="2">
        <v>119.19</v>
      </c>
      <c r="S281" s="2">
        <v>21</v>
      </c>
      <c r="T281" s="2">
        <v>18</v>
      </c>
      <c r="U281" s="2">
        <v>7</v>
      </c>
      <c r="V281" s="2">
        <v>3</v>
      </c>
      <c r="W281" s="7">
        <v>133000</v>
      </c>
      <c r="X281" s="7">
        <v>390000</v>
      </c>
      <c r="Y281" s="7">
        <v>60400</v>
      </c>
      <c r="Z281" s="2">
        <v>4</v>
      </c>
      <c r="AA281" s="2">
        <v>4</v>
      </c>
      <c r="AB281" s="2">
        <v>4</v>
      </c>
      <c r="AC281" s="2">
        <v>2</v>
      </c>
      <c r="AD281" s="2">
        <v>1</v>
      </c>
    </row>
    <row r="282" spans="1:30" x14ac:dyDescent="0.3">
      <c r="A282" s="4" t="s">
        <v>1569</v>
      </c>
      <c r="B282" s="4" t="s">
        <v>4036</v>
      </c>
      <c r="C282" s="1">
        <v>201.52</v>
      </c>
      <c r="D282" s="1">
        <v>57928</v>
      </c>
      <c r="E282" s="1">
        <v>33</v>
      </c>
      <c r="F282" s="1">
        <v>24</v>
      </c>
      <c r="G282" s="1">
        <v>24</v>
      </c>
      <c r="H282" s="1">
        <v>26</v>
      </c>
      <c r="I282" s="6">
        <v>6220000</v>
      </c>
      <c r="J282" s="6">
        <v>5890000</v>
      </c>
      <c r="K282" s="6">
        <v>6360000</v>
      </c>
      <c r="L282" s="1">
        <v>10</v>
      </c>
      <c r="M282" s="1">
        <v>10</v>
      </c>
      <c r="N282" s="1">
        <v>9</v>
      </c>
      <c r="O282" s="1">
        <v>8</v>
      </c>
      <c r="P282" s="1">
        <v>7</v>
      </c>
      <c r="Q282" s="4" t="s">
        <v>40</v>
      </c>
      <c r="R282" s="2">
        <v>156.62</v>
      </c>
      <c r="S282" s="2">
        <v>22</v>
      </c>
      <c r="T282" s="2">
        <v>15</v>
      </c>
      <c r="U282" s="2">
        <v>14</v>
      </c>
      <c r="V282" s="2">
        <v>4</v>
      </c>
      <c r="W282" s="7">
        <v>6040000</v>
      </c>
      <c r="X282" s="7">
        <v>5450000</v>
      </c>
      <c r="Y282" s="7">
        <v>239000</v>
      </c>
      <c r="Z282" s="2">
        <v>5</v>
      </c>
      <c r="AA282" s="2">
        <v>5</v>
      </c>
      <c r="AB282" s="2">
        <v>3</v>
      </c>
      <c r="AC282" s="2">
        <v>4</v>
      </c>
      <c r="AD282" s="2">
        <v>1</v>
      </c>
    </row>
    <row r="283" spans="1:30" x14ac:dyDescent="0.3">
      <c r="A283" s="4" t="s">
        <v>1430</v>
      </c>
      <c r="B283" s="4" t="s">
        <v>1984</v>
      </c>
      <c r="C283" s="1">
        <v>145.28</v>
      </c>
      <c r="D283" s="1">
        <v>59964</v>
      </c>
      <c r="E283" s="1">
        <v>16</v>
      </c>
      <c r="F283" s="1">
        <v>14</v>
      </c>
      <c r="G283" s="1">
        <v>13</v>
      </c>
      <c r="H283" s="1">
        <v>9</v>
      </c>
      <c r="I283" s="6">
        <v>628000</v>
      </c>
      <c r="J283" s="6">
        <v>770000</v>
      </c>
      <c r="K283" s="6">
        <v>614000</v>
      </c>
      <c r="L283" s="1">
        <v>5</v>
      </c>
      <c r="M283" s="1">
        <v>5</v>
      </c>
      <c r="N283" s="1">
        <v>4</v>
      </c>
      <c r="O283" s="1">
        <v>4</v>
      </c>
      <c r="P283" s="1">
        <v>3</v>
      </c>
      <c r="Q283" s="4" t="s">
        <v>26</v>
      </c>
      <c r="R283" s="2">
        <v>125.33</v>
      </c>
      <c r="S283" s="2">
        <v>13</v>
      </c>
      <c r="T283" s="2">
        <v>13</v>
      </c>
      <c r="U283" s="2">
        <v>4</v>
      </c>
      <c r="V283" s="2">
        <v>4</v>
      </c>
      <c r="W283" s="7">
        <v>3850000</v>
      </c>
      <c r="X283" s="7">
        <v>6670000</v>
      </c>
      <c r="Y283" s="7">
        <v>4890000</v>
      </c>
      <c r="Z283" s="2">
        <v>5</v>
      </c>
      <c r="AA283" s="2">
        <v>4</v>
      </c>
      <c r="AB283" s="2">
        <v>6</v>
      </c>
      <c r="AC283" s="2">
        <v>3</v>
      </c>
      <c r="AD283" s="2">
        <v>3</v>
      </c>
    </row>
    <row r="284" spans="1:30" x14ac:dyDescent="0.3">
      <c r="A284" s="4" t="s">
        <v>1622</v>
      </c>
      <c r="B284" s="4" t="s">
        <v>4088</v>
      </c>
      <c r="C284" s="1">
        <v>295.75</v>
      </c>
      <c r="D284" s="1">
        <v>97184</v>
      </c>
      <c r="E284" s="1">
        <v>47</v>
      </c>
      <c r="F284" s="1">
        <v>36</v>
      </c>
      <c r="G284" s="1">
        <v>36</v>
      </c>
      <c r="H284" s="1">
        <v>36</v>
      </c>
      <c r="I284" s="6">
        <v>73800000</v>
      </c>
      <c r="J284" s="6">
        <v>83900000</v>
      </c>
      <c r="K284" s="6">
        <v>86800000</v>
      </c>
      <c r="L284" s="1">
        <v>28</v>
      </c>
      <c r="M284" s="1">
        <v>28</v>
      </c>
      <c r="N284" s="1">
        <v>27</v>
      </c>
      <c r="O284" s="1">
        <v>28</v>
      </c>
      <c r="P284" s="1">
        <v>31</v>
      </c>
      <c r="Q284" s="4" t="s">
        <v>35</v>
      </c>
      <c r="R284" s="2">
        <v>159.01</v>
      </c>
      <c r="S284" s="2">
        <v>51</v>
      </c>
      <c r="T284" s="2">
        <v>30</v>
      </c>
      <c r="U284" s="2">
        <v>51</v>
      </c>
      <c r="V284" s="2">
        <v>30</v>
      </c>
      <c r="W284" s="7">
        <v>25200000</v>
      </c>
      <c r="X284" s="7">
        <v>29600000</v>
      </c>
      <c r="Y284" s="7">
        <v>11200000</v>
      </c>
      <c r="Z284" s="2">
        <v>4</v>
      </c>
      <c r="AA284" s="2">
        <v>4</v>
      </c>
      <c r="AB284" s="2">
        <v>3</v>
      </c>
      <c r="AC284" s="2">
        <v>4</v>
      </c>
      <c r="AD284" s="2">
        <v>2</v>
      </c>
    </row>
    <row r="285" spans="1:30" x14ac:dyDescent="0.3">
      <c r="A285" s="4" t="s">
        <v>1513</v>
      </c>
      <c r="B285" s="4" t="s">
        <v>2058</v>
      </c>
      <c r="C285" s="1">
        <v>212.62</v>
      </c>
      <c r="D285" s="1">
        <v>55815</v>
      </c>
      <c r="E285" s="1">
        <v>29</v>
      </c>
      <c r="F285" s="1">
        <v>16</v>
      </c>
      <c r="G285" s="1">
        <v>21</v>
      </c>
      <c r="H285" s="1">
        <v>23</v>
      </c>
      <c r="I285" s="6">
        <v>8780000</v>
      </c>
      <c r="J285" s="6">
        <v>7560000</v>
      </c>
      <c r="K285" s="6">
        <v>15700000</v>
      </c>
      <c r="L285" s="1">
        <v>11</v>
      </c>
      <c r="M285" s="1">
        <v>11</v>
      </c>
      <c r="N285" s="1">
        <v>8</v>
      </c>
      <c r="O285" s="1">
        <v>9</v>
      </c>
      <c r="P285" s="1">
        <v>9</v>
      </c>
      <c r="Q285" s="4" t="s">
        <v>26</v>
      </c>
      <c r="R285" s="2">
        <v>80.239999999999995</v>
      </c>
      <c r="S285" s="2">
        <v>8</v>
      </c>
      <c r="T285" s="2">
        <v>5</v>
      </c>
      <c r="U285" s="2">
        <v>6</v>
      </c>
      <c r="V285" s="2">
        <v>3</v>
      </c>
      <c r="W285" s="7">
        <v>771000</v>
      </c>
      <c r="X285" s="7">
        <v>169000</v>
      </c>
      <c r="Y285" s="7">
        <v>139000</v>
      </c>
      <c r="Z285" s="2">
        <v>3</v>
      </c>
      <c r="AA285" s="2">
        <v>3</v>
      </c>
      <c r="AB285" s="2">
        <v>2</v>
      </c>
      <c r="AC285" s="2">
        <v>2</v>
      </c>
      <c r="AD285" s="2">
        <v>1</v>
      </c>
    </row>
    <row r="286" spans="1:30" x14ac:dyDescent="0.3">
      <c r="A286" s="4" t="s">
        <v>1746</v>
      </c>
      <c r="B286" s="4" t="s">
        <v>4212</v>
      </c>
      <c r="C286" s="1">
        <v>132.34</v>
      </c>
      <c r="D286" s="1">
        <v>38616</v>
      </c>
      <c r="E286" s="1">
        <v>15</v>
      </c>
      <c r="F286" s="1">
        <v>15</v>
      </c>
      <c r="G286" s="1">
        <v>8</v>
      </c>
      <c r="H286" s="1">
        <v>15</v>
      </c>
      <c r="I286" s="6">
        <v>2230000</v>
      </c>
      <c r="J286" s="6">
        <v>621000</v>
      </c>
      <c r="K286" s="6">
        <v>2650000</v>
      </c>
      <c r="L286" s="1">
        <v>2</v>
      </c>
      <c r="M286" s="1">
        <v>2</v>
      </c>
      <c r="N286" s="1">
        <v>2</v>
      </c>
      <c r="O286" s="1">
        <v>1</v>
      </c>
      <c r="P286" s="1">
        <v>3</v>
      </c>
      <c r="R286" s="2">
        <v>230.37</v>
      </c>
      <c r="S286" s="2">
        <v>24</v>
      </c>
      <c r="T286" s="2">
        <v>17</v>
      </c>
      <c r="U286" s="2">
        <v>14</v>
      </c>
      <c r="V286" s="2">
        <v>17</v>
      </c>
      <c r="W286" s="7">
        <v>17500000</v>
      </c>
      <c r="X286" s="7">
        <v>21600000</v>
      </c>
      <c r="Y286" s="7">
        <v>16000000</v>
      </c>
      <c r="Z286" s="2">
        <v>25</v>
      </c>
      <c r="AA286" s="2">
        <v>25</v>
      </c>
      <c r="AB286" s="2">
        <v>17</v>
      </c>
      <c r="AC286" s="2">
        <v>16</v>
      </c>
      <c r="AD286" s="2">
        <v>18</v>
      </c>
    </row>
    <row r="287" spans="1:30" x14ac:dyDescent="0.3">
      <c r="A287" s="4" t="s">
        <v>1484</v>
      </c>
      <c r="B287" s="4" t="s">
        <v>2032</v>
      </c>
      <c r="C287" s="1">
        <v>326.83999999999997</v>
      </c>
      <c r="D287" s="1">
        <v>115043</v>
      </c>
      <c r="E287" s="1">
        <v>42</v>
      </c>
      <c r="F287" s="1">
        <v>38</v>
      </c>
      <c r="G287" s="1">
        <v>38</v>
      </c>
      <c r="H287" s="1">
        <v>34</v>
      </c>
      <c r="I287" s="6">
        <v>170000000</v>
      </c>
      <c r="J287" s="6">
        <v>170000000</v>
      </c>
      <c r="K287" s="6">
        <v>165000000</v>
      </c>
      <c r="L287" s="1">
        <v>33</v>
      </c>
      <c r="M287" s="1">
        <v>33</v>
      </c>
      <c r="N287" s="1">
        <v>32</v>
      </c>
      <c r="O287" s="1">
        <v>35</v>
      </c>
      <c r="P287" s="1">
        <v>30</v>
      </c>
      <c r="Q287" s="4" t="s">
        <v>40</v>
      </c>
      <c r="R287" s="2">
        <v>172.89</v>
      </c>
      <c r="S287" s="2">
        <v>16</v>
      </c>
      <c r="T287" s="2">
        <v>8</v>
      </c>
      <c r="U287" s="2">
        <v>12</v>
      </c>
      <c r="V287" s="2">
        <v>9</v>
      </c>
      <c r="W287" s="7">
        <v>20700000</v>
      </c>
      <c r="X287" s="7">
        <v>13700000</v>
      </c>
      <c r="Y287" s="7">
        <v>23400000</v>
      </c>
      <c r="Z287" s="2">
        <v>5</v>
      </c>
      <c r="AA287" s="2">
        <v>5</v>
      </c>
      <c r="AB287" s="2">
        <v>5</v>
      </c>
      <c r="AC287" s="2">
        <v>4</v>
      </c>
      <c r="AD287" s="2">
        <v>4</v>
      </c>
    </row>
    <row r="288" spans="1:30" x14ac:dyDescent="0.3">
      <c r="A288" s="4" t="s">
        <v>1698</v>
      </c>
      <c r="B288" s="4" t="s">
        <v>4164</v>
      </c>
      <c r="C288" s="1">
        <v>287.27</v>
      </c>
      <c r="D288" s="1">
        <v>122159</v>
      </c>
      <c r="E288" s="1">
        <v>32</v>
      </c>
      <c r="F288" s="1">
        <v>26</v>
      </c>
      <c r="G288" s="1">
        <v>24</v>
      </c>
      <c r="H288" s="1">
        <v>20</v>
      </c>
      <c r="I288" s="6">
        <v>42900000</v>
      </c>
      <c r="J288" s="6">
        <v>40000000</v>
      </c>
      <c r="K288" s="6">
        <v>35800000</v>
      </c>
      <c r="L288" s="1">
        <v>23</v>
      </c>
      <c r="M288" s="1">
        <v>23</v>
      </c>
      <c r="N288" s="1">
        <v>23</v>
      </c>
      <c r="O288" s="1">
        <v>23</v>
      </c>
      <c r="P288" s="1">
        <v>18</v>
      </c>
      <c r="Q288" s="4" t="s">
        <v>35</v>
      </c>
      <c r="R288" s="2">
        <v>181.47</v>
      </c>
      <c r="S288" s="2">
        <v>11</v>
      </c>
      <c r="T288" s="2">
        <v>8</v>
      </c>
      <c r="U288" s="2">
        <v>4</v>
      </c>
      <c r="V288" s="2">
        <v>6</v>
      </c>
      <c r="W288" s="7">
        <v>1200000</v>
      </c>
      <c r="X288" s="2"/>
      <c r="Y288" s="7">
        <v>4040000</v>
      </c>
      <c r="Z288" s="2">
        <v>7</v>
      </c>
      <c r="AA288" s="2">
        <v>2</v>
      </c>
      <c r="AB288" s="2">
        <v>5</v>
      </c>
      <c r="AC288" s="2">
        <v>3</v>
      </c>
      <c r="AD288" s="2">
        <v>5</v>
      </c>
    </row>
    <row r="289" spans="1:30" x14ac:dyDescent="0.3">
      <c r="A289" s="4" t="s">
        <v>1697</v>
      </c>
      <c r="B289" s="4" t="s">
        <v>4163</v>
      </c>
      <c r="C289" s="1">
        <v>386.27</v>
      </c>
      <c r="D289" s="1">
        <v>129329</v>
      </c>
      <c r="E289" s="1">
        <v>60</v>
      </c>
      <c r="F289" s="1">
        <v>47</v>
      </c>
      <c r="G289" s="1">
        <v>48</v>
      </c>
      <c r="H289" s="1">
        <v>49</v>
      </c>
      <c r="I289" s="6">
        <v>254000000</v>
      </c>
      <c r="J289" s="6">
        <v>272000000</v>
      </c>
      <c r="K289" s="6">
        <v>277000000</v>
      </c>
      <c r="L289" s="1">
        <v>54</v>
      </c>
      <c r="M289" s="1">
        <v>54</v>
      </c>
      <c r="N289" s="1">
        <v>54</v>
      </c>
      <c r="O289" s="1">
        <v>52</v>
      </c>
      <c r="P289" s="1">
        <v>52</v>
      </c>
      <c r="Q289" s="4" t="s">
        <v>40</v>
      </c>
      <c r="R289" s="2">
        <v>84.38</v>
      </c>
      <c r="S289" s="2">
        <v>5</v>
      </c>
      <c r="T289" s="2">
        <v>3</v>
      </c>
      <c r="U289" s="2">
        <v>3</v>
      </c>
      <c r="V289" s="2">
        <v>3</v>
      </c>
      <c r="W289" s="7">
        <v>81900</v>
      </c>
      <c r="X289" s="7">
        <v>264000</v>
      </c>
      <c r="Y289" s="7">
        <v>228000</v>
      </c>
      <c r="Z289" s="2">
        <v>2</v>
      </c>
      <c r="AA289" s="2">
        <v>2</v>
      </c>
      <c r="AB289" s="2">
        <v>1</v>
      </c>
      <c r="AC289" s="2">
        <v>1</v>
      </c>
      <c r="AD289" s="2">
        <v>1</v>
      </c>
    </row>
    <row r="290" spans="1:30" x14ac:dyDescent="0.3">
      <c r="A290" s="4" t="s">
        <v>1472</v>
      </c>
      <c r="B290" s="4" t="s">
        <v>2020</v>
      </c>
      <c r="C290" s="1">
        <v>336.71</v>
      </c>
      <c r="D290" s="1">
        <v>88231</v>
      </c>
      <c r="E290" s="1">
        <v>43</v>
      </c>
      <c r="F290" s="1">
        <v>35</v>
      </c>
      <c r="G290" s="1">
        <v>42</v>
      </c>
      <c r="H290" s="1">
        <v>41</v>
      </c>
      <c r="I290" s="6">
        <v>456000000</v>
      </c>
      <c r="J290" s="6">
        <v>463000000</v>
      </c>
      <c r="K290" s="6">
        <v>481000000</v>
      </c>
      <c r="L290" s="1">
        <v>30</v>
      </c>
      <c r="M290" s="1">
        <v>30</v>
      </c>
      <c r="N290" s="1">
        <v>36</v>
      </c>
      <c r="O290" s="1">
        <v>39</v>
      </c>
      <c r="P290" s="1">
        <v>40</v>
      </c>
      <c r="Q290" s="4" t="s">
        <v>86</v>
      </c>
      <c r="R290" s="2">
        <v>304.77999999999997</v>
      </c>
      <c r="S290" s="2">
        <v>64</v>
      </c>
      <c r="T290" s="2">
        <v>57</v>
      </c>
      <c r="U290" s="2">
        <v>57</v>
      </c>
      <c r="V290" s="2">
        <v>60</v>
      </c>
      <c r="W290" s="7">
        <v>80400000</v>
      </c>
      <c r="X290" s="7">
        <v>74600000</v>
      </c>
      <c r="Y290" s="7">
        <v>66700000</v>
      </c>
      <c r="Z290" s="2">
        <v>19</v>
      </c>
      <c r="AA290" s="2">
        <v>13</v>
      </c>
      <c r="AB290" s="2">
        <v>24</v>
      </c>
      <c r="AC290" s="2">
        <v>24</v>
      </c>
      <c r="AD290" s="2">
        <v>24</v>
      </c>
    </row>
    <row r="291" spans="1:30" x14ac:dyDescent="0.3">
      <c r="A291" s="4" t="s">
        <v>1837</v>
      </c>
      <c r="B291" s="4" t="s">
        <v>4303</v>
      </c>
      <c r="C291" s="1">
        <v>119.84</v>
      </c>
      <c r="D291" s="1">
        <v>15743</v>
      </c>
      <c r="E291" s="1">
        <v>29</v>
      </c>
      <c r="F291" s="1">
        <v>17</v>
      </c>
      <c r="G291" s="1">
        <v>18</v>
      </c>
      <c r="H291" s="1">
        <v>6</v>
      </c>
      <c r="I291" s="6">
        <v>605000</v>
      </c>
      <c r="J291" s="6">
        <v>385000</v>
      </c>
      <c r="K291" s="1"/>
      <c r="L291" s="1">
        <v>3</v>
      </c>
      <c r="M291" s="1">
        <v>2</v>
      </c>
      <c r="N291" s="1">
        <v>2</v>
      </c>
      <c r="O291" s="1">
        <v>2</v>
      </c>
      <c r="P291" s="1">
        <v>1</v>
      </c>
      <c r="R291" s="2">
        <v>322.52</v>
      </c>
      <c r="S291" s="2">
        <v>64</v>
      </c>
      <c r="T291" s="2">
        <v>62</v>
      </c>
      <c r="U291" s="2">
        <v>60</v>
      </c>
      <c r="V291" s="2">
        <v>53</v>
      </c>
      <c r="W291" s="7">
        <v>10100000</v>
      </c>
      <c r="X291" s="7">
        <v>17400000</v>
      </c>
      <c r="Y291" s="7">
        <v>17400000</v>
      </c>
      <c r="Z291" s="2">
        <v>26</v>
      </c>
      <c r="AA291" s="2">
        <v>6</v>
      </c>
      <c r="AB291" s="2">
        <v>28</v>
      </c>
      <c r="AC291" s="2">
        <v>27</v>
      </c>
      <c r="AD291" s="2">
        <v>28</v>
      </c>
    </row>
    <row r="292" spans="1:30" x14ac:dyDescent="0.3">
      <c r="A292" s="4" t="s">
        <v>1867</v>
      </c>
      <c r="B292" s="4" t="s">
        <v>4333</v>
      </c>
      <c r="C292" s="1">
        <v>65.95</v>
      </c>
      <c r="D292" s="1">
        <v>43062</v>
      </c>
      <c r="E292" s="1">
        <v>11</v>
      </c>
      <c r="F292" s="1">
        <v>3</v>
      </c>
      <c r="G292" s="1">
        <v>8</v>
      </c>
      <c r="H292" s="1">
        <v>4</v>
      </c>
      <c r="I292" s="6">
        <v>725000</v>
      </c>
      <c r="J292" s="6">
        <v>1150000</v>
      </c>
      <c r="K292" s="6">
        <v>1010000</v>
      </c>
      <c r="L292" s="1">
        <v>3</v>
      </c>
      <c r="M292" s="1">
        <v>3</v>
      </c>
      <c r="N292" s="1">
        <v>1</v>
      </c>
      <c r="O292" s="1">
        <v>3</v>
      </c>
      <c r="P292" s="1">
        <v>1</v>
      </c>
      <c r="Q292" s="4" t="s">
        <v>64</v>
      </c>
      <c r="R292" s="2">
        <v>96.7</v>
      </c>
      <c r="S292" s="2">
        <v>42</v>
      </c>
      <c r="T292" s="2">
        <v>31</v>
      </c>
      <c r="U292" s="2">
        <v>31</v>
      </c>
      <c r="V292" s="2">
        <v>11</v>
      </c>
      <c r="W292" s="7">
        <v>2720000</v>
      </c>
      <c r="X292" s="7">
        <v>828000</v>
      </c>
      <c r="Y292" s="7">
        <v>5840000</v>
      </c>
      <c r="Z292" s="2">
        <v>3</v>
      </c>
      <c r="AA292" s="2">
        <v>3</v>
      </c>
      <c r="AB292" s="2">
        <v>3</v>
      </c>
      <c r="AC292" s="2">
        <v>3</v>
      </c>
      <c r="AD292" s="2">
        <v>1</v>
      </c>
    </row>
    <row r="293" spans="1:30" x14ac:dyDescent="0.3">
      <c r="A293" s="4" t="s">
        <v>1661</v>
      </c>
      <c r="B293" s="4" t="s">
        <v>4127</v>
      </c>
      <c r="C293" s="1">
        <v>110.14</v>
      </c>
      <c r="D293" s="1">
        <v>138560</v>
      </c>
      <c r="E293" s="1">
        <v>7</v>
      </c>
      <c r="F293" s="1">
        <v>7</v>
      </c>
      <c r="G293" s="1">
        <v>1</v>
      </c>
      <c r="H293" s="1">
        <v>3</v>
      </c>
      <c r="I293" s="6">
        <v>201000</v>
      </c>
      <c r="J293" s="6">
        <v>55500</v>
      </c>
      <c r="K293" s="6">
        <v>48700</v>
      </c>
      <c r="L293" s="1">
        <v>4</v>
      </c>
      <c r="M293" s="1">
        <v>4</v>
      </c>
      <c r="N293" s="1">
        <v>4</v>
      </c>
      <c r="O293" s="1">
        <v>1</v>
      </c>
      <c r="P293" s="1">
        <v>2</v>
      </c>
      <c r="Q293" s="4" t="s">
        <v>32</v>
      </c>
      <c r="R293" s="2">
        <v>81.91</v>
      </c>
      <c r="S293" s="2">
        <v>6</v>
      </c>
      <c r="T293" s="2">
        <v>3</v>
      </c>
      <c r="U293" s="2">
        <v>3</v>
      </c>
      <c r="V293" s="2">
        <v>0</v>
      </c>
      <c r="W293" s="7">
        <v>150000</v>
      </c>
      <c r="X293" s="7">
        <v>544000</v>
      </c>
      <c r="Y293" s="2"/>
      <c r="Z293" s="2">
        <v>2</v>
      </c>
      <c r="AA293" s="2">
        <v>2</v>
      </c>
      <c r="AB293" s="2">
        <v>1</v>
      </c>
      <c r="AC293" s="2">
        <v>1</v>
      </c>
      <c r="AD293" s="2">
        <v>0</v>
      </c>
    </row>
    <row r="294" spans="1:30" x14ac:dyDescent="0.3">
      <c r="A294" s="4" t="s">
        <v>1865</v>
      </c>
      <c r="B294" s="4" t="s">
        <v>4331</v>
      </c>
      <c r="C294" s="1">
        <v>126.38</v>
      </c>
      <c r="D294" s="1">
        <v>39468</v>
      </c>
      <c r="E294" s="1">
        <v>14</v>
      </c>
      <c r="F294" s="1">
        <v>8</v>
      </c>
      <c r="G294" s="1">
        <v>5</v>
      </c>
      <c r="H294" s="1">
        <v>14</v>
      </c>
      <c r="I294" s="6">
        <v>8500000</v>
      </c>
      <c r="J294" s="6">
        <v>5680000</v>
      </c>
      <c r="K294" s="6">
        <v>7460000</v>
      </c>
      <c r="L294" s="1">
        <v>4</v>
      </c>
      <c r="M294" s="1">
        <v>4</v>
      </c>
      <c r="N294" s="1">
        <v>3</v>
      </c>
      <c r="O294" s="1">
        <v>2</v>
      </c>
      <c r="P294" s="1">
        <v>4</v>
      </c>
      <c r="R294" s="2">
        <v>150.55000000000001</v>
      </c>
      <c r="S294" s="2">
        <v>18</v>
      </c>
      <c r="T294" s="2">
        <v>11</v>
      </c>
      <c r="U294" s="2">
        <v>16</v>
      </c>
      <c r="V294" s="2">
        <v>13</v>
      </c>
      <c r="W294" s="7">
        <v>1250000</v>
      </c>
      <c r="X294" s="7">
        <v>3020000</v>
      </c>
      <c r="Y294" s="7">
        <v>1650000</v>
      </c>
      <c r="Z294" s="2">
        <v>5</v>
      </c>
      <c r="AA294" s="2">
        <v>5</v>
      </c>
      <c r="AB294" s="2">
        <v>3</v>
      </c>
      <c r="AC294" s="2">
        <v>5</v>
      </c>
      <c r="AD294" s="2">
        <v>3</v>
      </c>
    </row>
    <row r="295" spans="1:30" x14ac:dyDescent="0.3">
      <c r="A295" s="4" t="s">
        <v>1654</v>
      </c>
      <c r="B295" s="4" t="s">
        <v>4120</v>
      </c>
      <c r="C295" s="1">
        <v>260.64</v>
      </c>
      <c r="D295" s="1">
        <v>81801</v>
      </c>
      <c r="E295" s="1">
        <v>39</v>
      </c>
      <c r="F295" s="1">
        <v>19</v>
      </c>
      <c r="G295" s="1">
        <v>23</v>
      </c>
      <c r="H295" s="1">
        <v>23</v>
      </c>
      <c r="I295" s="6">
        <v>8170000</v>
      </c>
      <c r="J295" s="6">
        <v>7020000</v>
      </c>
      <c r="K295" s="6">
        <v>8260000</v>
      </c>
      <c r="L295" s="1">
        <v>17</v>
      </c>
      <c r="M295" s="1">
        <v>13</v>
      </c>
      <c r="N295" s="1">
        <v>11</v>
      </c>
      <c r="O295" s="1">
        <v>12</v>
      </c>
      <c r="P295" s="1">
        <v>12</v>
      </c>
      <c r="Q295" s="4" t="s">
        <v>26</v>
      </c>
      <c r="R295" s="2">
        <v>146.72999999999999</v>
      </c>
      <c r="S295" s="2">
        <v>31</v>
      </c>
      <c r="T295" s="2">
        <v>24</v>
      </c>
      <c r="U295" s="2">
        <v>24</v>
      </c>
      <c r="V295" s="2">
        <v>21</v>
      </c>
      <c r="W295" s="7">
        <v>3780000</v>
      </c>
      <c r="X295" s="7">
        <v>3840000</v>
      </c>
      <c r="Y295" s="7">
        <v>4140000</v>
      </c>
      <c r="Z295" s="2">
        <v>4</v>
      </c>
      <c r="AA295" s="2">
        <v>4</v>
      </c>
      <c r="AB295" s="2">
        <v>3</v>
      </c>
      <c r="AC295" s="2">
        <v>3</v>
      </c>
      <c r="AD295" s="2">
        <v>3</v>
      </c>
    </row>
    <row r="296" spans="1:30" x14ac:dyDescent="0.3">
      <c r="A296" s="4" t="s">
        <v>1460</v>
      </c>
      <c r="B296" s="4" t="s">
        <v>2010</v>
      </c>
      <c r="C296" s="1">
        <v>200.01</v>
      </c>
      <c r="D296" s="1">
        <v>57770</v>
      </c>
      <c r="E296" s="1">
        <v>19</v>
      </c>
      <c r="F296" s="1">
        <v>15</v>
      </c>
      <c r="G296" s="1">
        <v>14</v>
      </c>
      <c r="H296" s="1">
        <v>17</v>
      </c>
      <c r="I296" s="6">
        <v>87200000</v>
      </c>
      <c r="J296" s="6">
        <v>59100000</v>
      </c>
      <c r="K296" s="6">
        <v>90700000</v>
      </c>
      <c r="L296" s="1">
        <v>10</v>
      </c>
      <c r="M296" s="1">
        <v>6</v>
      </c>
      <c r="N296" s="1">
        <v>13</v>
      </c>
      <c r="O296" s="1">
        <v>10</v>
      </c>
      <c r="P296" s="1">
        <v>14</v>
      </c>
      <c r="Q296" s="4" t="s">
        <v>617</v>
      </c>
      <c r="R296" s="2">
        <v>230.32</v>
      </c>
      <c r="S296" s="2">
        <v>12</v>
      </c>
      <c r="T296" s="2">
        <v>8</v>
      </c>
      <c r="U296" s="2">
        <v>7</v>
      </c>
      <c r="V296" s="2">
        <v>9</v>
      </c>
      <c r="W296" s="7">
        <v>6300000</v>
      </c>
      <c r="X296" s="7">
        <v>6540000</v>
      </c>
      <c r="Y296" s="7">
        <v>7520000</v>
      </c>
      <c r="Z296" s="2">
        <v>13</v>
      </c>
      <c r="AA296" s="2">
        <v>13</v>
      </c>
      <c r="AB296" s="2">
        <v>10</v>
      </c>
      <c r="AC296" s="2">
        <v>9</v>
      </c>
      <c r="AD296" s="2">
        <v>10</v>
      </c>
    </row>
    <row r="297" spans="1:30" x14ac:dyDescent="0.3">
      <c r="A297" s="4" t="s">
        <v>1960</v>
      </c>
      <c r="B297" s="4" t="s">
        <v>4425</v>
      </c>
      <c r="C297" s="1">
        <v>99.93</v>
      </c>
      <c r="D297" s="1">
        <v>51606</v>
      </c>
      <c r="E297" s="1">
        <v>13</v>
      </c>
      <c r="F297" s="1">
        <v>2</v>
      </c>
      <c r="G297" s="1">
        <v>6</v>
      </c>
      <c r="H297" s="1">
        <v>13</v>
      </c>
      <c r="I297" s="1"/>
      <c r="J297" s="6">
        <v>1540000</v>
      </c>
      <c r="K297" s="6">
        <v>3090000</v>
      </c>
      <c r="L297" s="1">
        <v>5</v>
      </c>
      <c r="M297" s="1">
        <v>2</v>
      </c>
      <c r="N297" s="1">
        <v>1</v>
      </c>
      <c r="O297" s="1">
        <v>3</v>
      </c>
      <c r="P297" s="1">
        <v>6</v>
      </c>
      <c r="Q297" s="4" t="s">
        <v>481</v>
      </c>
      <c r="R297" s="2">
        <v>71.47</v>
      </c>
      <c r="S297" s="2">
        <v>5</v>
      </c>
      <c r="T297" s="2">
        <v>3</v>
      </c>
      <c r="U297" s="2">
        <v>5</v>
      </c>
      <c r="V297" s="2">
        <v>0</v>
      </c>
      <c r="W297" s="7">
        <v>86100</v>
      </c>
      <c r="X297" s="7">
        <v>423000</v>
      </c>
      <c r="Y297" s="2"/>
      <c r="Z297" s="2">
        <v>2</v>
      </c>
      <c r="AA297" s="2">
        <v>2</v>
      </c>
      <c r="AB297" s="2">
        <v>1</v>
      </c>
      <c r="AC297" s="2">
        <v>2</v>
      </c>
      <c r="AD297" s="2">
        <v>0</v>
      </c>
    </row>
    <row r="298" spans="1:30" x14ac:dyDescent="0.3">
      <c r="A298" s="4" t="s">
        <v>1717</v>
      </c>
      <c r="B298" s="4" t="s">
        <v>4183</v>
      </c>
      <c r="C298" s="1">
        <v>144.16</v>
      </c>
      <c r="D298" s="1">
        <v>50133</v>
      </c>
      <c r="E298" s="1">
        <v>15</v>
      </c>
      <c r="F298" s="1">
        <v>12</v>
      </c>
      <c r="G298" s="1">
        <v>15</v>
      </c>
      <c r="H298" s="1">
        <v>11</v>
      </c>
      <c r="I298" s="6">
        <v>6930000</v>
      </c>
      <c r="J298" s="6">
        <v>8550000</v>
      </c>
      <c r="K298" s="6">
        <v>1980000</v>
      </c>
      <c r="L298" s="1">
        <v>6</v>
      </c>
      <c r="M298" s="1">
        <v>3</v>
      </c>
      <c r="N298" s="1">
        <v>4</v>
      </c>
      <c r="O298" s="1">
        <v>6</v>
      </c>
      <c r="P298" s="1">
        <v>5</v>
      </c>
      <c r="R298" s="2">
        <v>110.02</v>
      </c>
      <c r="S298" s="2">
        <v>17</v>
      </c>
      <c r="T298" s="2">
        <v>13</v>
      </c>
      <c r="U298" s="2">
        <v>0</v>
      </c>
      <c r="V298" s="2">
        <v>17</v>
      </c>
      <c r="W298" s="7">
        <v>4330000</v>
      </c>
      <c r="X298" s="2"/>
      <c r="Y298" s="7">
        <v>4820000</v>
      </c>
      <c r="Z298" s="2">
        <v>3</v>
      </c>
      <c r="AA298" s="2">
        <v>3</v>
      </c>
      <c r="AB298" s="2">
        <v>2</v>
      </c>
      <c r="AC298" s="2">
        <v>0</v>
      </c>
      <c r="AD298" s="2">
        <v>3</v>
      </c>
    </row>
    <row r="299" spans="1:30" x14ac:dyDescent="0.3">
      <c r="A299" s="4" t="s">
        <v>1461</v>
      </c>
      <c r="B299" s="4" t="s">
        <v>2011</v>
      </c>
      <c r="C299" s="1">
        <v>110.37</v>
      </c>
      <c r="D299" s="1">
        <v>65606</v>
      </c>
      <c r="E299" s="1">
        <v>4</v>
      </c>
      <c r="F299" s="1">
        <v>4</v>
      </c>
      <c r="G299" s="1">
        <v>4</v>
      </c>
      <c r="H299" s="1">
        <v>4</v>
      </c>
      <c r="I299" s="6">
        <v>64200000</v>
      </c>
      <c r="J299" s="6">
        <v>61700000</v>
      </c>
      <c r="K299" s="6">
        <v>59400000</v>
      </c>
      <c r="L299" s="1">
        <v>3</v>
      </c>
      <c r="M299" s="1">
        <v>2</v>
      </c>
      <c r="N299" s="1">
        <v>5</v>
      </c>
      <c r="O299" s="1">
        <v>5</v>
      </c>
      <c r="P299" s="1">
        <v>5</v>
      </c>
      <c r="Q299" s="4" t="s">
        <v>64</v>
      </c>
      <c r="R299" s="2">
        <v>83.62</v>
      </c>
      <c r="S299" s="2">
        <v>2</v>
      </c>
      <c r="T299" s="2">
        <v>2</v>
      </c>
      <c r="U299" s="2">
        <v>1</v>
      </c>
      <c r="V299" s="2">
        <v>2</v>
      </c>
      <c r="W299" s="7">
        <v>1380000</v>
      </c>
      <c r="X299" s="7">
        <v>740000</v>
      </c>
      <c r="Y299" s="7">
        <v>1560000</v>
      </c>
      <c r="Z299" s="2">
        <v>2</v>
      </c>
      <c r="AA299" s="2">
        <v>2</v>
      </c>
      <c r="AB299" s="2">
        <v>2</v>
      </c>
      <c r="AC299" s="2">
        <v>1</v>
      </c>
      <c r="AD299" s="2">
        <v>3</v>
      </c>
    </row>
    <row r="300" spans="1:30" x14ac:dyDescent="0.3">
      <c r="A300" s="4" t="s">
        <v>1666</v>
      </c>
      <c r="B300" s="4" t="s">
        <v>4132</v>
      </c>
      <c r="C300" s="1">
        <v>96.12</v>
      </c>
      <c r="D300" s="1">
        <v>70923</v>
      </c>
      <c r="E300" s="1">
        <v>13</v>
      </c>
      <c r="F300" s="1">
        <v>6</v>
      </c>
      <c r="G300" s="1">
        <v>11</v>
      </c>
      <c r="H300" s="1">
        <v>7</v>
      </c>
      <c r="I300" s="6">
        <v>15900000</v>
      </c>
      <c r="J300" s="6">
        <v>19100000</v>
      </c>
      <c r="K300" s="6">
        <v>19500000</v>
      </c>
      <c r="L300" s="1">
        <v>8</v>
      </c>
      <c r="M300" s="1">
        <v>7</v>
      </c>
      <c r="N300" s="1">
        <v>4</v>
      </c>
      <c r="O300" s="1">
        <v>6</v>
      </c>
      <c r="P300" s="1">
        <v>5</v>
      </c>
      <c r="Q300" s="4" t="s">
        <v>35</v>
      </c>
      <c r="R300" s="2">
        <v>106.64</v>
      </c>
      <c r="S300" s="2">
        <v>4</v>
      </c>
      <c r="T300" s="2">
        <v>2</v>
      </c>
      <c r="U300" s="2">
        <v>3</v>
      </c>
      <c r="V300" s="2">
        <v>3</v>
      </c>
      <c r="W300" s="7">
        <v>331000</v>
      </c>
      <c r="X300" s="7">
        <v>738000</v>
      </c>
      <c r="Y300" s="7">
        <v>446000</v>
      </c>
      <c r="Z300" s="2">
        <v>3</v>
      </c>
      <c r="AA300" s="2">
        <v>3</v>
      </c>
      <c r="AB300" s="2">
        <v>1</v>
      </c>
      <c r="AC300" s="2">
        <v>2</v>
      </c>
      <c r="AD300" s="2">
        <v>3</v>
      </c>
    </row>
    <row r="301" spans="1:30" x14ac:dyDescent="0.3">
      <c r="A301" s="4" t="s">
        <v>1833</v>
      </c>
      <c r="B301" s="4" t="s">
        <v>4299</v>
      </c>
      <c r="C301" s="1">
        <v>140.85</v>
      </c>
      <c r="D301" s="1">
        <v>61767</v>
      </c>
      <c r="E301" s="1">
        <v>11</v>
      </c>
      <c r="F301" s="1">
        <v>6</v>
      </c>
      <c r="G301" s="1">
        <v>9</v>
      </c>
      <c r="H301" s="1">
        <v>9</v>
      </c>
      <c r="I301" s="6">
        <v>58800000</v>
      </c>
      <c r="J301" s="6">
        <v>76200000</v>
      </c>
      <c r="K301" s="6">
        <v>65400000</v>
      </c>
      <c r="L301" s="1">
        <v>6</v>
      </c>
      <c r="M301" s="1">
        <v>3</v>
      </c>
      <c r="N301" s="1">
        <v>4</v>
      </c>
      <c r="O301" s="1">
        <v>6</v>
      </c>
      <c r="P301" s="1">
        <v>6</v>
      </c>
      <c r="Q301" s="4" t="s">
        <v>26</v>
      </c>
      <c r="R301" s="2">
        <v>115.8</v>
      </c>
      <c r="S301" s="2">
        <v>10</v>
      </c>
      <c r="T301" s="2">
        <v>5</v>
      </c>
      <c r="U301" s="2">
        <v>7</v>
      </c>
      <c r="V301" s="2">
        <v>5</v>
      </c>
      <c r="W301" s="7">
        <v>1510000</v>
      </c>
      <c r="X301" s="7">
        <v>1050000</v>
      </c>
      <c r="Y301" s="7">
        <v>1070000</v>
      </c>
      <c r="Z301" s="2">
        <v>4</v>
      </c>
      <c r="AA301" s="2">
        <v>4</v>
      </c>
      <c r="AB301" s="2">
        <v>2</v>
      </c>
      <c r="AC301" s="2">
        <v>2</v>
      </c>
      <c r="AD301" s="2">
        <v>2</v>
      </c>
    </row>
    <row r="302" spans="1:30" x14ac:dyDescent="0.3">
      <c r="A302" s="4" t="s">
        <v>1747</v>
      </c>
      <c r="B302" s="4" t="s">
        <v>4213</v>
      </c>
      <c r="C302" s="1">
        <v>161.62</v>
      </c>
      <c r="D302" s="1">
        <v>87176</v>
      </c>
      <c r="E302" s="1">
        <v>16</v>
      </c>
      <c r="F302" s="1">
        <v>4</v>
      </c>
      <c r="G302" s="1">
        <v>13</v>
      </c>
      <c r="H302" s="1">
        <v>6</v>
      </c>
      <c r="I302" s="6">
        <v>1870000</v>
      </c>
      <c r="J302" s="6">
        <v>3960000</v>
      </c>
      <c r="K302" s="6">
        <v>3010000</v>
      </c>
      <c r="L302" s="1">
        <v>7</v>
      </c>
      <c r="M302" s="1">
        <v>7</v>
      </c>
      <c r="N302" s="1">
        <v>3</v>
      </c>
      <c r="O302" s="1">
        <v>5</v>
      </c>
      <c r="P302" s="1">
        <v>4</v>
      </c>
      <c r="Q302" s="4" t="s">
        <v>35</v>
      </c>
      <c r="R302" s="2">
        <v>145.9</v>
      </c>
      <c r="S302" s="2">
        <v>16</v>
      </c>
      <c r="T302" s="2">
        <v>9</v>
      </c>
      <c r="U302" s="2">
        <v>8</v>
      </c>
      <c r="V302" s="2">
        <v>7</v>
      </c>
      <c r="W302" s="7">
        <v>2760000</v>
      </c>
      <c r="X302" s="7">
        <v>3470000</v>
      </c>
      <c r="Y302" s="7">
        <v>3570000</v>
      </c>
      <c r="Z302" s="2">
        <v>7</v>
      </c>
      <c r="AA302" s="2">
        <v>7</v>
      </c>
      <c r="AB302" s="2">
        <v>3</v>
      </c>
      <c r="AC302" s="2">
        <v>3</v>
      </c>
      <c r="AD302" s="2">
        <v>4</v>
      </c>
    </row>
    <row r="303" spans="1:30" x14ac:dyDescent="0.3">
      <c r="A303" s="4" t="s">
        <v>1450</v>
      </c>
      <c r="B303" s="4" t="s">
        <v>2001</v>
      </c>
      <c r="C303" s="1">
        <v>61.92</v>
      </c>
      <c r="D303" s="1">
        <v>61450</v>
      </c>
      <c r="E303" s="1">
        <v>9</v>
      </c>
      <c r="F303" s="1">
        <v>2</v>
      </c>
      <c r="G303" s="1">
        <v>5</v>
      </c>
      <c r="H303" s="1">
        <v>6</v>
      </c>
      <c r="I303" s="6">
        <v>727000</v>
      </c>
      <c r="J303" s="6">
        <v>700000</v>
      </c>
      <c r="K303" s="6">
        <v>646000</v>
      </c>
      <c r="L303" s="1">
        <v>3</v>
      </c>
      <c r="M303" s="1">
        <v>3</v>
      </c>
      <c r="N303" s="1">
        <v>1</v>
      </c>
      <c r="O303" s="1">
        <v>2</v>
      </c>
      <c r="P303" s="1">
        <v>2</v>
      </c>
      <c r="Q303" s="4" t="s">
        <v>26</v>
      </c>
      <c r="R303" s="2">
        <v>73.37</v>
      </c>
      <c r="S303" s="2">
        <v>28</v>
      </c>
      <c r="T303" s="2">
        <v>14</v>
      </c>
      <c r="U303" s="2">
        <v>0</v>
      </c>
      <c r="V303" s="2">
        <v>14</v>
      </c>
      <c r="W303" s="7">
        <v>1290000</v>
      </c>
      <c r="X303" s="2"/>
      <c r="Y303" s="7">
        <v>3950000</v>
      </c>
      <c r="Z303" s="2">
        <v>5</v>
      </c>
      <c r="AA303" s="2">
        <v>5</v>
      </c>
      <c r="AB303" s="2">
        <v>2</v>
      </c>
      <c r="AC303" s="2">
        <v>0</v>
      </c>
      <c r="AD303" s="2">
        <v>3</v>
      </c>
    </row>
    <row r="304" spans="1:30" x14ac:dyDescent="0.3">
      <c r="A304" s="4" t="s">
        <v>1700</v>
      </c>
      <c r="B304" s="4" t="s">
        <v>4166</v>
      </c>
      <c r="C304" s="1">
        <v>205.9</v>
      </c>
      <c r="D304" s="1">
        <v>109551</v>
      </c>
      <c r="E304" s="1">
        <v>18</v>
      </c>
      <c r="F304" s="1">
        <v>7</v>
      </c>
      <c r="G304" s="1">
        <v>11</v>
      </c>
      <c r="H304" s="1">
        <v>13</v>
      </c>
      <c r="I304" s="6">
        <v>1880000</v>
      </c>
      <c r="J304" s="6">
        <v>4110000</v>
      </c>
      <c r="K304" s="6">
        <v>4320000</v>
      </c>
      <c r="L304" s="1">
        <v>11</v>
      </c>
      <c r="M304" s="1">
        <v>11</v>
      </c>
      <c r="N304" s="1">
        <v>5</v>
      </c>
      <c r="O304" s="1">
        <v>9</v>
      </c>
      <c r="P304" s="1">
        <v>8</v>
      </c>
      <c r="Q304" s="4" t="s">
        <v>40</v>
      </c>
      <c r="R304" s="2">
        <v>145.69</v>
      </c>
      <c r="S304" s="2">
        <v>14</v>
      </c>
      <c r="T304" s="2">
        <v>6</v>
      </c>
      <c r="U304" s="2">
        <v>6</v>
      </c>
      <c r="V304" s="2">
        <v>14</v>
      </c>
      <c r="W304" s="7">
        <v>971000</v>
      </c>
      <c r="X304" s="7">
        <v>233000</v>
      </c>
      <c r="Y304" s="7">
        <v>2440000</v>
      </c>
      <c r="Z304" s="2">
        <v>6</v>
      </c>
      <c r="AA304" s="2">
        <v>6</v>
      </c>
      <c r="AB304" s="2">
        <v>3</v>
      </c>
      <c r="AC304" s="2">
        <v>3</v>
      </c>
      <c r="AD304" s="2">
        <v>6</v>
      </c>
    </row>
    <row r="305" spans="1:30" x14ac:dyDescent="0.3">
      <c r="A305" s="4" t="s">
        <v>1507</v>
      </c>
      <c r="B305" s="4" t="s">
        <v>2052</v>
      </c>
      <c r="C305" s="1">
        <v>306.64</v>
      </c>
      <c r="D305" s="1">
        <v>51241</v>
      </c>
      <c r="E305" s="1">
        <v>44</v>
      </c>
      <c r="F305" s="1">
        <v>41</v>
      </c>
      <c r="G305" s="1">
        <v>40</v>
      </c>
      <c r="H305" s="1">
        <v>41</v>
      </c>
      <c r="I305" s="6">
        <v>285000000</v>
      </c>
      <c r="J305" s="6">
        <v>224000000</v>
      </c>
      <c r="K305" s="6">
        <v>320000000</v>
      </c>
      <c r="L305" s="1">
        <v>19</v>
      </c>
      <c r="M305" s="1">
        <v>19</v>
      </c>
      <c r="N305" s="1">
        <v>24</v>
      </c>
      <c r="O305" s="1">
        <v>20</v>
      </c>
      <c r="P305" s="1">
        <v>23</v>
      </c>
      <c r="Q305" s="4" t="s">
        <v>40</v>
      </c>
      <c r="R305" s="2">
        <v>146.19</v>
      </c>
      <c r="S305" s="2">
        <v>21</v>
      </c>
      <c r="T305" s="2">
        <v>17</v>
      </c>
      <c r="U305" s="2">
        <v>8</v>
      </c>
      <c r="V305" s="2">
        <v>9</v>
      </c>
      <c r="W305" s="7">
        <v>0</v>
      </c>
      <c r="X305" s="7">
        <v>958000</v>
      </c>
      <c r="Y305" s="7">
        <v>2140000</v>
      </c>
      <c r="Z305" s="2">
        <v>6</v>
      </c>
      <c r="AA305" s="2">
        <v>3</v>
      </c>
      <c r="AB305" s="2">
        <v>5</v>
      </c>
      <c r="AC305" s="2">
        <v>2</v>
      </c>
      <c r="AD305" s="2">
        <v>3</v>
      </c>
    </row>
    <row r="306" spans="1:30" x14ac:dyDescent="0.3">
      <c r="A306" s="4" t="s">
        <v>1459</v>
      </c>
      <c r="B306" s="4" t="s">
        <v>2009</v>
      </c>
      <c r="C306" s="1">
        <v>180.11</v>
      </c>
      <c r="D306" s="1">
        <v>197089</v>
      </c>
      <c r="E306" s="1">
        <v>11</v>
      </c>
      <c r="F306" s="1">
        <v>4</v>
      </c>
      <c r="G306" s="1">
        <v>7</v>
      </c>
      <c r="H306" s="1">
        <v>4</v>
      </c>
      <c r="I306" s="6">
        <v>1670000</v>
      </c>
      <c r="J306" s="6">
        <v>3630000</v>
      </c>
      <c r="K306" s="6">
        <v>2250000</v>
      </c>
      <c r="L306" s="1">
        <v>11</v>
      </c>
      <c r="M306" s="1">
        <v>11</v>
      </c>
      <c r="N306" s="1">
        <v>4</v>
      </c>
      <c r="O306" s="1">
        <v>9</v>
      </c>
      <c r="P306" s="1">
        <v>3</v>
      </c>
      <c r="Q306" s="4" t="s">
        <v>26</v>
      </c>
      <c r="R306" s="2">
        <v>337.15</v>
      </c>
      <c r="S306" s="2">
        <v>59</v>
      </c>
      <c r="T306" s="2">
        <v>57</v>
      </c>
      <c r="U306" s="2">
        <v>56</v>
      </c>
      <c r="V306" s="2">
        <v>56</v>
      </c>
      <c r="W306" s="7">
        <v>124000000</v>
      </c>
      <c r="X306" s="7">
        <v>160000000</v>
      </c>
      <c r="Y306" s="7">
        <v>162000000</v>
      </c>
      <c r="Z306" s="2">
        <v>30</v>
      </c>
      <c r="AA306" s="2">
        <v>30</v>
      </c>
      <c r="AB306" s="2">
        <v>34</v>
      </c>
      <c r="AC306" s="2">
        <v>31</v>
      </c>
      <c r="AD306" s="2">
        <v>31</v>
      </c>
    </row>
    <row r="307" spans="1:30" x14ac:dyDescent="0.3">
      <c r="A307" s="4" t="s">
        <v>1958</v>
      </c>
      <c r="B307" s="4" t="s">
        <v>4423</v>
      </c>
      <c r="C307" s="1">
        <v>134.52000000000001</v>
      </c>
      <c r="D307" s="1">
        <v>121037</v>
      </c>
      <c r="E307" s="1">
        <v>6</v>
      </c>
      <c r="F307" s="1">
        <v>4</v>
      </c>
      <c r="G307" s="1">
        <v>3</v>
      </c>
      <c r="H307" s="1">
        <v>5</v>
      </c>
      <c r="I307" s="6">
        <v>1930000</v>
      </c>
      <c r="J307" s="6">
        <v>1100000</v>
      </c>
      <c r="K307" s="6">
        <v>1640000</v>
      </c>
      <c r="L307" s="1">
        <v>4</v>
      </c>
      <c r="M307" s="1">
        <v>4</v>
      </c>
      <c r="N307" s="1">
        <v>2</v>
      </c>
      <c r="O307" s="1">
        <v>1</v>
      </c>
      <c r="P307" s="1">
        <v>3</v>
      </c>
      <c r="R307" s="2">
        <v>150.72</v>
      </c>
      <c r="S307" s="2">
        <v>16</v>
      </c>
      <c r="T307" s="2">
        <v>15</v>
      </c>
      <c r="U307" s="2">
        <v>11</v>
      </c>
      <c r="V307" s="2">
        <v>16</v>
      </c>
      <c r="W307" s="7">
        <v>2260000</v>
      </c>
      <c r="X307" s="7">
        <v>1610000</v>
      </c>
      <c r="Y307" s="7">
        <v>2550000</v>
      </c>
      <c r="Z307" s="2">
        <v>4</v>
      </c>
      <c r="AA307" s="2">
        <v>4</v>
      </c>
      <c r="AB307" s="2">
        <v>4</v>
      </c>
      <c r="AC307" s="2">
        <v>3</v>
      </c>
      <c r="AD307" s="2">
        <v>4</v>
      </c>
    </row>
    <row r="308" spans="1:30" x14ac:dyDescent="0.3">
      <c r="A308" s="4" t="s">
        <v>1676</v>
      </c>
      <c r="B308" s="4" t="s">
        <v>4142</v>
      </c>
      <c r="C308" s="1">
        <v>72.25</v>
      </c>
      <c r="D308" s="1">
        <v>63590</v>
      </c>
      <c r="E308" s="1">
        <v>6</v>
      </c>
      <c r="F308" s="1">
        <v>2</v>
      </c>
      <c r="G308" s="1">
        <v>3</v>
      </c>
      <c r="H308" s="1">
        <v>2</v>
      </c>
      <c r="I308" s="6">
        <v>258000</v>
      </c>
      <c r="J308" s="6">
        <v>258000</v>
      </c>
      <c r="K308" s="6">
        <v>244000</v>
      </c>
      <c r="L308" s="1">
        <v>2</v>
      </c>
      <c r="M308" s="1">
        <v>2</v>
      </c>
      <c r="N308" s="1">
        <v>1</v>
      </c>
      <c r="O308" s="1">
        <v>1</v>
      </c>
      <c r="P308" s="1">
        <v>1</v>
      </c>
      <c r="R308" s="2">
        <v>130.09</v>
      </c>
      <c r="S308" s="2">
        <v>13</v>
      </c>
      <c r="T308" s="2">
        <v>13</v>
      </c>
      <c r="U308" s="2">
        <v>10</v>
      </c>
      <c r="V308" s="2">
        <v>5</v>
      </c>
      <c r="W308" s="7">
        <v>2630000</v>
      </c>
      <c r="X308" s="7">
        <v>1100000</v>
      </c>
      <c r="Y308" s="7">
        <v>1040000</v>
      </c>
      <c r="Z308" s="2">
        <v>3</v>
      </c>
      <c r="AA308" s="2">
        <v>3</v>
      </c>
      <c r="AB308" s="2">
        <v>4</v>
      </c>
      <c r="AC308" s="2">
        <v>3</v>
      </c>
      <c r="AD308" s="2">
        <v>2</v>
      </c>
    </row>
    <row r="309" spans="1:30" x14ac:dyDescent="0.3">
      <c r="A309" s="4" t="s">
        <v>1832</v>
      </c>
      <c r="B309" s="4" t="s">
        <v>4298</v>
      </c>
      <c r="C309" s="1">
        <v>193.92</v>
      </c>
      <c r="D309" s="1">
        <v>34877</v>
      </c>
      <c r="E309" s="1">
        <v>32</v>
      </c>
      <c r="F309" s="1">
        <v>32</v>
      </c>
      <c r="G309" s="1">
        <v>32</v>
      </c>
      <c r="H309" s="1">
        <v>32</v>
      </c>
      <c r="I309" s="6">
        <v>91000000</v>
      </c>
      <c r="J309" s="6">
        <v>80100000</v>
      </c>
      <c r="K309" s="6">
        <v>87100000</v>
      </c>
      <c r="L309" s="1">
        <v>10</v>
      </c>
      <c r="M309" s="1">
        <v>10</v>
      </c>
      <c r="N309" s="1">
        <v>11</v>
      </c>
      <c r="O309" s="1">
        <v>8</v>
      </c>
      <c r="P309" s="1">
        <v>11</v>
      </c>
      <c r="Q309" s="4" t="s">
        <v>26</v>
      </c>
      <c r="R309" s="2">
        <v>94.53</v>
      </c>
      <c r="S309" s="2">
        <v>4</v>
      </c>
      <c r="T309" s="2">
        <v>1</v>
      </c>
      <c r="U309" s="2">
        <v>3</v>
      </c>
      <c r="V309" s="2">
        <v>1</v>
      </c>
      <c r="W309" s="7">
        <v>634000</v>
      </c>
      <c r="X309" s="7">
        <v>619000</v>
      </c>
      <c r="Y309" s="7">
        <v>694000</v>
      </c>
      <c r="Z309" s="2">
        <v>3</v>
      </c>
      <c r="AA309" s="2">
        <v>3</v>
      </c>
      <c r="AB309" s="2">
        <v>1</v>
      </c>
      <c r="AC309" s="2">
        <v>2</v>
      </c>
      <c r="AD309" s="2">
        <v>1</v>
      </c>
    </row>
    <row r="310" spans="1:30" x14ac:dyDescent="0.3">
      <c r="A310" s="4" t="s">
        <v>1512</v>
      </c>
      <c r="B310" s="4" t="s">
        <v>2057</v>
      </c>
      <c r="C310" s="1">
        <v>206.04</v>
      </c>
      <c r="D310" s="1">
        <v>69051</v>
      </c>
      <c r="E310" s="1">
        <v>32</v>
      </c>
      <c r="F310" s="1">
        <v>14</v>
      </c>
      <c r="G310" s="1">
        <v>19</v>
      </c>
      <c r="H310" s="1">
        <v>24</v>
      </c>
      <c r="I310" s="6">
        <v>8780000</v>
      </c>
      <c r="J310" s="6">
        <v>10000000</v>
      </c>
      <c r="K310" s="6">
        <v>16600000</v>
      </c>
      <c r="L310" s="1">
        <v>14</v>
      </c>
      <c r="M310" s="1">
        <v>14</v>
      </c>
      <c r="N310" s="1">
        <v>7</v>
      </c>
      <c r="O310" s="1">
        <v>10</v>
      </c>
      <c r="P310" s="1">
        <v>11</v>
      </c>
      <c r="Q310" s="4" t="s">
        <v>40</v>
      </c>
      <c r="R310" s="2">
        <v>68.680000000000007</v>
      </c>
      <c r="S310" s="2">
        <v>19</v>
      </c>
      <c r="T310" s="2">
        <v>3</v>
      </c>
      <c r="U310" s="2">
        <v>19</v>
      </c>
      <c r="V310" s="2">
        <v>0</v>
      </c>
      <c r="W310" s="7">
        <v>610000</v>
      </c>
      <c r="X310" s="7">
        <v>1150000</v>
      </c>
      <c r="Y310" s="2"/>
      <c r="Z310" s="2">
        <v>3</v>
      </c>
      <c r="AA310" s="2">
        <v>3</v>
      </c>
      <c r="AB310" s="2">
        <v>1</v>
      </c>
      <c r="AC310" s="2">
        <v>3</v>
      </c>
      <c r="AD310" s="2">
        <v>0</v>
      </c>
    </row>
    <row r="311" spans="1:30" x14ac:dyDescent="0.3">
      <c r="A311" s="4" t="s">
        <v>1841</v>
      </c>
      <c r="B311" s="4" t="s">
        <v>4307</v>
      </c>
      <c r="C311" s="1">
        <v>100.83</v>
      </c>
      <c r="D311" s="1">
        <v>37240</v>
      </c>
      <c r="E311" s="1">
        <v>13</v>
      </c>
      <c r="F311" s="1">
        <v>5</v>
      </c>
      <c r="G311" s="1">
        <v>13</v>
      </c>
      <c r="H311" s="1">
        <v>5</v>
      </c>
      <c r="I311" s="6">
        <v>1090000</v>
      </c>
      <c r="J311" s="6">
        <v>3480000</v>
      </c>
      <c r="K311" s="6">
        <v>1030000</v>
      </c>
      <c r="L311" s="1">
        <v>3</v>
      </c>
      <c r="M311" s="1">
        <v>3</v>
      </c>
      <c r="N311" s="1">
        <v>1</v>
      </c>
      <c r="O311" s="1">
        <v>3</v>
      </c>
      <c r="P311" s="1">
        <v>1</v>
      </c>
      <c r="Q311" s="4" t="s">
        <v>26</v>
      </c>
      <c r="R311" s="2">
        <v>93.39</v>
      </c>
      <c r="S311" s="2">
        <v>17</v>
      </c>
      <c r="T311" s="2">
        <v>8</v>
      </c>
      <c r="U311" s="2">
        <v>13</v>
      </c>
      <c r="V311" s="2">
        <v>13</v>
      </c>
      <c r="W311" s="7">
        <v>2370000</v>
      </c>
      <c r="X311" s="7">
        <v>3470000</v>
      </c>
      <c r="Y311" s="7">
        <v>2370000</v>
      </c>
      <c r="Z311" s="2">
        <v>3</v>
      </c>
      <c r="AA311" s="2">
        <v>3</v>
      </c>
      <c r="AB311" s="2">
        <v>1</v>
      </c>
      <c r="AC311" s="2">
        <v>2</v>
      </c>
      <c r="AD311" s="2">
        <v>3</v>
      </c>
    </row>
    <row r="312" spans="1:30" x14ac:dyDescent="0.3">
      <c r="A312" s="4" t="s">
        <v>1752</v>
      </c>
      <c r="B312" s="4" t="s">
        <v>4218</v>
      </c>
      <c r="C312" s="1">
        <v>49.22</v>
      </c>
      <c r="D312" s="1">
        <v>65891</v>
      </c>
      <c r="E312" s="1">
        <v>8</v>
      </c>
      <c r="F312" s="1">
        <v>4</v>
      </c>
      <c r="G312" s="1">
        <v>0</v>
      </c>
      <c r="H312" s="1">
        <v>4</v>
      </c>
      <c r="I312" s="6">
        <v>288000</v>
      </c>
      <c r="J312" s="1"/>
      <c r="K312" s="6">
        <v>298000</v>
      </c>
      <c r="L312" s="1">
        <v>2</v>
      </c>
      <c r="M312" s="1">
        <v>2</v>
      </c>
      <c r="N312" s="1">
        <v>1</v>
      </c>
      <c r="O312" s="1">
        <v>0</v>
      </c>
      <c r="P312" s="1">
        <v>1</v>
      </c>
      <c r="Q312" s="4" t="s">
        <v>26</v>
      </c>
      <c r="R312" s="2">
        <v>125.85</v>
      </c>
      <c r="S312" s="2">
        <v>13</v>
      </c>
      <c r="T312" s="2">
        <v>6</v>
      </c>
      <c r="U312" s="2">
        <v>8</v>
      </c>
      <c r="V312" s="2">
        <v>2</v>
      </c>
      <c r="W312" s="7">
        <v>806000</v>
      </c>
      <c r="X312" s="7">
        <v>3990000</v>
      </c>
      <c r="Y312" s="7">
        <v>943000</v>
      </c>
      <c r="Z312" s="2">
        <v>7</v>
      </c>
      <c r="AA312" s="2">
        <v>7</v>
      </c>
      <c r="AB312" s="2">
        <v>3</v>
      </c>
      <c r="AC312" s="2">
        <v>5</v>
      </c>
      <c r="AD312" s="2">
        <v>2</v>
      </c>
    </row>
    <row r="313" spans="1:30" x14ac:dyDescent="0.3">
      <c r="A313" s="4" t="s">
        <v>1923</v>
      </c>
      <c r="B313" s="4" t="s">
        <v>4388</v>
      </c>
      <c r="C313" s="1">
        <v>90.98</v>
      </c>
      <c r="D313" s="1">
        <v>79077</v>
      </c>
      <c r="E313" s="1">
        <v>10</v>
      </c>
      <c r="F313" s="1">
        <v>7</v>
      </c>
      <c r="G313" s="1">
        <v>3</v>
      </c>
      <c r="H313" s="1">
        <v>0</v>
      </c>
      <c r="I313" s="6">
        <v>195000</v>
      </c>
      <c r="J313" s="6">
        <v>562000</v>
      </c>
      <c r="K313" s="1"/>
      <c r="L313" s="1">
        <v>4</v>
      </c>
      <c r="M313" s="1">
        <v>4</v>
      </c>
      <c r="N313" s="1">
        <v>3</v>
      </c>
      <c r="O313" s="1">
        <v>1</v>
      </c>
      <c r="P313" s="1">
        <v>0</v>
      </c>
      <c r="Q313" s="4" t="s">
        <v>26</v>
      </c>
      <c r="R313" s="2">
        <v>78.87</v>
      </c>
      <c r="S313" s="2">
        <v>12</v>
      </c>
      <c r="T313" s="2">
        <v>12</v>
      </c>
      <c r="U313" s="2">
        <v>0</v>
      </c>
      <c r="V313" s="2">
        <v>5</v>
      </c>
      <c r="W313" s="7">
        <v>946000</v>
      </c>
      <c r="X313" s="2"/>
      <c r="Y313" s="7">
        <v>117000</v>
      </c>
      <c r="Z313" s="2">
        <v>3</v>
      </c>
      <c r="AA313" s="2">
        <v>3</v>
      </c>
      <c r="AB313" s="2">
        <v>3</v>
      </c>
      <c r="AC313" s="2">
        <v>0</v>
      </c>
      <c r="AD313" s="2">
        <v>1</v>
      </c>
    </row>
    <row r="314" spans="1:30" x14ac:dyDescent="0.3">
      <c r="A314" s="4" t="s">
        <v>1883</v>
      </c>
      <c r="B314" s="4" t="s">
        <v>4348</v>
      </c>
      <c r="C314" s="1">
        <v>80.930000000000007</v>
      </c>
      <c r="D314" s="1">
        <v>18192</v>
      </c>
      <c r="E314" s="1">
        <v>17</v>
      </c>
      <c r="F314" s="1">
        <v>11</v>
      </c>
      <c r="G314" s="1">
        <v>11</v>
      </c>
      <c r="H314" s="1">
        <v>6</v>
      </c>
      <c r="I314" s="6">
        <v>0</v>
      </c>
      <c r="J314" s="6">
        <v>248000</v>
      </c>
      <c r="K314" s="6">
        <v>1260000</v>
      </c>
      <c r="L314" s="1">
        <v>2</v>
      </c>
      <c r="M314" s="1">
        <v>2</v>
      </c>
      <c r="N314" s="1">
        <v>1</v>
      </c>
      <c r="O314" s="1">
        <v>1</v>
      </c>
      <c r="P314" s="1">
        <v>1</v>
      </c>
      <c r="R314" s="2">
        <v>145.44999999999999</v>
      </c>
      <c r="S314" s="2">
        <v>13</v>
      </c>
      <c r="T314" s="2">
        <v>4</v>
      </c>
      <c r="U314" s="2">
        <v>7</v>
      </c>
      <c r="V314" s="2">
        <v>10</v>
      </c>
      <c r="W314" s="7">
        <v>2770000</v>
      </c>
      <c r="X314" s="7">
        <v>2410000</v>
      </c>
      <c r="Y314" s="7">
        <v>6640000</v>
      </c>
      <c r="Z314" s="2">
        <v>7</v>
      </c>
      <c r="AA314" s="2">
        <v>7</v>
      </c>
      <c r="AB314" s="2">
        <v>2</v>
      </c>
      <c r="AC314" s="2">
        <v>4</v>
      </c>
      <c r="AD314" s="2">
        <v>6</v>
      </c>
    </row>
    <row r="315" spans="1:30" x14ac:dyDescent="0.3">
      <c r="A315" s="4" t="s">
        <v>1710</v>
      </c>
      <c r="B315" s="4" t="s">
        <v>4176</v>
      </c>
      <c r="C315" s="1">
        <v>78.47</v>
      </c>
      <c r="D315" s="1">
        <v>13800</v>
      </c>
      <c r="E315" s="1">
        <v>18</v>
      </c>
      <c r="F315" s="1">
        <v>11</v>
      </c>
      <c r="G315" s="1">
        <v>11</v>
      </c>
      <c r="H315" s="1">
        <v>18</v>
      </c>
      <c r="I315" s="6">
        <v>8430000</v>
      </c>
      <c r="J315" s="6">
        <v>10500000</v>
      </c>
      <c r="K315" s="6">
        <v>13200000</v>
      </c>
      <c r="L315" s="1">
        <v>2</v>
      </c>
      <c r="M315" s="1">
        <v>2</v>
      </c>
      <c r="N315" s="1">
        <v>1</v>
      </c>
      <c r="O315" s="1">
        <v>2</v>
      </c>
      <c r="P315" s="1">
        <v>3</v>
      </c>
      <c r="Q315" s="4" t="s">
        <v>26</v>
      </c>
      <c r="R315" s="2">
        <v>197.51</v>
      </c>
      <c r="S315" s="2">
        <v>26</v>
      </c>
      <c r="T315" s="2">
        <v>16</v>
      </c>
      <c r="U315" s="2">
        <v>12</v>
      </c>
      <c r="V315" s="2">
        <v>19</v>
      </c>
      <c r="W315" s="7">
        <v>4090000</v>
      </c>
      <c r="X315" s="7">
        <v>4750000</v>
      </c>
      <c r="Y315" s="7">
        <v>5580000</v>
      </c>
      <c r="Z315" s="2">
        <v>9</v>
      </c>
      <c r="AA315" s="2">
        <v>9</v>
      </c>
      <c r="AB315" s="2">
        <v>6</v>
      </c>
      <c r="AC315" s="2">
        <v>6</v>
      </c>
      <c r="AD315" s="2">
        <v>7</v>
      </c>
    </row>
    <row r="316" spans="1:30" x14ac:dyDescent="0.3">
      <c r="A316" s="4" t="s">
        <v>1425</v>
      </c>
      <c r="B316" s="4" t="s">
        <v>1980</v>
      </c>
      <c r="C316" s="1">
        <v>174.38</v>
      </c>
      <c r="D316" s="1">
        <v>54044</v>
      </c>
      <c r="E316" s="1">
        <v>18</v>
      </c>
      <c r="F316" s="1">
        <v>15</v>
      </c>
      <c r="G316" s="1">
        <v>13</v>
      </c>
      <c r="H316" s="1">
        <v>11</v>
      </c>
      <c r="I316" s="6">
        <v>11000000</v>
      </c>
      <c r="J316" s="6">
        <v>10100000</v>
      </c>
      <c r="K316" s="6">
        <v>12100000</v>
      </c>
      <c r="L316" s="1">
        <v>6</v>
      </c>
      <c r="M316" s="1">
        <v>6</v>
      </c>
      <c r="N316" s="1">
        <v>6</v>
      </c>
      <c r="O316" s="1">
        <v>5</v>
      </c>
      <c r="P316" s="1">
        <v>5</v>
      </c>
      <c r="Q316" s="4" t="s">
        <v>35</v>
      </c>
      <c r="R316" s="2">
        <v>37.25</v>
      </c>
      <c r="S316" s="2">
        <v>10</v>
      </c>
      <c r="T316" s="2">
        <v>5</v>
      </c>
      <c r="U316" s="2">
        <v>5</v>
      </c>
      <c r="V316" s="2">
        <v>0</v>
      </c>
      <c r="W316" s="7">
        <v>520000</v>
      </c>
      <c r="X316" s="7">
        <v>470000</v>
      </c>
      <c r="Y316" s="2"/>
      <c r="Z316" s="2">
        <v>2</v>
      </c>
      <c r="AA316" s="2">
        <v>2</v>
      </c>
      <c r="AB316" s="2">
        <v>1</v>
      </c>
      <c r="AC316" s="2">
        <v>1</v>
      </c>
      <c r="AD316" s="2">
        <v>0</v>
      </c>
    </row>
    <row r="317" spans="1:30" x14ac:dyDescent="0.3">
      <c r="A317" s="4" t="s">
        <v>1483</v>
      </c>
      <c r="B317" s="4" t="s">
        <v>2031</v>
      </c>
      <c r="C317" s="1">
        <v>152.99</v>
      </c>
      <c r="D317" s="1">
        <v>43865</v>
      </c>
      <c r="E317" s="1">
        <v>12</v>
      </c>
      <c r="F317" s="1">
        <v>12</v>
      </c>
      <c r="G317" s="1">
        <v>12</v>
      </c>
      <c r="H317" s="1">
        <v>8</v>
      </c>
      <c r="I317" s="6">
        <v>70300000</v>
      </c>
      <c r="J317" s="6">
        <v>77700000</v>
      </c>
      <c r="K317" s="6">
        <v>63300000</v>
      </c>
      <c r="L317" s="1">
        <v>4</v>
      </c>
      <c r="M317" s="1">
        <v>4</v>
      </c>
      <c r="N317" s="1">
        <v>5</v>
      </c>
      <c r="O317" s="1">
        <v>6</v>
      </c>
      <c r="P317" s="1">
        <v>6</v>
      </c>
      <c r="Q317" s="4" t="s">
        <v>86</v>
      </c>
      <c r="R317" s="2">
        <v>83.62</v>
      </c>
      <c r="S317" s="2">
        <v>2</v>
      </c>
      <c r="T317" s="2">
        <v>2</v>
      </c>
      <c r="U317" s="2">
        <v>1</v>
      </c>
      <c r="V317" s="2">
        <v>2</v>
      </c>
      <c r="W317" s="7">
        <v>1380000</v>
      </c>
      <c r="X317" s="7">
        <v>740000</v>
      </c>
      <c r="Y317" s="7">
        <v>1560000</v>
      </c>
      <c r="Z317" s="2">
        <v>2</v>
      </c>
      <c r="AA317" s="2">
        <v>2</v>
      </c>
      <c r="AB317" s="2">
        <v>2</v>
      </c>
      <c r="AC317" s="2">
        <v>1</v>
      </c>
      <c r="AD317" s="2">
        <v>3</v>
      </c>
    </row>
    <row r="318" spans="1:30" x14ac:dyDescent="0.3">
      <c r="A318" s="4" t="s">
        <v>1488</v>
      </c>
      <c r="B318" s="4" t="s">
        <v>2036</v>
      </c>
      <c r="C318" s="1">
        <v>232.55</v>
      </c>
      <c r="D318" s="1">
        <v>36511</v>
      </c>
      <c r="E318" s="1">
        <v>39</v>
      </c>
      <c r="F318" s="1">
        <v>39</v>
      </c>
      <c r="G318" s="1">
        <v>30</v>
      </c>
      <c r="H318" s="1">
        <v>35</v>
      </c>
      <c r="I318" s="6">
        <v>31400000</v>
      </c>
      <c r="J318" s="6">
        <v>24600000</v>
      </c>
      <c r="K318" s="6">
        <v>25500000</v>
      </c>
      <c r="L318" s="1">
        <v>8</v>
      </c>
      <c r="M318" s="1">
        <v>8</v>
      </c>
      <c r="N318" s="1">
        <v>10</v>
      </c>
      <c r="O318" s="1">
        <v>7</v>
      </c>
      <c r="P318" s="1">
        <v>8</v>
      </c>
      <c r="Q318" s="4" t="s">
        <v>26</v>
      </c>
      <c r="R318" s="2">
        <v>137.65</v>
      </c>
      <c r="S318" s="2">
        <v>3</v>
      </c>
      <c r="T318" s="2">
        <v>2</v>
      </c>
      <c r="U318" s="2">
        <v>2</v>
      </c>
      <c r="V318" s="2">
        <v>3</v>
      </c>
      <c r="W318" s="7">
        <v>2640000</v>
      </c>
      <c r="X318" s="7">
        <v>756000</v>
      </c>
      <c r="Y318" s="7">
        <v>895000</v>
      </c>
      <c r="Z318" s="2">
        <v>5</v>
      </c>
      <c r="AA318" s="2">
        <v>5</v>
      </c>
      <c r="AB318" s="2">
        <v>3</v>
      </c>
      <c r="AC318" s="2">
        <v>4</v>
      </c>
      <c r="AD318" s="2">
        <v>3</v>
      </c>
    </row>
    <row r="319" spans="1:30" x14ac:dyDescent="0.3">
      <c r="A319" s="4" t="s">
        <v>1784</v>
      </c>
      <c r="B319" s="4" t="s">
        <v>4250</v>
      </c>
      <c r="C319" s="1">
        <v>126.1</v>
      </c>
      <c r="D319" s="1">
        <v>54749</v>
      </c>
      <c r="E319" s="1">
        <v>24</v>
      </c>
      <c r="F319" s="1">
        <v>10</v>
      </c>
      <c r="G319" s="1">
        <v>17</v>
      </c>
      <c r="H319" s="1">
        <v>5</v>
      </c>
      <c r="I319" s="6">
        <v>3350000</v>
      </c>
      <c r="J319" s="6">
        <v>2550000</v>
      </c>
      <c r="K319" s="6">
        <v>3200000</v>
      </c>
      <c r="L319" s="1">
        <v>7</v>
      </c>
      <c r="M319" s="1">
        <v>7</v>
      </c>
      <c r="N319" s="1">
        <v>3</v>
      </c>
      <c r="O319" s="1">
        <v>5</v>
      </c>
      <c r="P319" s="1">
        <v>2</v>
      </c>
      <c r="Q319" s="4" t="s">
        <v>32</v>
      </c>
      <c r="R319" s="2">
        <v>192.6</v>
      </c>
      <c r="S319" s="2">
        <v>23</v>
      </c>
      <c r="T319" s="2">
        <v>15</v>
      </c>
      <c r="U319" s="2">
        <v>18</v>
      </c>
      <c r="V319" s="2">
        <v>14</v>
      </c>
      <c r="W319" s="7">
        <v>7220000</v>
      </c>
      <c r="X319" s="7">
        <v>4020000</v>
      </c>
      <c r="Y319" s="7">
        <v>2670000</v>
      </c>
      <c r="Z319" s="2">
        <v>8</v>
      </c>
      <c r="AA319" s="2">
        <v>8</v>
      </c>
      <c r="AB319" s="2">
        <v>6</v>
      </c>
      <c r="AC319" s="2">
        <v>6</v>
      </c>
      <c r="AD319" s="2">
        <v>5</v>
      </c>
    </row>
    <row r="320" spans="1:30" x14ac:dyDescent="0.3">
      <c r="A320" s="4" t="s">
        <v>1419</v>
      </c>
      <c r="B320" s="4" t="s">
        <v>1975</v>
      </c>
      <c r="C320" s="1">
        <v>112.12</v>
      </c>
      <c r="D320" s="1">
        <v>52922</v>
      </c>
      <c r="E320" s="1">
        <v>16</v>
      </c>
      <c r="F320" s="1">
        <v>10</v>
      </c>
      <c r="G320" s="1">
        <v>9</v>
      </c>
      <c r="H320" s="1">
        <v>5</v>
      </c>
      <c r="I320" s="6">
        <v>1340000</v>
      </c>
      <c r="J320" s="6">
        <v>1730000</v>
      </c>
      <c r="K320" s="6">
        <v>678000</v>
      </c>
      <c r="L320" s="1">
        <v>5</v>
      </c>
      <c r="M320" s="1">
        <v>5</v>
      </c>
      <c r="N320" s="1">
        <v>3</v>
      </c>
      <c r="O320" s="1">
        <v>3</v>
      </c>
      <c r="P320" s="1">
        <v>1</v>
      </c>
      <c r="Q320" s="4" t="s">
        <v>26</v>
      </c>
      <c r="R320" s="2">
        <v>82.58</v>
      </c>
      <c r="S320" s="2">
        <v>7</v>
      </c>
      <c r="T320" s="2">
        <v>7</v>
      </c>
      <c r="U320" s="2">
        <v>6</v>
      </c>
      <c r="V320" s="2">
        <v>0</v>
      </c>
      <c r="W320" s="7">
        <v>1980000</v>
      </c>
      <c r="X320" s="7">
        <v>1770000</v>
      </c>
      <c r="Y320" s="2"/>
      <c r="Z320" s="2">
        <v>3</v>
      </c>
      <c r="AA320" s="2">
        <v>3</v>
      </c>
      <c r="AB320" s="2">
        <v>3</v>
      </c>
      <c r="AC320" s="2">
        <v>0</v>
      </c>
      <c r="AD320" s="2">
        <v>0</v>
      </c>
    </row>
    <row r="321" spans="1:30" x14ac:dyDescent="0.3">
      <c r="A321" s="4" t="s">
        <v>1519</v>
      </c>
      <c r="B321" s="4" t="s">
        <v>2063</v>
      </c>
      <c r="C321" s="1">
        <v>162.38999999999999</v>
      </c>
      <c r="D321" s="1">
        <v>117429</v>
      </c>
      <c r="E321" s="1">
        <v>10</v>
      </c>
      <c r="F321" s="1">
        <v>6</v>
      </c>
      <c r="G321" s="1">
        <v>8</v>
      </c>
      <c r="H321" s="1">
        <v>3</v>
      </c>
      <c r="I321" s="6">
        <v>4240000</v>
      </c>
      <c r="J321" s="6">
        <v>5580000</v>
      </c>
      <c r="K321" s="6">
        <v>3730000</v>
      </c>
      <c r="L321" s="1">
        <v>6</v>
      </c>
      <c r="M321" s="1">
        <v>6</v>
      </c>
      <c r="N321" s="1">
        <v>3</v>
      </c>
      <c r="O321" s="1">
        <v>5</v>
      </c>
      <c r="P321" s="1">
        <v>2</v>
      </c>
      <c r="Q321" s="4" t="s">
        <v>26</v>
      </c>
      <c r="R321" s="2">
        <v>168.63</v>
      </c>
      <c r="S321" s="2">
        <v>12</v>
      </c>
      <c r="T321" s="2">
        <v>7</v>
      </c>
      <c r="U321" s="2">
        <v>7</v>
      </c>
      <c r="V321" s="2">
        <v>10</v>
      </c>
      <c r="W321" s="7">
        <v>3430000</v>
      </c>
      <c r="X321" s="7">
        <v>4200000</v>
      </c>
      <c r="Y321" s="7">
        <v>6310000</v>
      </c>
      <c r="Z321" s="2">
        <v>11</v>
      </c>
      <c r="AA321" s="2">
        <v>11</v>
      </c>
      <c r="AB321" s="2">
        <v>7</v>
      </c>
      <c r="AC321" s="2">
        <v>7</v>
      </c>
      <c r="AD321" s="2">
        <v>9</v>
      </c>
    </row>
    <row r="322" spans="1:30" x14ac:dyDescent="0.3">
      <c r="A322" s="4" t="s">
        <v>1691</v>
      </c>
      <c r="B322" s="4" t="s">
        <v>4157</v>
      </c>
      <c r="C322" s="1">
        <v>153</v>
      </c>
      <c r="D322" s="1">
        <v>30016</v>
      </c>
      <c r="E322" s="1">
        <v>41</v>
      </c>
      <c r="F322" s="1">
        <v>28</v>
      </c>
      <c r="G322" s="1">
        <v>21</v>
      </c>
      <c r="H322" s="1">
        <v>32</v>
      </c>
      <c r="I322" s="6">
        <v>4270000</v>
      </c>
      <c r="J322" s="6">
        <v>7260000</v>
      </c>
      <c r="K322" s="6">
        <v>5170000</v>
      </c>
      <c r="L322" s="1">
        <v>7</v>
      </c>
      <c r="M322" s="1">
        <v>7</v>
      </c>
      <c r="N322" s="1">
        <v>4</v>
      </c>
      <c r="O322" s="1">
        <v>4</v>
      </c>
      <c r="P322" s="1">
        <v>5</v>
      </c>
      <c r="Q322" s="4" t="s">
        <v>32</v>
      </c>
      <c r="R322" s="2">
        <v>81.31</v>
      </c>
      <c r="S322" s="2">
        <v>9</v>
      </c>
      <c r="T322" s="2">
        <v>5</v>
      </c>
      <c r="U322" s="2">
        <v>0</v>
      </c>
      <c r="V322" s="2">
        <v>3</v>
      </c>
      <c r="W322" s="7">
        <v>450000</v>
      </c>
      <c r="X322" s="2"/>
      <c r="Y322" s="7">
        <v>882000</v>
      </c>
      <c r="Z322" s="2">
        <v>4</v>
      </c>
      <c r="AA322" s="2">
        <v>4</v>
      </c>
      <c r="AB322" s="2">
        <v>2</v>
      </c>
      <c r="AC322" s="2">
        <v>0</v>
      </c>
      <c r="AD322" s="2">
        <v>2</v>
      </c>
    </row>
    <row r="323" spans="1:30" x14ac:dyDescent="0.3">
      <c r="A323" s="4" t="s">
        <v>1868</v>
      </c>
      <c r="B323" s="4" t="s">
        <v>4334</v>
      </c>
      <c r="C323" s="1">
        <v>56.05</v>
      </c>
      <c r="D323" s="1">
        <v>34278</v>
      </c>
      <c r="E323" s="1">
        <v>9</v>
      </c>
      <c r="F323" s="1">
        <v>6</v>
      </c>
      <c r="G323" s="1">
        <v>3</v>
      </c>
      <c r="H323" s="1">
        <v>0</v>
      </c>
      <c r="I323" s="6">
        <v>98700</v>
      </c>
      <c r="J323" s="6">
        <v>142000</v>
      </c>
      <c r="K323" s="1"/>
      <c r="L323" s="1">
        <v>2</v>
      </c>
      <c r="M323" s="1">
        <v>2</v>
      </c>
      <c r="N323" s="1">
        <v>1</v>
      </c>
      <c r="O323" s="1">
        <v>1</v>
      </c>
      <c r="P323" s="1">
        <v>0</v>
      </c>
      <c r="R323" s="2">
        <v>249.83</v>
      </c>
      <c r="S323" s="2">
        <v>46</v>
      </c>
      <c r="T323" s="2">
        <v>46</v>
      </c>
      <c r="U323" s="2">
        <v>41</v>
      </c>
      <c r="V323" s="2">
        <v>46</v>
      </c>
      <c r="W323" s="7">
        <v>19400000</v>
      </c>
      <c r="X323" s="7">
        <v>19300000</v>
      </c>
      <c r="Y323" s="7">
        <v>23100000</v>
      </c>
      <c r="Z323" s="2">
        <v>10</v>
      </c>
      <c r="AA323" s="2">
        <v>8</v>
      </c>
      <c r="AB323" s="2">
        <v>11</v>
      </c>
      <c r="AC323" s="2">
        <v>12</v>
      </c>
      <c r="AD323" s="2">
        <v>12</v>
      </c>
    </row>
    <row r="324" spans="1:30" x14ac:dyDescent="0.3">
      <c r="A324" s="4" t="s">
        <v>1615</v>
      </c>
      <c r="B324" s="4" t="s">
        <v>4081</v>
      </c>
      <c r="C324" s="1">
        <v>139.13999999999999</v>
      </c>
      <c r="D324" s="1">
        <v>41276</v>
      </c>
      <c r="E324" s="1">
        <v>27</v>
      </c>
      <c r="F324" s="1">
        <v>19</v>
      </c>
      <c r="G324" s="1">
        <v>4</v>
      </c>
      <c r="H324" s="1">
        <v>20</v>
      </c>
      <c r="I324" s="6">
        <v>1690000</v>
      </c>
      <c r="J324" s="1"/>
      <c r="K324" s="6">
        <v>2490000</v>
      </c>
      <c r="L324" s="1">
        <v>6</v>
      </c>
      <c r="M324" s="1">
        <v>5</v>
      </c>
      <c r="N324" s="1">
        <v>4</v>
      </c>
      <c r="O324" s="1">
        <v>1</v>
      </c>
      <c r="P324" s="1">
        <v>4</v>
      </c>
      <c r="Q324" s="4" t="s">
        <v>26</v>
      </c>
      <c r="R324" s="2">
        <v>375.62</v>
      </c>
      <c r="S324" s="2">
        <v>62</v>
      </c>
      <c r="T324" s="2">
        <v>61</v>
      </c>
      <c r="U324" s="2">
        <v>56</v>
      </c>
      <c r="V324" s="2">
        <v>48</v>
      </c>
      <c r="W324" s="7">
        <v>263000000</v>
      </c>
      <c r="X324" s="7">
        <v>279000000</v>
      </c>
      <c r="Y324" s="7">
        <v>207000000</v>
      </c>
      <c r="Z324" s="2">
        <v>32</v>
      </c>
      <c r="AA324" s="2">
        <v>20</v>
      </c>
      <c r="AB324" s="2">
        <v>49</v>
      </c>
      <c r="AC324" s="2">
        <v>48</v>
      </c>
      <c r="AD324" s="2">
        <v>40</v>
      </c>
    </row>
    <row r="325" spans="1:30" x14ac:dyDescent="0.3">
      <c r="A325" s="4" t="s">
        <v>1477</v>
      </c>
      <c r="B325" s="4" t="s">
        <v>2025</v>
      </c>
      <c r="C325" s="1">
        <v>193.45</v>
      </c>
      <c r="D325" s="1">
        <v>69613</v>
      </c>
      <c r="E325" s="1">
        <v>17</v>
      </c>
      <c r="F325" s="1">
        <v>17</v>
      </c>
      <c r="G325" s="1">
        <v>13</v>
      </c>
      <c r="H325" s="1">
        <v>13</v>
      </c>
      <c r="I325" s="6">
        <v>21000000</v>
      </c>
      <c r="J325" s="6">
        <v>21500000</v>
      </c>
      <c r="K325" s="6">
        <v>19100000</v>
      </c>
      <c r="L325" s="1">
        <v>7</v>
      </c>
      <c r="M325" s="1">
        <v>7</v>
      </c>
      <c r="N325" s="1">
        <v>9</v>
      </c>
      <c r="O325" s="1">
        <v>8</v>
      </c>
      <c r="P325" s="1">
        <v>8</v>
      </c>
      <c r="Q325" s="4" t="s">
        <v>32</v>
      </c>
      <c r="R325" s="2">
        <v>319.23</v>
      </c>
      <c r="S325" s="2">
        <v>60</v>
      </c>
      <c r="T325" s="2">
        <v>56</v>
      </c>
      <c r="U325" s="2">
        <v>52</v>
      </c>
      <c r="V325" s="2">
        <v>52</v>
      </c>
      <c r="W325" s="7">
        <v>398000000</v>
      </c>
      <c r="X325" s="7">
        <v>418000000</v>
      </c>
      <c r="Y325" s="7">
        <v>545000000</v>
      </c>
      <c r="Z325" s="2">
        <v>22</v>
      </c>
      <c r="AA325" s="2">
        <v>22</v>
      </c>
      <c r="AB325" s="2">
        <v>28</v>
      </c>
      <c r="AC325" s="2">
        <v>26</v>
      </c>
      <c r="AD325" s="2">
        <v>31</v>
      </c>
    </row>
    <row r="326" spans="1:30" x14ac:dyDescent="0.3">
      <c r="A326" s="4" t="s">
        <v>1464</v>
      </c>
      <c r="B326" s="4" t="s">
        <v>2013</v>
      </c>
      <c r="C326" s="1">
        <v>194.9</v>
      </c>
      <c r="D326" s="1">
        <v>140993</v>
      </c>
      <c r="E326" s="1">
        <v>10</v>
      </c>
      <c r="F326" s="1">
        <v>6</v>
      </c>
      <c r="G326" s="1">
        <v>3</v>
      </c>
      <c r="H326" s="1">
        <v>7</v>
      </c>
      <c r="I326" s="6">
        <v>840000</v>
      </c>
      <c r="J326" s="6">
        <v>0</v>
      </c>
      <c r="K326" s="6">
        <v>155000</v>
      </c>
      <c r="L326" s="1">
        <v>6</v>
      </c>
      <c r="M326" s="1">
        <v>3</v>
      </c>
      <c r="N326" s="1">
        <v>3</v>
      </c>
      <c r="O326" s="1">
        <v>2</v>
      </c>
      <c r="P326" s="1">
        <v>4</v>
      </c>
      <c r="Q326" s="4" t="s">
        <v>32</v>
      </c>
      <c r="R326" s="2">
        <v>128.12</v>
      </c>
      <c r="S326" s="2">
        <v>6</v>
      </c>
      <c r="T326" s="2">
        <v>4</v>
      </c>
      <c r="U326" s="2">
        <v>3</v>
      </c>
      <c r="V326" s="2">
        <v>0</v>
      </c>
      <c r="W326" s="7">
        <v>4270000</v>
      </c>
      <c r="X326" s="7">
        <v>2830000</v>
      </c>
      <c r="Y326" s="2"/>
      <c r="Z326" s="2">
        <v>6</v>
      </c>
      <c r="AA326" s="2">
        <v>5</v>
      </c>
      <c r="AB326" s="2">
        <v>4</v>
      </c>
      <c r="AC326" s="2">
        <v>3</v>
      </c>
      <c r="AD326" s="2">
        <v>0</v>
      </c>
    </row>
    <row r="327" spans="1:30" x14ac:dyDescent="0.3">
      <c r="A327" s="4" t="s">
        <v>1898</v>
      </c>
      <c r="B327" s="4" t="s">
        <v>4363</v>
      </c>
      <c r="C327" s="1">
        <v>223.9</v>
      </c>
      <c r="D327" s="1">
        <v>47006</v>
      </c>
      <c r="E327" s="1">
        <v>37</v>
      </c>
      <c r="F327" s="1">
        <v>34</v>
      </c>
      <c r="G327" s="1">
        <v>25</v>
      </c>
      <c r="H327" s="1">
        <v>28</v>
      </c>
      <c r="I327" s="6">
        <v>10900000</v>
      </c>
      <c r="J327" s="6">
        <v>10100000</v>
      </c>
      <c r="K327" s="6">
        <v>12400000</v>
      </c>
      <c r="L327" s="1">
        <v>11</v>
      </c>
      <c r="M327" s="1">
        <v>11</v>
      </c>
      <c r="N327" s="1">
        <v>10</v>
      </c>
      <c r="O327" s="1">
        <v>7</v>
      </c>
      <c r="P327" s="1">
        <v>9</v>
      </c>
      <c r="Q327" s="4" t="s">
        <v>26</v>
      </c>
      <c r="R327" s="2">
        <v>128.05000000000001</v>
      </c>
      <c r="S327" s="2">
        <v>22</v>
      </c>
      <c r="T327" s="2">
        <v>4</v>
      </c>
      <c r="U327" s="2">
        <v>6</v>
      </c>
      <c r="V327" s="2">
        <v>11</v>
      </c>
      <c r="W327" s="7">
        <v>0</v>
      </c>
      <c r="X327" s="7">
        <v>530000</v>
      </c>
      <c r="Y327" s="7">
        <v>970000</v>
      </c>
      <c r="Z327" s="2">
        <v>5</v>
      </c>
      <c r="AA327" s="2">
        <v>5</v>
      </c>
      <c r="AB327" s="2">
        <v>1</v>
      </c>
      <c r="AC327" s="2">
        <v>1</v>
      </c>
      <c r="AD327" s="2">
        <v>3</v>
      </c>
    </row>
    <row r="328" spans="1:30" x14ac:dyDescent="0.3">
      <c r="A328" s="4" t="s">
        <v>1806</v>
      </c>
      <c r="B328" s="4" t="s">
        <v>4272</v>
      </c>
      <c r="C328" s="1">
        <v>43.26</v>
      </c>
      <c r="D328" s="1">
        <v>65990</v>
      </c>
      <c r="E328" s="1">
        <v>4</v>
      </c>
      <c r="F328" s="1">
        <v>4</v>
      </c>
      <c r="G328" s="1">
        <v>3</v>
      </c>
      <c r="H328" s="1">
        <v>1</v>
      </c>
      <c r="I328" s="6">
        <v>604000</v>
      </c>
      <c r="J328" s="6">
        <v>0</v>
      </c>
      <c r="K328" s="6">
        <v>1260000</v>
      </c>
      <c r="L328" s="1">
        <v>2</v>
      </c>
      <c r="M328" s="1">
        <v>2</v>
      </c>
      <c r="N328" s="1">
        <v>2</v>
      </c>
      <c r="O328" s="1">
        <v>1</v>
      </c>
      <c r="P328" s="1">
        <v>1</v>
      </c>
      <c r="R328" s="2">
        <v>93.6</v>
      </c>
      <c r="S328" s="2">
        <v>11</v>
      </c>
      <c r="T328" s="2">
        <v>4</v>
      </c>
      <c r="U328" s="2">
        <v>7</v>
      </c>
      <c r="V328" s="2">
        <v>7</v>
      </c>
      <c r="W328" s="7">
        <v>0</v>
      </c>
      <c r="X328" s="7">
        <v>588000</v>
      </c>
      <c r="Y328" s="7">
        <v>343000</v>
      </c>
      <c r="Z328" s="2">
        <v>3</v>
      </c>
      <c r="AA328" s="2">
        <v>3</v>
      </c>
      <c r="AB328" s="2">
        <v>1</v>
      </c>
      <c r="AC328" s="2">
        <v>2</v>
      </c>
      <c r="AD328" s="2">
        <v>2</v>
      </c>
    </row>
    <row r="329" spans="1:30" x14ac:dyDescent="0.3">
      <c r="A329" s="4" t="s">
        <v>1682</v>
      </c>
      <c r="B329" s="4" t="s">
        <v>4148</v>
      </c>
      <c r="C329" s="1">
        <v>183.14</v>
      </c>
      <c r="D329" s="1">
        <v>16930</v>
      </c>
      <c r="E329" s="1">
        <v>58</v>
      </c>
      <c r="F329" s="1">
        <v>32</v>
      </c>
      <c r="G329" s="1">
        <v>51</v>
      </c>
      <c r="H329" s="1">
        <v>58</v>
      </c>
      <c r="I329" s="6">
        <v>49500000</v>
      </c>
      <c r="J329" s="6">
        <v>74900000</v>
      </c>
      <c r="K329" s="6">
        <v>80100000</v>
      </c>
      <c r="L329" s="1">
        <v>8</v>
      </c>
      <c r="M329" s="1">
        <v>8</v>
      </c>
      <c r="N329" s="1">
        <v>8</v>
      </c>
      <c r="O329" s="1">
        <v>8</v>
      </c>
      <c r="P329" s="1">
        <v>10</v>
      </c>
      <c r="Q329" s="4" t="s">
        <v>86</v>
      </c>
      <c r="R329" s="2">
        <v>174.86</v>
      </c>
      <c r="S329" s="2">
        <v>16</v>
      </c>
      <c r="T329" s="2">
        <v>9</v>
      </c>
      <c r="U329" s="2">
        <v>7</v>
      </c>
      <c r="V329" s="2">
        <v>14</v>
      </c>
      <c r="W329" s="7">
        <v>3500000</v>
      </c>
      <c r="X329" s="7">
        <v>2680000</v>
      </c>
      <c r="Y329" s="7">
        <v>5010000</v>
      </c>
      <c r="Z329" s="2">
        <v>7</v>
      </c>
      <c r="AA329" s="2">
        <v>7</v>
      </c>
      <c r="AB329" s="2">
        <v>4</v>
      </c>
      <c r="AC329" s="2">
        <v>4</v>
      </c>
      <c r="AD329" s="2">
        <v>6</v>
      </c>
    </row>
    <row r="330" spans="1:30" x14ac:dyDescent="0.3">
      <c r="A330" s="4" t="s">
        <v>1663</v>
      </c>
      <c r="B330" s="4" t="s">
        <v>4129</v>
      </c>
      <c r="C330" s="1">
        <v>138.19999999999999</v>
      </c>
      <c r="D330" s="1">
        <v>19779</v>
      </c>
      <c r="E330" s="1">
        <v>23</v>
      </c>
      <c r="F330" s="1">
        <v>23</v>
      </c>
      <c r="G330" s="1">
        <v>23</v>
      </c>
      <c r="H330" s="1">
        <v>16</v>
      </c>
      <c r="I330" s="6">
        <v>19100000</v>
      </c>
      <c r="J330" s="6">
        <v>19200000</v>
      </c>
      <c r="K330" s="6">
        <v>11100000</v>
      </c>
      <c r="L330" s="1">
        <v>3</v>
      </c>
      <c r="M330" s="1">
        <v>3</v>
      </c>
      <c r="N330" s="1">
        <v>3</v>
      </c>
      <c r="O330" s="1">
        <v>3</v>
      </c>
      <c r="P330" s="1">
        <v>4</v>
      </c>
      <c r="Q330" s="4" t="s">
        <v>481</v>
      </c>
      <c r="R330" s="2">
        <v>46.63</v>
      </c>
      <c r="S330" s="2">
        <v>6</v>
      </c>
      <c r="T330" s="2">
        <v>3</v>
      </c>
      <c r="U330" s="2">
        <v>3</v>
      </c>
      <c r="V330" s="2">
        <v>3</v>
      </c>
      <c r="W330" s="7">
        <v>265000</v>
      </c>
      <c r="X330" s="7">
        <v>156000</v>
      </c>
      <c r="Y330" s="7">
        <v>317000</v>
      </c>
      <c r="Z330" s="2">
        <v>2</v>
      </c>
      <c r="AA330" s="2">
        <v>2</v>
      </c>
      <c r="AB330" s="2">
        <v>1</v>
      </c>
      <c r="AC330" s="2">
        <v>1</v>
      </c>
      <c r="AD330" s="2">
        <v>1</v>
      </c>
    </row>
    <row r="331" spans="1:30" x14ac:dyDescent="0.3">
      <c r="A331" s="4" t="s">
        <v>1807</v>
      </c>
      <c r="B331" s="4" t="s">
        <v>4273</v>
      </c>
      <c r="C331" s="1">
        <v>439.87</v>
      </c>
      <c r="D331" s="1">
        <v>226370</v>
      </c>
      <c r="E331" s="1">
        <v>42</v>
      </c>
      <c r="F331" s="1">
        <v>36</v>
      </c>
      <c r="G331" s="1">
        <v>35</v>
      </c>
      <c r="H331" s="1">
        <v>36</v>
      </c>
      <c r="I331" s="6">
        <v>213000000</v>
      </c>
      <c r="J331" s="6">
        <v>180000000</v>
      </c>
      <c r="K331" s="6">
        <v>197000000</v>
      </c>
      <c r="L331" s="1">
        <v>78</v>
      </c>
      <c r="M331" s="1">
        <v>68</v>
      </c>
      <c r="N331" s="1">
        <v>82</v>
      </c>
      <c r="O331" s="1">
        <v>74</v>
      </c>
      <c r="P331" s="1">
        <v>87</v>
      </c>
      <c r="Q331" s="4" t="s">
        <v>29</v>
      </c>
      <c r="R331" s="2">
        <v>209.28</v>
      </c>
      <c r="S331" s="2">
        <v>11</v>
      </c>
      <c r="T331" s="2">
        <v>5</v>
      </c>
      <c r="U331" s="2">
        <v>6</v>
      </c>
      <c r="V331" s="2">
        <v>5</v>
      </c>
      <c r="W331" s="7">
        <v>2870000</v>
      </c>
      <c r="X331" s="7">
        <v>1990000</v>
      </c>
      <c r="Y331" s="7">
        <v>2950000</v>
      </c>
      <c r="Z331" s="2">
        <v>15</v>
      </c>
      <c r="AA331" s="2">
        <v>15</v>
      </c>
      <c r="AB331" s="2">
        <v>7</v>
      </c>
      <c r="AC331" s="2">
        <v>9</v>
      </c>
      <c r="AD331" s="2">
        <v>8</v>
      </c>
    </row>
    <row r="332" spans="1:30" x14ac:dyDescent="0.3">
      <c r="A332" s="4" t="s">
        <v>1850</v>
      </c>
      <c r="B332" s="4" t="s">
        <v>4316</v>
      </c>
      <c r="C332" s="1">
        <v>198.57</v>
      </c>
      <c r="D332" s="1">
        <v>29646</v>
      </c>
      <c r="E332" s="1">
        <v>53</v>
      </c>
      <c r="F332" s="1">
        <v>41</v>
      </c>
      <c r="G332" s="1">
        <v>33</v>
      </c>
      <c r="H332" s="1">
        <v>37</v>
      </c>
      <c r="I332" s="6">
        <v>9820000</v>
      </c>
      <c r="J332" s="6">
        <v>5000000</v>
      </c>
      <c r="K332" s="6">
        <v>11400000</v>
      </c>
      <c r="L332" s="1">
        <v>9</v>
      </c>
      <c r="M332" s="1">
        <v>8</v>
      </c>
      <c r="N332" s="1">
        <v>6</v>
      </c>
      <c r="O332" s="1">
        <v>5</v>
      </c>
      <c r="P332" s="1">
        <v>6</v>
      </c>
      <c r="Q332" s="4" t="s">
        <v>26</v>
      </c>
      <c r="R332" s="2">
        <v>159.91</v>
      </c>
      <c r="S332" s="2">
        <v>32</v>
      </c>
      <c r="T332" s="2">
        <v>26</v>
      </c>
      <c r="U332" s="2">
        <v>21</v>
      </c>
      <c r="V332" s="2">
        <v>21</v>
      </c>
      <c r="W332" s="7">
        <v>2150000</v>
      </c>
      <c r="X332" s="7">
        <v>1940000</v>
      </c>
      <c r="Y332" s="7">
        <v>2740000</v>
      </c>
      <c r="Z332" s="2">
        <v>6</v>
      </c>
      <c r="AA332" s="2">
        <v>6</v>
      </c>
      <c r="AB332" s="2">
        <v>4</v>
      </c>
      <c r="AC332" s="2">
        <v>3</v>
      </c>
      <c r="AD332" s="2">
        <v>4</v>
      </c>
    </row>
    <row r="333" spans="1:30" x14ac:dyDescent="0.3">
      <c r="A333" s="4" t="s">
        <v>1712</v>
      </c>
      <c r="B333" s="4" t="s">
        <v>4178</v>
      </c>
      <c r="C333" s="1">
        <v>139.9</v>
      </c>
      <c r="D333" s="1">
        <v>30960</v>
      </c>
      <c r="E333" s="1">
        <v>26</v>
      </c>
      <c r="F333" s="1">
        <v>26</v>
      </c>
      <c r="G333" s="1">
        <v>20</v>
      </c>
      <c r="H333" s="1">
        <v>16</v>
      </c>
      <c r="I333" s="6">
        <v>13100000</v>
      </c>
      <c r="J333" s="6">
        <v>11000000</v>
      </c>
      <c r="K333" s="6">
        <v>10200000</v>
      </c>
      <c r="L333" s="1">
        <v>6</v>
      </c>
      <c r="M333" s="1">
        <v>6</v>
      </c>
      <c r="N333" s="1">
        <v>6</v>
      </c>
      <c r="O333" s="1">
        <v>4</v>
      </c>
      <c r="P333" s="1">
        <v>3</v>
      </c>
      <c r="Q333" s="4" t="s">
        <v>26</v>
      </c>
      <c r="R333" s="2">
        <v>92.62</v>
      </c>
      <c r="S333" s="2">
        <v>13</v>
      </c>
      <c r="T333" s="2">
        <v>5</v>
      </c>
      <c r="U333" s="2">
        <v>9</v>
      </c>
      <c r="V333" s="2">
        <v>8</v>
      </c>
      <c r="W333" s="7">
        <v>273000</v>
      </c>
      <c r="X333" s="7">
        <v>289000</v>
      </c>
      <c r="Y333" s="7">
        <v>129000</v>
      </c>
      <c r="Z333" s="2">
        <v>3</v>
      </c>
      <c r="AA333" s="2">
        <v>3</v>
      </c>
      <c r="AB333" s="2">
        <v>1</v>
      </c>
      <c r="AC333" s="2">
        <v>2</v>
      </c>
      <c r="AD333" s="2">
        <v>2</v>
      </c>
    </row>
    <row r="334" spans="1:30" x14ac:dyDescent="0.3">
      <c r="A334" s="4" t="s">
        <v>1745</v>
      </c>
      <c r="B334" s="4" t="s">
        <v>4211</v>
      </c>
      <c r="C334" s="1">
        <v>53.26</v>
      </c>
      <c r="D334" s="1">
        <v>100961</v>
      </c>
      <c r="E334" s="1">
        <v>5</v>
      </c>
      <c r="F334" s="1">
        <v>1</v>
      </c>
      <c r="G334" s="1">
        <v>0</v>
      </c>
      <c r="H334" s="1">
        <v>4</v>
      </c>
      <c r="I334" s="6">
        <v>1700000</v>
      </c>
      <c r="J334" s="1"/>
      <c r="K334" s="6">
        <v>319000</v>
      </c>
      <c r="L334" s="1">
        <v>3</v>
      </c>
      <c r="M334" s="1">
        <v>3</v>
      </c>
      <c r="N334" s="1">
        <v>1</v>
      </c>
      <c r="O334" s="1">
        <v>0</v>
      </c>
      <c r="P334" s="1">
        <v>3</v>
      </c>
      <c r="Q334" s="4" t="s">
        <v>64</v>
      </c>
      <c r="R334" s="2">
        <v>41.15</v>
      </c>
      <c r="S334" s="2">
        <v>11</v>
      </c>
      <c r="T334" s="2">
        <v>10</v>
      </c>
      <c r="U334" s="2">
        <v>11</v>
      </c>
      <c r="V334" s="2">
        <v>0</v>
      </c>
      <c r="W334" s="7">
        <v>921000</v>
      </c>
      <c r="X334" s="7">
        <v>893000</v>
      </c>
      <c r="Y334" s="2"/>
      <c r="Z334" s="2">
        <v>2</v>
      </c>
      <c r="AA334" s="2">
        <v>2</v>
      </c>
      <c r="AB334" s="2">
        <v>0</v>
      </c>
      <c r="AC334" s="2">
        <v>3</v>
      </c>
      <c r="AD334" s="2">
        <v>0</v>
      </c>
    </row>
    <row r="335" spans="1:30" x14ac:dyDescent="0.3">
      <c r="A335" s="4" t="s">
        <v>1525</v>
      </c>
      <c r="B335" s="4" t="s">
        <v>2068</v>
      </c>
      <c r="C335" s="1">
        <v>188.23</v>
      </c>
      <c r="D335" s="1">
        <v>128784</v>
      </c>
      <c r="E335" s="1">
        <v>16</v>
      </c>
      <c r="F335" s="1">
        <v>10</v>
      </c>
      <c r="G335" s="1">
        <v>6</v>
      </c>
      <c r="H335" s="1">
        <v>11</v>
      </c>
      <c r="I335" s="6">
        <v>9970000</v>
      </c>
      <c r="J335" s="6">
        <v>5590000</v>
      </c>
      <c r="K335" s="6">
        <v>5080000</v>
      </c>
      <c r="L335" s="1">
        <v>13</v>
      </c>
      <c r="M335" s="1">
        <v>13</v>
      </c>
      <c r="N335" s="1">
        <v>8</v>
      </c>
      <c r="O335" s="1">
        <v>5</v>
      </c>
      <c r="P335" s="1">
        <v>8</v>
      </c>
      <c r="Q335" s="4" t="s">
        <v>32</v>
      </c>
      <c r="R335" s="2">
        <v>86.05</v>
      </c>
      <c r="S335" s="2">
        <v>9</v>
      </c>
      <c r="T335" s="2">
        <v>6</v>
      </c>
      <c r="U335" s="2">
        <v>6</v>
      </c>
      <c r="V335" s="2">
        <v>4</v>
      </c>
      <c r="W335" s="7">
        <v>448000</v>
      </c>
      <c r="X335" s="7">
        <v>594000</v>
      </c>
      <c r="Y335" s="7">
        <v>157000</v>
      </c>
      <c r="Z335" s="2">
        <v>3</v>
      </c>
      <c r="AA335" s="2">
        <v>3</v>
      </c>
      <c r="AB335" s="2">
        <v>2</v>
      </c>
      <c r="AC335" s="2">
        <v>2</v>
      </c>
      <c r="AD335" s="2">
        <v>1</v>
      </c>
    </row>
    <row r="336" spans="1:30" x14ac:dyDescent="0.3">
      <c r="A336" s="4" t="s">
        <v>1432</v>
      </c>
      <c r="B336" s="4" t="s">
        <v>4434</v>
      </c>
      <c r="C336" s="1">
        <v>64.760000000000005</v>
      </c>
      <c r="D336" s="1">
        <v>265326</v>
      </c>
      <c r="E336" s="1">
        <v>1</v>
      </c>
      <c r="F336" s="1">
        <v>1</v>
      </c>
      <c r="G336" s="1">
        <v>1</v>
      </c>
      <c r="H336" s="1">
        <v>1</v>
      </c>
      <c r="I336" s="6">
        <v>551000</v>
      </c>
      <c r="J336" s="6">
        <v>414000</v>
      </c>
      <c r="K336" s="6">
        <v>368000</v>
      </c>
      <c r="L336" s="1">
        <v>2</v>
      </c>
      <c r="M336" s="1">
        <v>2</v>
      </c>
      <c r="N336" s="1">
        <v>3</v>
      </c>
      <c r="O336" s="1">
        <v>1</v>
      </c>
      <c r="P336" s="1">
        <v>1</v>
      </c>
      <c r="Q336" s="4" t="s">
        <v>26</v>
      </c>
      <c r="R336" s="2">
        <v>116.6</v>
      </c>
      <c r="S336" s="2">
        <v>13</v>
      </c>
      <c r="T336" s="2">
        <v>9</v>
      </c>
      <c r="U336" s="2">
        <v>6</v>
      </c>
      <c r="V336" s="2">
        <v>6</v>
      </c>
      <c r="W336" s="7">
        <v>1310000</v>
      </c>
      <c r="X336" s="7">
        <v>2460000</v>
      </c>
      <c r="Y336" s="7">
        <v>216000</v>
      </c>
      <c r="Z336" s="2">
        <v>4</v>
      </c>
      <c r="AA336" s="2">
        <v>4</v>
      </c>
      <c r="AB336" s="2">
        <v>2</v>
      </c>
      <c r="AC336" s="2">
        <v>2</v>
      </c>
      <c r="AD336" s="2">
        <v>2</v>
      </c>
    </row>
    <row r="337" spans="1:30" x14ac:dyDescent="0.3">
      <c r="A337" s="4" t="s">
        <v>1462</v>
      </c>
      <c r="B337" s="4" t="s">
        <v>2012</v>
      </c>
      <c r="C337" s="1">
        <v>112.18</v>
      </c>
      <c r="D337" s="1">
        <v>60645</v>
      </c>
      <c r="E337" s="1">
        <v>10</v>
      </c>
      <c r="F337" s="1">
        <v>8</v>
      </c>
      <c r="G337" s="1">
        <v>4</v>
      </c>
      <c r="H337" s="1">
        <v>4</v>
      </c>
      <c r="I337" s="6">
        <v>2720000</v>
      </c>
      <c r="J337" s="6">
        <v>772000</v>
      </c>
      <c r="K337" s="6">
        <v>763000</v>
      </c>
      <c r="L337" s="1">
        <v>4</v>
      </c>
      <c r="M337" s="1">
        <v>3</v>
      </c>
      <c r="N337" s="1">
        <v>3</v>
      </c>
      <c r="O337" s="1">
        <v>2</v>
      </c>
      <c r="P337" s="1">
        <v>2</v>
      </c>
      <c r="Q337" s="4" t="s">
        <v>26</v>
      </c>
      <c r="R337" s="2">
        <v>124.67</v>
      </c>
      <c r="S337" s="2">
        <v>5</v>
      </c>
      <c r="T337" s="2">
        <v>4</v>
      </c>
      <c r="U337" s="2">
        <v>5</v>
      </c>
      <c r="V337" s="2">
        <v>4</v>
      </c>
      <c r="W337" s="7">
        <v>62200000</v>
      </c>
      <c r="X337" s="7">
        <v>40600000</v>
      </c>
      <c r="Y337" s="7">
        <v>64400000</v>
      </c>
      <c r="Z337" s="2">
        <v>4</v>
      </c>
      <c r="AA337" s="2">
        <v>2</v>
      </c>
      <c r="AB337" s="2">
        <v>4</v>
      </c>
      <c r="AC337" s="2">
        <v>4</v>
      </c>
      <c r="AD337" s="2">
        <v>4</v>
      </c>
    </row>
    <row r="338" spans="1:30" x14ac:dyDescent="0.3">
      <c r="A338" s="4" t="s">
        <v>1637</v>
      </c>
      <c r="B338" s="4" t="s">
        <v>4103</v>
      </c>
      <c r="C338" s="1">
        <v>82.8</v>
      </c>
      <c r="D338" s="1">
        <v>103000</v>
      </c>
      <c r="E338" s="1">
        <v>4</v>
      </c>
      <c r="F338" s="1">
        <v>2</v>
      </c>
      <c r="G338" s="1">
        <v>4</v>
      </c>
      <c r="H338" s="1">
        <v>4</v>
      </c>
      <c r="I338" s="6">
        <v>404000</v>
      </c>
      <c r="J338" s="6">
        <v>1110000</v>
      </c>
      <c r="K338" s="6">
        <v>1150000</v>
      </c>
      <c r="L338" s="1">
        <v>2</v>
      </c>
      <c r="M338" s="1">
        <v>2</v>
      </c>
      <c r="N338" s="1">
        <v>1</v>
      </c>
      <c r="O338" s="1">
        <v>2</v>
      </c>
      <c r="P338" s="1">
        <v>2</v>
      </c>
      <c r="R338" s="2">
        <v>172.11</v>
      </c>
      <c r="S338" s="2">
        <v>35</v>
      </c>
      <c r="T338" s="2">
        <v>35</v>
      </c>
      <c r="U338" s="2">
        <v>35</v>
      </c>
      <c r="V338" s="2">
        <v>35</v>
      </c>
      <c r="W338" s="7">
        <v>5200000</v>
      </c>
      <c r="X338" s="7">
        <v>5690000</v>
      </c>
      <c r="Y338" s="7">
        <v>5570000</v>
      </c>
      <c r="Z338" s="2">
        <v>5</v>
      </c>
      <c r="AA338" s="2">
        <v>4</v>
      </c>
      <c r="AB338" s="2">
        <v>5</v>
      </c>
      <c r="AC338" s="2">
        <v>5</v>
      </c>
      <c r="AD338" s="2">
        <v>4</v>
      </c>
    </row>
    <row r="339" spans="1:30" x14ac:dyDescent="0.3">
      <c r="A339" s="4" t="s">
        <v>1436</v>
      </c>
      <c r="B339" s="4" t="s">
        <v>4435</v>
      </c>
      <c r="C339" s="1">
        <v>207.28</v>
      </c>
      <c r="D339" s="1">
        <v>56062</v>
      </c>
      <c r="E339" s="1">
        <v>25</v>
      </c>
      <c r="F339" s="1">
        <v>20</v>
      </c>
      <c r="G339" s="1">
        <v>18</v>
      </c>
      <c r="H339" s="1">
        <v>18</v>
      </c>
      <c r="I339" s="6">
        <v>18200000</v>
      </c>
      <c r="J339" s="6">
        <v>16900000</v>
      </c>
      <c r="K339" s="6">
        <v>12800000</v>
      </c>
      <c r="L339" s="1">
        <v>7</v>
      </c>
      <c r="M339" s="1">
        <v>7</v>
      </c>
      <c r="N339" s="1">
        <v>6</v>
      </c>
      <c r="O339" s="1">
        <v>5</v>
      </c>
      <c r="P339" s="1">
        <v>6</v>
      </c>
      <c r="Q339" s="4" t="s">
        <v>35</v>
      </c>
      <c r="R339" s="2">
        <v>179.19</v>
      </c>
      <c r="S339" s="2">
        <v>23</v>
      </c>
      <c r="T339" s="2">
        <v>18</v>
      </c>
      <c r="U339" s="2">
        <v>19</v>
      </c>
      <c r="V339" s="2">
        <v>19</v>
      </c>
      <c r="W339" s="7">
        <v>5640000</v>
      </c>
      <c r="X339" s="7">
        <v>10400000</v>
      </c>
      <c r="Y339" s="7">
        <v>11000000</v>
      </c>
      <c r="Z339" s="2">
        <v>5</v>
      </c>
      <c r="AA339" s="2">
        <v>5</v>
      </c>
      <c r="AB339" s="2">
        <v>4</v>
      </c>
      <c r="AC339" s="2">
        <v>6</v>
      </c>
      <c r="AD339" s="2">
        <v>6</v>
      </c>
    </row>
    <row r="340" spans="1:30" x14ac:dyDescent="0.3">
      <c r="A340" s="4" t="s">
        <v>1568</v>
      </c>
      <c r="B340" s="4" t="s">
        <v>4035</v>
      </c>
      <c r="C340" s="1">
        <v>180.63</v>
      </c>
      <c r="D340" s="1">
        <v>58483</v>
      </c>
      <c r="E340" s="1">
        <v>15</v>
      </c>
      <c r="F340" s="1">
        <v>10</v>
      </c>
      <c r="G340" s="1">
        <v>11</v>
      </c>
      <c r="H340" s="1">
        <v>10</v>
      </c>
      <c r="I340" s="6">
        <v>6680000</v>
      </c>
      <c r="J340" s="6">
        <v>6610000</v>
      </c>
      <c r="K340" s="6">
        <v>6020000</v>
      </c>
      <c r="L340" s="1">
        <v>6</v>
      </c>
      <c r="M340" s="1">
        <v>6</v>
      </c>
      <c r="N340" s="1">
        <v>4</v>
      </c>
      <c r="O340" s="1">
        <v>4</v>
      </c>
      <c r="P340" s="1">
        <v>3</v>
      </c>
      <c r="Q340" s="4" t="s">
        <v>26</v>
      </c>
      <c r="R340" s="2">
        <v>86.84</v>
      </c>
      <c r="S340" s="2">
        <v>5</v>
      </c>
      <c r="T340" s="2">
        <v>4</v>
      </c>
      <c r="U340" s="2">
        <v>2</v>
      </c>
      <c r="V340" s="2">
        <v>2</v>
      </c>
      <c r="W340" s="7">
        <v>730000</v>
      </c>
      <c r="X340" s="7">
        <v>483000</v>
      </c>
      <c r="Y340" s="7">
        <v>293000</v>
      </c>
      <c r="Z340" s="2">
        <v>3</v>
      </c>
      <c r="AA340" s="2">
        <v>3</v>
      </c>
      <c r="AB340" s="2">
        <v>2</v>
      </c>
      <c r="AC340" s="2">
        <v>1</v>
      </c>
      <c r="AD340" s="2">
        <v>1</v>
      </c>
    </row>
    <row r="341" spans="1:30" x14ac:dyDescent="0.3">
      <c r="A341" s="4" t="s">
        <v>1478</v>
      </c>
      <c r="B341" s="4" t="s">
        <v>2026</v>
      </c>
      <c r="C341" s="1">
        <v>41.46</v>
      </c>
      <c r="D341" s="1">
        <v>136538</v>
      </c>
      <c r="E341" s="1">
        <v>3</v>
      </c>
      <c r="F341" s="1">
        <v>1</v>
      </c>
      <c r="G341" s="1">
        <v>0</v>
      </c>
      <c r="H341" s="1">
        <v>2</v>
      </c>
      <c r="I341" s="6">
        <v>45900</v>
      </c>
      <c r="J341" s="1"/>
      <c r="K341" s="6">
        <v>0</v>
      </c>
      <c r="L341" s="1">
        <v>2</v>
      </c>
      <c r="M341" s="1">
        <v>2</v>
      </c>
      <c r="N341" s="1">
        <v>1</v>
      </c>
      <c r="O341" s="1">
        <v>0</v>
      </c>
      <c r="P341" s="1">
        <v>1</v>
      </c>
      <c r="R341" s="2">
        <v>184.57</v>
      </c>
      <c r="S341" s="2">
        <v>11</v>
      </c>
      <c r="T341" s="2">
        <v>9</v>
      </c>
      <c r="U341" s="2">
        <v>9</v>
      </c>
      <c r="V341" s="2">
        <v>11</v>
      </c>
      <c r="W341" s="7">
        <v>17200000</v>
      </c>
      <c r="X341" s="7">
        <v>21000000</v>
      </c>
      <c r="Y341" s="7">
        <v>22400000</v>
      </c>
      <c r="Z341" s="2">
        <v>5</v>
      </c>
      <c r="AA341" s="2">
        <v>5</v>
      </c>
      <c r="AB341" s="2">
        <v>6</v>
      </c>
      <c r="AC341" s="2">
        <v>7</v>
      </c>
      <c r="AD341" s="2">
        <v>8</v>
      </c>
    </row>
    <row r="342" spans="1:30" x14ac:dyDescent="0.3">
      <c r="A342" s="4" t="s">
        <v>1845</v>
      </c>
      <c r="B342" s="4" t="s">
        <v>4311</v>
      </c>
      <c r="C342" s="1">
        <v>109.5</v>
      </c>
      <c r="D342" s="1">
        <v>54541</v>
      </c>
      <c r="E342" s="1">
        <v>9</v>
      </c>
      <c r="F342" s="1">
        <v>5</v>
      </c>
      <c r="G342" s="1">
        <v>2</v>
      </c>
      <c r="H342" s="1">
        <v>7</v>
      </c>
      <c r="I342" s="6">
        <v>1220000</v>
      </c>
      <c r="J342" s="1"/>
      <c r="K342" s="6">
        <v>1200000</v>
      </c>
      <c r="L342" s="1">
        <v>3</v>
      </c>
      <c r="M342" s="1">
        <v>2</v>
      </c>
      <c r="N342" s="1">
        <v>2</v>
      </c>
      <c r="O342" s="1">
        <v>1</v>
      </c>
      <c r="P342" s="1">
        <v>3</v>
      </c>
      <c r="Q342" s="4" t="s">
        <v>26</v>
      </c>
      <c r="R342" s="2">
        <v>149.86000000000001</v>
      </c>
      <c r="S342" s="2">
        <v>14</v>
      </c>
      <c r="T342" s="2">
        <v>10</v>
      </c>
      <c r="U342" s="2">
        <v>8</v>
      </c>
      <c r="V342" s="2">
        <v>4</v>
      </c>
      <c r="W342" s="7">
        <v>4380000</v>
      </c>
      <c r="X342" s="7">
        <v>913000</v>
      </c>
      <c r="Y342" s="7">
        <v>1410000</v>
      </c>
      <c r="Z342" s="2">
        <v>4</v>
      </c>
      <c r="AA342" s="2">
        <v>4</v>
      </c>
      <c r="AB342" s="2">
        <v>3</v>
      </c>
      <c r="AC342" s="2">
        <v>2</v>
      </c>
      <c r="AD342" s="2">
        <v>1</v>
      </c>
    </row>
    <row r="343" spans="1:30" x14ac:dyDescent="0.3">
      <c r="A343" s="4" t="s">
        <v>1434</v>
      </c>
      <c r="B343" s="4" t="s">
        <v>1987</v>
      </c>
      <c r="C343" s="1">
        <v>96.26</v>
      </c>
      <c r="D343" s="1">
        <v>142884</v>
      </c>
      <c r="E343" s="1">
        <v>3</v>
      </c>
      <c r="F343" s="1">
        <v>2</v>
      </c>
      <c r="G343" s="1">
        <v>1</v>
      </c>
      <c r="H343" s="1">
        <v>3</v>
      </c>
      <c r="I343" s="6">
        <v>1400000</v>
      </c>
      <c r="J343" s="6">
        <v>1220000</v>
      </c>
      <c r="K343" s="6">
        <v>2000000</v>
      </c>
      <c r="L343" s="1">
        <v>3</v>
      </c>
      <c r="M343" s="1">
        <v>3</v>
      </c>
      <c r="N343" s="1">
        <v>2</v>
      </c>
      <c r="O343" s="1">
        <v>1</v>
      </c>
      <c r="P343" s="1">
        <v>3</v>
      </c>
      <c r="Q343" s="4" t="s">
        <v>32</v>
      </c>
      <c r="R343" s="2">
        <v>58.95</v>
      </c>
      <c r="S343" s="2">
        <v>10</v>
      </c>
      <c r="T343" s="2">
        <v>4</v>
      </c>
      <c r="U343" s="2">
        <v>10</v>
      </c>
      <c r="V343" s="2">
        <v>4</v>
      </c>
      <c r="W343" s="7">
        <v>0</v>
      </c>
      <c r="X343" s="7">
        <v>5370000</v>
      </c>
      <c r="Y343" s="7">
        <v>4800000</v>
      </c>
      <c r="Z343" s="2">
        <v>2</v>
      </c>
      <c r="AA343" s="2">
        <v>2</v>
      </c>
      <c r="AB343" s="2">
        <v>1</v>
      </c>
      <c r="AC343" s="2">
        <v>2</v>
      </c>
      <c r="AD343" s="2">
        <v>1</v>
      </c>
    </row>
    <row r="344" spans="1:30" x14ac:dyDescent="0.3">
      <c r="A344" s="4" t="s">
        <v>1949</v>
      </c>
      <c r="B344" s="4" t="s">
        <v>4414</v>
      </c>
      <c r="C344" s="1">
        <v>125.82</v>
      </c>
      <c r="D344" s="1">
        <v>16442</v>
      </c>
      <c r="E344" s="1">
        <v>40</v>
      </c>
      <c r="F344" s="1">
        <v>34</v>
      </c>
      <c r="G344" s="1">
        <v>34</v>
      </c>
      <c r="H344" s="1">
        <v>34</v>
      </c>
      <c r="I344" s="6">
        <v>20500000</v>
      </c>
      <c r="J344" s="6">
        <v>19600000</v>
      </c>
      <c r="K344" s="6">
        <v>23100000</v>
      </c>
      <c r="L344" s="1">
        <v>5</v>
      </c>
      <c r="M344" s="1">
        <v>5</v>
      </c>
      <c r="N344" s="1">
        <v>5</v>
      </c>
      <c r="O344" s="1">
        <v>5</v>
      </c>
      <c r="P344" s="1">
        <v>5</v>
      </c>
      <c r="Q344" s="4" t="s">
        <v>26</v>
      </c>
      <c r="R344" s="2">
        <v>200.25</v>
      </c>
      <c r="S344" s="2">
        <v>33</v>
      </c>
      <c r="T344" s="2">
        <v>22</v>
      </c>
      <c r="U344" s="2">
        <v>24</v>
      </c>
      <c r="V344" s="2">
        <v>26</v>
      </c>
      <c r="W344" s="7">
        <v>16500000</v>
      </c>
      <c r="X344" s="7">
        <v>10000000</v>
      </c>
      <c r="Y344" s="7">
        <v>13400000</v>
      </c>
      <c r="Z344" s="2">
        <v>9</v>
      </c>
      <c r="AA344" s="2">
        <v>9</v>
      </c>
      <c r="AB344" s="2">
        <v>8</v>
      </c>
      <c r="AC344" s="2">
        <v>9</v>
      </c>
      <c r="AD344" s="2">
        <v>8</v>
      </c>
    </row>
    <row r="345" spans="1:30" x14ac:dyDescent="0.3">
      <c r="A345" s="4" t="s">
        <v>1872</v>
      </c>
      <c r="B345" s="4" t="s">
        <v>4338</v>
      </c>
      <c r="C345" s="1">
        <v>179.03</v>
      </c>
      <c r="D345" s="1">
        <v>40710</v>
      </c>
      <c r="E345" s="1">
        <v>33</v>
      </c>
      <c r="F345" s="1">
        <v>19</v>
      </c>
      <c r="G345" s="1">
        <v>18</v>
      </c>
      <c r="H345" s="1">
        <v>27</v>
      </c>
      <c r="I345" s="6">
        <v>6780000</v>
      </c>
      <c r="J345" s="6">
        <v>7070000</v>
      </c>
      <c r="K345" s="6">
        <v>11300000</v>
      </c>
      <c r="L345" s="1">
        <v>9</v>
      </c>
      <c r="M345" s="1">
        <v>9</v>
      </c>
      <c r="N345" s="1">
        <v>6</v>
      </c>
      <c r="O345" s="1">
        <v>6</v>
      </c>
      <c r="P345" s="1">
        <v>7</v>
      </c>
      <c r="R345" s="2">
        <v>154.13</v>
      </c>
      <c r="S345" s="2">
        <v>15</v>
      </c>
      <c r="T345" s="2">
        <v>15</v>
      </c>
      <c r="U345" s="2">
        <v>11</v>
      </c>
      <c r="V345" s="2">
        <v>15</v>
      </c>
      <c r="W345" s="7">
        <v>21200000</v>
      </c>
      <c r="X345" s="7">
        <v>14000000</v>
      </c>
      <c r="Y345" s="7">
        <v>21100000</v>
      </c>
      <c r="Z345" s="2">
        <v>5</v>
      </c>
      <c r="AA345" s="2">
        <v>5</v>
      </c>
      <c r="AB345" s="2">
        <v>6</v>
      </c>
      <c r="AC345" s="2">
        <v>4</v>
      </c>
      <c r="AD345" s="2">
        <v>7</v>
      </c>
    </row>
    <row r="346" spans="1:30" x14ac:dyDescent="0.3">
      <c r="A346" s="4" t="s">
        <v>1852</v>
      </c>
      <c r="B346" s="4" t="s">
        <v>4318</v>
      </c>
      <c r="C346" s="1">
        <v>200.71</v>
      </c>
      <c r="D346" s="1">
        <v>83954</v>
      </c>
      <c r="E346" s="1">
        <v>21</v>
      </c>
      <c r="F346" s="1">
        <v>11</v>
      </c>
      <c r="G346" s="1">
        <v>16</v>
      </c>
      <c r="H346" s="1">
        <v>12</v>
      </c>
      <c r="I346" s="6">
        <v>2180000</v>
      </c>
      <c r="J346" s="6">
        <v>4330000</v>
      </c>
      <c r="K346" s="6">
        <v>2330000</v>
      </c>
      <c r="L346" s="1">
        <v>11</v>
      </c>
      <c r="M346" s="1">
        <v>10</v>
      </c>
      <c r="N346" s="1">
        <v>6</v>
      </c>
      <c r="O346" s="1">
        <v>10</v>
      </c>
      <c r="P346" s="1">
        <v>6</v>
      </c>
      <c r="Q346" s="4" t="s">
        <v>40</v>
      </c>
      <c r="R346" s="2">
        <v>140.09</v>
      </c>
      <c r="S346" s="2">
        <v>15</v>
      </c>
      <c r="T346" s="2">
        <v>13</v>
      </c>
      <c r="U346" s="2">
        <v>15</v>
      </c>
      <c r="V346" s="2">
        <v>13</v>
      </c>
      <c r="W346" s="7">
        <v>2720000</v>
      </c>
      <c r="X346" s="7">
        <v>3610000</v>
      </c>
      <c r="Y346" s="7">
        <v>3570000</v>
      </c>
      <c r="Z346" s="2">
        <v>5</v>
      </c>
      <c r="AA346" s="2">
        <v>4</v>
      </c>
      <c r="AB346" s="2">
        <v>5</v>
      </c>
      <c r="AC346" s="2">
        <v>6</v>
      </c>
      <c r="AD346" s="2">
        <v>6</v>
      </c>
    </row>
    <row r="347" spans="1:30" x14ac:dyDescent="0.3">
      <c r="A347" s="4" t="s">
        <v>1674</v>
      </c>
      <c r="B347" s="4" t="s">
        <v>4140</v>
      </c>
      <c r="C347" s="1">
        <v>74.08</v>
      </c>
      <c r="D347" s="1">
        <v>91927</v>
      </c>
      <c r="E347" s="1">
        <v>3</v>
      </c>
      <c r="F347" s="1">
        <v>1</v>
      </c>
      <c r="G347" s="1">
        <v>0</v>
      </c>
      <c r="H347" s="1">
        <v>2</v>
      </c>
      <c r="I347" s="6">
        <v>530000</v>
      </c>
      <c r="J347" s="1"/>
      <c r="K347" s="6">
        <v>152000</v>
      </c>
      <c r="L347" s="1">
        <v>2</v>
      </c>
      <c r="M347" s="1">
        <v>2</v>
      </c>
      <c r="N347" s="1">
        <v>1</v>
      </c>
      <c r="O347" s="1">
        <v>0</v>
      </c>
      <c r="P347" s="1">
        <v>1</v>
      </c>
      <c r="R347" s="2">
        <v>73.31</v>
      </c>
      <c r="S347" s="2">
        <v>8</v>
      </c>
      <c r="T347" s="2">
        <v>8</v>
      </c>
      <c r="U347" s="2">
        <v>8</v>
      </c>
      <c r="V347" s="2">
        <v>0</v>
      </c>
      <c r="W347" s="7">
        <v>2410000</v>
      </c>
      <c r="X347" s="7">
        <v>2220000</v>
      </c>
      <c r="Y347" s="2"/>
      <c r="Z347" s="2">
        <v>3</v>
      </c>
      <c r="AA347" s="2">
        <v>3</v>
      </c>
      <c r="AB347" s="2">
        <v>3</v>
      </c>
      <c r="AC347" s="2">
        <v>0</v>
      </c>
      <c r="AD347" s="2">
        <v>0</v>
      </c>
    </row>
    <row r="348" spans="1:30" x14ac:dyDescent="0.3">
      <c r="A348" s="4" t="s">
        <v>1610</v>
      </c>
      <c r="B348" s="4" t="s">
        <v>4076</v>
      </c>
      <c r="C348" s="1">
        <v>308.41000000000003</v>
      </c>
      <c r="D348" s="1">
        <v>35730</v>
      </c>
      <c r="E348" s="1">
        <v>61</v>
      </c>
      <c r="F348" s="1">
        <v>61</v>
      </c>
      <c r="G348" s="1">
        <v>55</v>
      </c>
      <c r="H348" s="1">
        <v>55</v>
      </c>
      <c r="I348" s="6">
        <v>84400000</v>
      </c>
      <c r="J348" s="6">
        <v>72900000</v>
      </c>
      <c r="K348" s="6">
        <v>75200000</v>
      </c>
      <c r="L348" s="1">
        <v>19</v>
      </c>
      <c r="M348" s="1">
        <v>15</v>
      </c>
      <c r="N348" s="1">
        <v>26</v>
      </c>
      <c r="O348" s="1">
        <v>27</v>
      </c>
      <c r="P348" s="1">
        <v>22</v>
      </c>
      <c r="Q348" s="4" t="s">
        <v>623</v>
      </c>
      <c r="R348" s="2">
        <v>79.97</v>
      </c>
      <c r="S348" s="2">
        <v>20</v>
      </c>
      <c r="T348" s="2">
        <v>19</v>
      </c>
      <c r="U348" s="2">
        <v>20</v>
      </c>
      <c r="V348" s="2">
        <v>20</v>
      </c>
      <c r="W348" s="7">
        <v>20600000</v>
      </c>
      <c r="X348" s="7">
        <v>1610000</v>
      </c>
      <c r="Y348" s="7">
        <v>20700000</v>
      </c>
      <c r="Z348" s="2">
        <v>4</v>
      </c>
      <c r="AA348" s="2">
        <v>4</v>
      </c>
      <c r="AB348" s="2">
        <v>3</v>
      </c>
      <c r="AC348" s="2">
        <v>2</v>
      </c>
      <c r="AD348" s="2">
        <v>4</v>
      </c>
    </row>
    <row r="349" spans="1:30" x14ac:dyDescent="0.3">
      <c r="A349" s="4" t="s">
        <v>1910</v>
      </c>
      <c r="B349" s="4" t="s">
        <v>4375</v>
      </c>
      <c r="C349" s="1">
        <v>58.09</v>
      </c>
      <c r="D349" s="1">
        <v>93551</v>
      </c>
      <c r="E349" s="1">
        <v>4</v>
      </c>
      <c r="F349" s="1">
        <v>0</v>
      </c>
      <c r="G349" s="1">
        <v>4</v>
      </c>
      <c r="H349" s="1">
        <v>3</v>
      </c>
      <c r="I349" s="1"/>
      <c r="J349" s="6">
        <v>1670000</v>
      </c>
      <c r="K349" s="6">
        <v>1040000</v>
      </c>
      <c r="L349" s="1">
        <v>3</v>
      </c>
      <c r="M349" s="1">
        <v>3</v>
      </c>
      <c r="N349" s="1">
        <v>0</v>
      </c>
      <c r="O349" s="1">
        <v>3</v>
      </c>
      <c r="P349" s="1">
        <v>2</v>
      </c>
      <c r="R349" s="2">
        <v>127.07</v>
      </c>
      <c r="S349" s="2">
        <v>2</v>
      </c>
      <c r="T349" s="2">
        <v>1</v>
      </c>
      <c r="U349" s="2">
        <v>2</v>
      </c>
      <c r="V349" s="2">
        <v>1</v>
      </c>
      <c r="W349" s="7">
        <v>73900</v>
      </c>
      <c r="X349" s="7">
        <v>890000</v>
      </c>
      <c r="Y349" s="7">
        <v>114000</v>
      </c>
      <c r="Z349" s="2">
        <v>3</v>
      </c>
      <c r="AA349" s="2">
        <v>3</v>
      </c>
      <c r="AB349" s="2">
        <v>2</v>
      </c>
      <c r="AC349" s="2">
        <v>3</v>
      </c>
      <c r="AD349" s="2">
        <v>1</v>
      </c>
    </row>
    <row r="350" spans="1:30" x14ac:dyDescent="0.3">
      <c r="A350" s="4" t="s">
        <v>1473</v>
      </c>
      <c r="B350" s="4" t="s">
        <v>2021</v>
      </c>
      <c r="C350" s="1">
        <v>280.83999999999997</v>
      </c>
      <c r="D350" s="1">
        <v>76723</v>
      </c>
      <c r="E350" s="1">
        <v>37</v>
      </c>
      <c r="F350" s="1">
        <v>33</v>
      </c>
      <c r="G350" s="1">
        <v>28</v>
      </c>
      <c r="H350" s="1">
        <v>32</v>
      </c>
      <c r="I350" s="6">
        <v>76600000</v>
      </c>
      <c r="J350" s="6">
        <v>81900000</v>
      </c>
      <c r="K350" s="6">
        <v>72000000</v>
      </c>
      <c r="L350" s="1">
        <v>21</v>
      </c>
      <c r="M350" s="1">
        <v>21</v>
      </c>
      <c r="N350" s="1">
        <v>19</v>
      </c>
      <c r="O350" s="1">
        <v>20</v>
      </c>
      <c r="P350" s="1">
        <v>21</v>
      </c>
      <c r="Q350" s="4" t="s">
        <v>56</v>
      </c>
      <c r="R350" s="2">
        <v>322.85000000000002</v>
      </c>
      <c r="S350" s="2">
        <v>43</v>
      </c>
      <c r="T350" s="2">
        <v>34</v>
      </c>
      <c r="U350" s="2">
        <v>39</v>
      </c>
      <c r="V350" s="2">
        <v>37</v>
      </c>
      <c r="W350" s="7">
        <v>319000000</v>
      </c>
      <c r="X350" s="7">
        <v>300000000</v>
      </c>
      <c r="Y350" s="7">
        <v>301000000</v>
      </c>
      <c r="Z350" s="2">
        <v>27</v>
      </c>
      <c r="AA350" s="2">
        <v>27</v>
      </c>
      <c r="AB350" s="2">
        <v>32</v>
      </c>
      <c r="AC350" s="2">
        <v>27</v>
      </c>
      <c r="AD350" s="2">
        <v>34</v>
      </c>
    </row>
    <row r="351" spans="1:30" x14ac:dyDescent="0.3">
      <c r="A351" s="4" t="s">
        <v>1701</v>
      </c>
      <c r="B351" s="4" t="s">
        <v>4167</v>
      </c>
      <c r="C351" s="1">
        <v>169.11</v>
      </c>
      <c r="D351" s="1">
        <v>32560</v>
      </c>
      <c r="E351" s="1">
        <v>26</v>
      </c>
      <c r="F351" s="1">
        <v>22</v>
      </c>
      <c r="G351" s="1">
        <v>18</v>
      </c>
      <c r="H351" s="1">
        <v>16</v>
      </c>
      <c r="I351" s="6">
        <v>10600000</v>
      </c>
      <c r="J351" s="6">
        <v>7870000</v>
      </c>
      <c r="K351" s="6">
        <v>11700000</v>
      </c>
      <c r="L351" s="1">
        <v>5</v>
      </c>
      <c r="M351" s="1">
        <v>5</v>
      </c>
      <c r="N351" s="1">
        <v>6</v>
      </c>
      <c r="O351" s="1">
        <v>5</v>
      </c>
      <c r="P351" s="1">
        <v>6</v>
      </c>
      <c r="Q351" s="4" t="s">
        <v>481</v>
      </c>
      <c r="R351" s="2">
        <v>205.8</v>
      </c>
      <c r="S351" s="2">
        <v>21</v>
      </c>
      <c r="T351" s="2">
        <v>17</v>
      </c>
      <c r="U351" s="2">
        <v>11</v>
      </c>
      <c r="V351" s="2">
        <v>7</v>
      </c>
      <c r="W351" s="7">
        <v>7230000</v>
      </c>
      <c r="X351" s="7">
        <v>5040000</v>
      </c>
      <c r="Y351" s="7">
        <v>3980000</v>
      </c>
      <c r="Z351" s="2">
        <v>11</v>
      </c>
      <c r="AA351" s="2">
        <v>10</v>
      </c>
      <c r="AB351" s="2">
        <v>10</v>
      </c>
      <c r="AC351" s="2">
        <v>8</v>
      </c>
      <c r="AD351" s="2">
        <v>5</v>
      </c>
    </row>
    <row r="352" spans="1:30" x14ac:dyDescent="0.3">
      <c r="A352" s="4" t="s">
        <v>1523</v>
      </c>
      <c r="B352" s="4" t="s">
        <v>2066</v>
      </c>
      <c r="C352" s="1">
        <v>235.16</v>
      </c>
      <c r="D352" s="1">
        <v>45345</v>
      </c>
      <c r="E352" s="1">
        <v>57</v>
      </c>
      <c r="F352" s="1">
        <v>44</v>
      </c>
      <c r="G352" s="1">
        <v>50</v>
      </c>
      <c r="H352" s="1">
        <v>51</v>
      </c>
      <c r="I352" s="6">
        <v>69800000</v>
      </c>
      <c r="J352" s="6">
        <v>72000000</v>
      </c>
      <c r="K352" s="6">
        <v>75500000</v>
      </c>
      <c r="L352" s="1">
        <v>16</v>
      </c>
      <c r="M352" s="1">
        <v>15</v>
      </c>
      <c r="N352" s="1">
        <v>14</v>
      </c>
      <c r="O352" s="1">
        <v>17</v>
      </c>
      <c r="P352" s="1">
        <v>20</v>
      </c>
      <c r="Q352" s="4" t="s">
        <v>26</v>
      </c>
      <c r="R352" s="2">
        <v>110.64</v>
      </c>
      <c r="S352" s="2">
        <v>15</v>
      </c>
      <c r="T352" s="2">
        <v>11</v>
      </c>
      <c r="U352" s="2">
        <v>9</v>
      </c>
      <c r="V352" s="2">
        <v>4</v>
      </c>
      <c r="W352" s="7">
        <v>1580000</v>
      </c>
      <c r="X352" s="7">
        <v>1330000</v>
      </c>
      <c r="Y352" s="7">
        <v>500000</v>
      </c>
      <c r="Z352" s="2">
        <v>3</v>
      </c>
      <c r="AA352" s="2">
        <v>3</v>
      </c>
      <c r="AB352" s="2">
        <v>2</v>
      </c>
      <c r="AC352" s="2">
        <v>2</v>
      </c>
      <c r="AD352" s="2">
        <v>1</v>
      </c>
    </row>
    <row r="353" spans="1:30" x14ac:dyDescent="0.3">
      <c r="A353" s="4" t="s">
        <v>1871</v>
      </c>
      <c r="B353" s="4" t="s">
        <v>4337</v>
      </c>
      <c r="C353" s="1">
        <v>164.28</v>
      </c>
      <c r="D353" s="1">
        <v>44730</v>
      </c>
      <c r="E353" s="1">
        <v>20</v>
      </c>
      <c r="F353" s="1">
        <v>17</v>
      </c>
      <c r="G353" s="1">
        <v>10</v>
      </c>
      <c r="H353" s="1">
        <v>18</v>
      </c>
      <c r="I353" s="6">
        <v>6620000</v>
      </c>
      <c r="J353" s="6">
        <v>4350000</v>
      </c>
      <c r="K353" s="6">
        <v>6050000</v>
      </c>
      <c r="L353" s="1">
        <v>5</v>
      </c>
      <c r="M353" s="1">
        <v>5</v>
      </c>
      <c r="N353" s="1">
        <v>5</v>
      </c>
      <c r="O353" s="1">
        <v>4</v>
      </c>
      <c r="P353" s="1">
        <v>5</v>
      </c>
      <c r="Q353" s="4" t="s">
        <v>26</v>
      </c>
      <c r="R353" s="2">
        <v>327.95</v>
      </c>
      <c r="S353" s="2">
        <v>60</v>
      </c>
      <c r="T353" s="2">
        <v>46</v>
      </c>
      <c r="U353" s="2">
        <v>42</v>
      </c>
      <c r="V353" s="2">
        <v>57</v>
      </c>
      <c r="W353" s="7">
        <v>26600000</v>
      </c>
      <c r="X353" s="7">
        <v>25700000</v>
      </c>
      <c r="Y353" s="7">
        <v>33500000</v>
      </c>
      <c r="Z353" s="2">
        <v>23</v>
      </c>
      <c r="AA353" s="2">
        <v>23</v>
      </c>
      <c r="AB353" s="2">
        <v>18</v>
      </c>
      <c r="AC353" s="2">
        <v>18</v>
      </c>
      <c r="AD353" s="2">
        <v>22</v>
      </c>
    </row>
    <row r="354" spans="1:30" x14ac:dyDescent="0.3">
      <c r="A354" s="4" t="s">
        <v>1662</v>
      </c>
      <c r="B354" s="4" t="s">
        <v>4128</v>
      </c>
      <c r="C354" s="1">
        <v>40.369999999999997</v>
      </c>
      <c r="D354" s="1">
        <v>88797</v>
      </c>
      <c r="E354" s="1">
        <v>4</v>
      </c>
      <c r="F354" s="1">
        <v>0</v>
      </c>
      <c r="G354" s="1">
        <v>2</v>
      </c>
      <c r="H354" s="1">
        <v>2</v>
      </c>
      <c r="I354" s="1"/>
      <c r="J354" s="6">
        <v>340000</v>
      </c>
      <c r="K354" s="6">
        <v>508000</v>
      </c>
      <c r="L354" s="1">
        <v>2</v>
      </c>
      <c r="M354" s="1">
        <v>2</v>
      </c>
      <c r="N354" s="1">
        <v>0</v>
      </c>
      <c r="O354" s="1">
        <v>1</v>
      </c>
      <c r="P354" s="1">
        <v>1</v>
      </c>
      <c r="Q354" s="4" t="s">
        <v>26</v>
      </c>
      <c r="R354" s="2">
        <v>78.37</v>
      </c>
      <c r="S354" s="2">
        <v>4</v>
      </c>
      <c r="T354" s="2">
        <v>2</v>
      </c>
      <c r="U354" s="2">
        <v>4</v>
      </c>
      <c r="V354" s="2">
        <v>2</v>
      </c>
      <c r="W354" s="7">
        <v>932000</v>
      </c>
      <c r="X354" s="7">
        <v>828000</v>
      </c>
      <c r="Y354" s="7">
        <v>787000</v>
      </c>
      <c r="Z354" s="2">
        <v>2</v>
      </c>
      <c r="AA354" s="2">
        <v>2</v>
      </c>
      <c r="AB354" s="2">
        <v>1</v>
      </c>
      <c r="AC354" s="2">
        <v>2</v>
      </c>
      <c r="AD354" s="2">
        <v>1</v>
      </c>
    </row>
    <row r="355" spans="1:30" x14ac:dyDescent="0.3">
      <c r="A355" s="4" t="s">
        <v>1952</v>
      </c>
      <c r="B355" s="4" t="s">
        <v>4417</v>
      </c>
      <c r="C355" s="1">
        <v>190.23</v>
      </c>
      <c r="D355" s="1">
        <v>41614</v>
      </c>
      <c r="E355" s="1">
        <v>27</v>
      </c>
      <c r="F355" s="1">
        <v>24</v>
      </c>
      <c r="G355" s="1">
        <v>20</v>
      </c>
      <c r="H355" s="1">
        <v>13</v>
      </c>
      <c r="I355" s="6">
        <v>10100000</v>
      </c>
      <c r="J355" s="6">
        <v>10600000</v>
      </c>
      <c r="K355" s="6">
        <v>10700000</v>
      </c>
      <c r="L355" s="1">
        <v>8</v>
      </c>
      <c r="M355" s="1">
        <v>8</v>
      </c>
      <c r="N355" s="1">
        <v>8</v>
      </c>
      <c r="O355" s="1">
        <v>7</v>
      </c>
      <c r="P355" s="1">
        <v>3</v>
      </c>
      <c r="Q355" s="4" t="s">
        <v>485</v>
      </c>
      <c r="R355" s="2">
        <v>120.04</v>
      </c>
      <c r="S355" s="2">
        <v>11</v>
      </c>
      <c r="T355" s="2">
        <v>8</v>
      </c>
      <c r="U355" s="2">
        <v>8</v>
      </c>
      <c r="V355" s="2">
        <v>5</v>
      </c>
      <c r="W355" s="7">
        <v>142000</v>
      </c>
      <c r="X355" s="7">
        <v>23600000</v>
      </c>
      <c r="Y355" s="7">
        <v>19200</v>
      </c>
      <c r="Z355" s="2">
        <v>5</v>
      </c>
      <c r="AA355" s="2">
        <v>5</v>
      </c>
      <c r="AB355" s="2">
        <v>3</v>
      </c>
      <c r="AC355" s="2">
        <v>4</v>
      </c>
      <c r="AD355" s="2">
        <v>3</v>
      </c>
    </row>
    <row r="356" spans="1:30" x14ac:dyDescent="0.3">
      <c r="A356" s="4" t="s">
        <v>1783</v>
      </c>
      <c r="B356" s="4" t="s">
        <v>4249</v>
      </c>
      <c r="C356" s="1">
        <v>120.77</v>
      </c>
      <c r="D356" s="1">
        <v>63299</v>
      </c>
      <c r="E356" s="1">
        <v>10</v>
      </c>
      <c r="F356" s="1">
        <v>5</v>
      </c>
      <c r="G356" s="1">
        <v>5</v>
      </c>
      <c r="H356" s="1">
        <v>10</v>
      </c>
      <c r="I356" s="6">
        <v>1180000</v>
      </c>
      <c r="J356" s="6">
        <v>567000</v>
      </c>
      <c r="K356" s="6">
        <v>937000</v>
      </c>
      <c r="L356" s="1">
        <v>4</v>
      </c>
      <c r="M356" s="1">
        <v>4</v>
      </c>
      <c r="N356" s="1">
        <v>2</v>
      </c>
      <c r="O356" s="1">
        <v>2</v>
      </c>
      <c r="P356" s="1">
        <v>3</v>
      </c>
      <c r="Q356" s="4" t="s">
        <v>26</v>
      </c>
      <c r="R356" s="2">
        <v>117.71</v>
      </c>
      <c r="S356" s="2">
        <v>9</v>
      </c>
      <c r="T356" s="2">
        <v>9</v>
      </c>
      <c r="U356" s="2">
        <v>5</v>
      </c>
      <c r="V356" s="2">
        <v>9</v>
      </c>
      <c r="W356" s="7">
        <v>2400000</v>
      </c>
      <c r="X356" s="7">
        <v>3190000</v>
      </c>
      <c r="Y356" s="7">
        <v>3990000</v>
      </c>
      <c r="Z356" s="2">
        <v>3</v>
      </c>
      <c r="AA356" s="2">
        <v>3</v>
      </c>
      <c r="AB356" s="2">
        <v>3</v>
      </c>
      <c r="AC356" s="2">
        <v>2</v>
      </c>
      <c r="AD356" s="2">
        <v>3</v>
      </c>
    </row>
    <row r="357" spans="1:30" x14ac:dyDescent="0.3">
      <c r="A357" s="4" t="s">
        <v>1665</v>
      </c>
      <c r="B357" s="4" t="s">
        <v>4131</v>
      </c>
      <c r="C357" s="1">
        <v>75.94</v>
      </c>
      <c r="D357" s="1">
        <v>50119</v>
      </c>
      <c r="E357" s="1">
        <v>9</v>
      </c>
      <c r="F357" s="1">
        <v>4</v>
      </c>
      <c r="G357" s="1">
        <v>5</v>
      </c>
      <c r="H357" s="1">
        <v>4</v>
      </c>
      <c r="I357" s="6">
        <v>79600</v>
      </c>
      <c r="J357" s="6">
        <v>785000</v>
      </c>
      <c r="K357" s="6">
        <v>367000</v>
      </c>
      <c r="L357" s="1">
        <v>3</v>
      </c>
      <c r="M357" s="1">
        <v>3</v>
      </c>
      <c r="N357" s="1">
        <v>1</v>
      </c>
      <c r="O357" s="1">
        <v>2</v>
      </c>
      <c r="P357" s="1">
        <v>1</v>
      </c>
      <c r="R357" s="2">
        <v>237.96</v>
      </c>
      <c r="S357" s="2">
        <v>27</v>
      </c>
      <c r="T357" s="2">
        <v>27</v>
      </c>
      <c r="U357" s="2">
        <v>21</v>
      </c>
      <c r="V357" s="2">
        <v>21</v>
      </c>
      <c r="W357" s="7">
        <v>6520000</v>
      </c>
      <c r="X357" s="7">
        <v>5550000</v>
      </c>
      <c r="Y357" s="7">
        <v>7360000</v>
      </c>
      <c r="Z357" s="2">
        <v>9</v>
      </c>
      <c r="AA357" s="2">
        <v>9</v>
      </c>
      <c r="AB357" s="2">
        <v>9</v>
      </c>
      <c r="AC357" s="2">
        <v>9</v>
      </c>
      <c r="AD357" s="2">
        <v>10</v>
      </c>
    </row>
    <row r="358" spans="1:30" x14ac:dyDescent="0.3">
      <c r="A358" s="4" t="s">
        <v>1753</v>
      </c>
      <c r="B358" s="4" t="s">
        <v>4219</v>
      </c>
      <c r="C358" s="1">
        <v>96.85</v>
      </c>
      <c r="D358" s="1">
        <v>29228</v>
      </c>
      <c r="E358" s="1">
        <v>14</v>
      </c>
      <c r="F358" s="1">
        <v>9</v>
      </c>
      <c r="G358" s="1">
        <v>9</v>
      </c>
      <c r="H358" s="1">
        <v>14</v>
      </c>
      <c r="I358" s="6">
        <v>3370000</v>
      </c>
      <c r="J358" s="6">
        <v>2850000</v>
      </c>
      <c r="K358" s="6">
        <v>3520000</v>
      </c>
      <c r="L358" s="1">
        <v>3</v>
      </c>
      <c r="M358" s="1">
        <v>3</v>
      </c>
      <c r="N358" s="1">
        <v>2</v>
      </c>
      <c r="O358" s="1">
        <v>2</v>
      </c>
      <c r="P358" s="1">
        <v>3</v>
      </c>
      <c r="Q358" s="4" t="s">
        <v>26</v>
      </c>
      <c r="R358" s="2">
        <v>153.83000000000001</v>
      </c>
      <c r="S358" s="2">
        <v>19</v>
      </c>
      <c r="T358" s="2">
        <v>19</v>
      </c>
      <c r="U358" s="2">
        <v>19</v>
      </c>
      <c r="V358" s="2">
        <v>19</v>
      </c>
      <c r="W358" s="7">
        <v>1780000</v>
      </c>
      <c r="X358" s="7">
        <v>2420000</v>
      </c>
      <c r="Y358" s="7">
        <v>2430000</v>
      </c>
      <c r="Z358" s="2">
        <v>3</v>
      </c>
      <c r="AA358" s="2">
        <v>3</v>
      </c>
      <c r="AB358" s="2">
        <v>3</v>
      </c>
      <c r="AC358" s="2">
        <v>3</v>
      </c>
      <c r="AD358" s="2">
        <v>3</v>
      </c>
    </row>
    <row r="359" spans="1:30" x14ac:dyDescent="0.3">
      <c r="A359" s="4" t="s">
        <v>1529</v>
      </c>
      <c r="B359" s="4" t="s">
        <v>2072</v>
      </c>
      <c r="C359" s="1">
        <v>103.91</v>
      </c>
      <c r="D359" s="1">
        <v>22794</v>
      </c>
      <c r="E359" s="1">
        <v>17</v>
      </c>
      <c r="F359" s="1">
        <v>17</v>
      </c>
      <c r="G359" s="1">
        <v>10</v>
      </c>
      <c r="H359" s="1">
        <v>10</v>
      </c>
      <c r="I359" s="6">
        <v>11000000</v>
      </c>
      <c r="J359" s="6">
        <v>5330000</v>
      </c>
      <c r="K359" s="6">
        <v>5760000</v>
      </c>
      <c r="L359" s="1">
        <v>3</v>
      </c>
      <c r="M359" s="1">
        <v>3</v>
      </c>
      <c r="N359" s="1">
        <v>3</v>
      </c>
      <c r="O359" s="1">
        <v>2</v>
      </c>
      <c r="P359" s="1">
        <v>2</v>
      </c>
      <c r="R359" s="2">
        <v>235.25</v>
      </c>
      <c r="S359" s="2">
        <v>58</v>
      </c>
      <c r="T359" s="2">
        <v>49</v>
      </c>
      <c r="U359" s="2">
        <v>58</v>
      </c>
      <c r="V359" s="2">
        <v>42</v>
      </c>
      <c r="W359" s="7">
        <v>117000000</v>
      </c>
      <c r="X359" s="7">
        <v>88800000</v>
      </c>
      <c r="Y359" s="7">
        <v>84300000</v>
      </c>
      <c r="Z359" s="2">
        <v>10</v>
      </c>
      <c r="AA359" s="2">
        <v>10</v>
      </c>
      <c r="AB359" s="2">
        <v>9</v>
      </c>
      <c r="AC359" s="2">
        <v>14</v>
      </c>
      <c r="AD359" s="2">
        <v>7</v>
      </c>
    </row>
    <row r="360" spans="1:30" x14ac:dyDescent="0.3">
      <c r="A360" s="4" t="s">
        <v>1893</v>
      </c>
      <c r="B360" s="4" t="s">
        <v>4358</v>
      </c>
      <c r="C360" s="1">
        <v>189.56</v>
      </c>
      <c r="D360" s="1">
        <v>47262</v>
      </c>
      <c r="E360" s="1">
        <v>29</v>
      </c>
      <c r="F360" s="1">
        <v>29</v>
      </c>
      <c r="G360" s="1">
        <v>26</v>
      </c>
      <c r="H360" s="1">
        <v>25</v>
      </c>
      <c r="I360" s="6">
        <v>7470000</v>
      </c>
      <c r="J360" s="6">
        <v>5630000</v>
      </c>
      <c r="K360" s="6">
        <v>5750000</v>
      </c>
      <c r="L360" s="1">
        <v>6</v>
      </c>
      <c r="M360" s="1">
        <v>6</v>
      </c>
      <c r="N360" s="1">
        <v>7</v>
      </c>
      <c r="O360" s="1">
        <v>7</v>
      </c>
      <c r="P360" s="1">
        <v>6</v>
      </c>
      <c r="R360" s="2">
        <v>107.35</v>
      </c>
      <c r="S360" s="2">
        <v>20</v>
      </c>
      <c r="T360" s="2">
        <v>12</v>
      </c>
      <c r="U360" s="2">
        <v>12</v>
      </c>
      <c r="V360" s="2">
        <v>20</v>
      </c>
      <c r="W360" s="7">
        <v>322000</v>
      </c>
      <c r="X360" s="7">
        <v>353000</v>
      </c>
      <c r="Y360" s="7">
        <v>2020000</v>
      </c>
      <c r="Z360" s="2">
        <v>2</v>
      </c>
      <c r="AA360" s="2">
        <v>2</v>
      </c>
      <c r="AB360" s="2">
        <v>1</v>
      </c>
      <c r="AC360" s="2">
        <v>1</v>
      </c>
      <c r="AD360" s="2">
        <v>3</v>
      </c>
    </row>
    <row r="361" spans="1:30" x14ac:dyDescent="0.3">
      <c r="A361" s="4" t="s">
        <v>1447</v>
      </c>
      <c r="B361" s="4" t="s">
        <v>1998</v>
      </c>
      <c r="C361" s="1">
        <v>139.74</v>
      </c>
      <c r="D361" s="1">
        <v>105109</v>
      </c>
      <c r="E361" s="1">
        <v>11</v>
      </c>
      <c r="F361" s="1">
        <v>8</v>
      </c>
      <c r="G361" s="1">
        <v>6</v>
      </c>
      <c r="H361" s="1">
        <v>5</v>
      </c>
      <c r="I361" s="6">
        <v>2320000</v>
      </c>
      <c r="J361" s="6">
        <v>2210000</v>
      </c>
      <c r="K361" s="6">
        <v>1020000</v>
      </c>
      <c r="L361" s="1">
        <v>7</v>
      </c>
      <c r="M361" s="1">
        <v>7</v>
      </c>
      <c r="N361" s="1">
        <v>5</v>
      </c>
      <c r="O361" s="1">
        <v>3</v>
      </c>
      <c r="P361" s="1">
        <v>3</v>
      </c>
      <c r="Q361" s="4" t="s">
        <v>35</v>
      </c>
      <c r="R361" s="2">
        <v>295.01</v>
      </c>
      <c r="S361" s="2">
        <v>66</v>
      </c>
      <c r="T361" s="2">
        <v>48</v>
      </c>
      <c r="U361" s="2">
        <v>51</v>
      </c>
      <c r="V361" s="2">
        <v>48</v>
      </c>
      <c r="W361" s="7">
        <v>37600000</v>
      </c>
      <c r="X361" s="7">
        <v>44700000</v>
      </c>
      <c r="Y361" s="7">
        <v>50300000</v>
      </c>
      <c r="Z361" s="2">
        <v>24</v>
      </c>
      <c r="AA361" s="2">
        <v>24</v>
      </c>
      <c r="AB361" s="2">
        <v>19</v>
      </c>
      <c r="AC361" s="2">
        <v>18</v>
      </c>
      <c r="AD361" s="2">
        <v>20</v>
      </c>
    </row>
    <row r="362" spans="1:30" x14ac:dyDescent="0.3">
      <c r="A362" s="4" t="s">
        <v>1566</v>
      </c>
      <c r="B362" s="4" t="s">
        <v>4033</v>
      </c>
      <c r="C362" s="1">
        <v>110.36</v>
      </c>
      <c r="D362" s="1">
        <v>79482</v>
      </c>
      <c r="E362" s="1">
        <v>5</v>
      </c>
      <c r="F362" s="1">
        <v>5</v>
      </c>
      <c r="G362" s="1">
        <v>5</v>
      </c>
      <c r="H362" s="1">
        <v>5</v>
      </c>
      <c r="I362" s="6">
        <v>2100000</v>
      </c>
      <c r="J362" s="6">
        <v>2500000</v>
      </c>
      <c r="K362" s="6">
        <v>2830000</v>
      </c>
      <c r="L362" s="1">
        <v>3</v>
      </c>
      <c r="M362" s="1">
        <v>3</v>
      </c>
      <c r="N362" s="1">
        <v>3</v>
      </c>
      <c r="O362" s="1">
        <v>3</v>
      </c>
      <c r="P362" s="1">
        <v>3</v>
      </c>
      <c r="R362" s="2">
        <v>246.89</v>
      </c>
      <c r="S362" s="2">
        <v>61</v>
      </c>
      <c r="T362" s="2">
        <v>60</v>
      </c>
      <c r="U362" s="2">
        <v>53</v>
      </c>
      <c r="V362" s="2">
        <v>54</v>
      </c>
      <c r="W362" s="7">
        <v>49000000</v>
      </c>
      <c r="X362" s="7">
        <v>38400000</v>
      </c>
      <c r="Y362" s="7">
        <v>42000000</v>
      </c>
      <c r="Z362" s="2">
        <v>10</v>
      </c>
      <c r="AA362" s="2">
        <v>10</v>
      </c>
      <c r="AB362" s="2">
        <v>13</v>
      </c>
      <c r="AC362" s="2">
        <v>8</v>
      </c>
      <c r="AD362" s="2">
        <v>10</v>
      </c>
    </row>
    <row r="363" spans="1:30" x14ac:dyDescent="0.3">
      <c r="A363" s="4" t="s">
        <v>1775</v>
      </c>
      <c r="B363" s="4" t="s">
        <v>4241</v>
      </c>
      <c r="C363" s="1">
        <v>84.5</v>
      </c>
      <c r="D363" s="1">
        <v>57599</v>
      </c>
      <c r="E363" s="1">
        <v>8</v>
      </c>
      <c r="F363" s="1">
        <v>0</v>
      </c>
      <c r="G363" s="1">
        <v>6</v>
      </c>
      <c r="H363" s="1">
        <v>8</v>
      </c>
      <c r="I363" s="1"/>
      <c r="J363" s="6">
        <v>1290000</v>
      </c>
      <c r="K363" s="6">
        <v>144000</v>
      </c>
      <c r="L363" s="1">
        <v>2</v>
      </c>
      <c r="M363" s="1">
        <v>2</v>
      </c>
      <c r="N363" s="1">
        <v>0</v>
      </c>
      <c r="O363" s="1">
        <v>1</v>
      </c>
      <c r="P363" s="1">
        <v>2</v>
      </c>
      <c r="Q363" s="4" t="s">
        <v>26</v>
      </c>
      <c r="R363" s="2">
        <v>140.91999999999999</v>
      </c>
      <c r="S363" s="2">
        <v>14</v>
      </c>
      <c r="T363" s="2">
        <v>11</v>
      </c>
      <c r="U363" s="2">
        <v>11</v>
      </c>
      <c r="V363" s="2">
        <v>8</v>
      </c>
      <c r="W363" s="7">
        <v>305000</v>
      </c>
      <c r="X363" s="7">
        <v>261000</v>
      </c>
      <c r="Y363" s="7">
        <v>484000</v>
      </c>
      <c r="Z363" s="2">
        <v>4</v>
      </c>
      <c r="AA363" s="2">
        <v>4</v>
      </c>
      <c r="AB363" s="2">
        <v>3</v>
      </c>
      <c r="AC363" s="2">
        <v>3</v>
      </c>
      <c r="AD363" s="2">
        <v>2</v>
      </c>
    </row>
    <row r="364" spans="1:30" x14ac:dyDescent="0.3">
      <c r="A364" s="4" t="s">
        <v>1941</v>
      </c>
      <c r="B364" s="4" t="s">
        <v>4406</v>
      </c>
      <c r="C364" s="1">
        <v>106.3</v>
      </c>
      <c r="D364" s="1">
        <v>65697</v>
      </c>
      <c r="E364" s="1">
        <v>16</v>
      </c>
      <c r="F364" s="1">
        <v>5</v>
      </c>
      <c r="G364" s="1">
        <v>8</v>
      </c>
      <c r="H364" s="1">
        <v>13</v>
      </c>
      <c r="I364" s="6">
        <v>3940000</v>
      </c>
      <c r="J364" s="6">
        <v>7620000</v>
      </c>
      <c r="K364" s="6">
        <v>7190000</v>
      </c>
      <c r="L364" s="1">
        <v>9</v>
      </c>
      <c r="M364" s="1">
        <v>9</v>
      </c>
      <c r="N364" s="1">
        <v>3</v>
      </c>
      <c r="O364" s="1">
        <v>5</v>
      </c>
      <c r="P364" s="1">
        <v>7</v>
      </c>
      <c r="Q364" s="4" t="s">
        <v>26</v>
      </c>
      <c r="R364" s="2">
        <v>194.04</v>
      </c>
      <c r="S364" s="2">
        <v>48</v>
      </c>
      <c r="T364" s="2">
        <v>27</v>
      </c>
      <c r="U364" s="2">
        <v>44</v>
      </c>
      <c r="V364" s="2">
        <v>44</v>
      </c>
      <c r="W364" s="7">
        <v>23700000</v>
      </c>
      <c r="X364" s="7">
        <v>37500000</v>
      </c>
      <c r="Y364" s="7">
        <v>29900000</v>
      </c>
      <c r="Z364" s="2">
        <v>10</v>
      </c>
      <c r="AA364" s="2">
        <v>10</v>
      </c>
      <c r="AB364" s="2">
        <v>6</v>
      </c>
      <c r="AC364" s="2">
        <v>9</v>
      </c>
      <c r="AD364" s="2">
        <v>9</v>
      </c>
    </row>
    <row r="365" spans="1:30" x14ac:dyDescent="0.3">
      <c r="A365" s="4" t="s">
        <v>1626</v>
      </c>
      <c r="B365" s="4" t="s">
        <v>4092</v>
      </c>
      <c r="C365" s="1">
        <v>206.38</v>
      </c>
      <c r="D365" s="1">
        <v>20830</v>
      </c>
      <c r="E365" s="1">
        <v>68</v>
      </c>
      <c r="F365" s="1">
        <v>61</v>
      </c>
      <c r="G365" s="1">
        <v>56</v>
      </c>
      <c r="H365" s="1">
        <v>64</v>
      </c>
      <c r="I365" s="6">
        <v>17700000</v>
      </c>
      <c r="J365" s="6">
        <v>34300000</v>
      </c>
      <c r="K365" s="6">
        <v>28900000</v>
      </c>
      <c r="L365" s="1">
        <v>7</v>
      </c>
      <c r="M365" s="1">
        <v>7</v>
      </c>
      <c r="N365" s="1">
        <v>7</v>
      </c>
      <c r="O365" s="1">
        <v>7</v>
      </c>
      <c r="P365" s="1">
        <v>8</v>
      </c>
      <c r="Q365" s="4" t="s">
        <v>26</v>
      </c>
      <c r="R365" s="2">
        <v>155.19999999999999</v>
      </c>
      <c r="S365" s="2">
        <v>9</v>
      </c>
      <c r="T365" s="2">
        <v>5</v>
      </c>
      <c r="U365" s="2">
        <v>5</v>
      </c>
      <c r="V365" s="2">
        <v>4</v>
      </c>
      <c r="W365" s="7">
        <v>1760000</v>
      </c>
      <c r="X365" s="7">
        <v>2130000</v>
      </c>
      <c r="Y365" s="7">
        <v>2750000</v>
      </c>
      <c r="Z365" s="2">
        <v>10</v>
      </c>
      <c r="AA365" s="2">
        <v>10</v>
      </c>
      <c r="AB365" s="2">
        <v>5</v>
      </c>
      <c r="AC365" s="2">
        <v>6</v>
      </c>
      <c r="AD365" s="2">
        <v>5</v>
      </c>
    </row>
    <row r="366" spans="1:30" x14ac:dyDescent="0.3">
      <c r="A366" s="4" t="s">
        <v>1411</v>
      </c>
      <c r="B366" s="4" t="s">
        <v>4430</v>
      </c>
      <c r="C366" s="1">
        <v>40.880000000000003</v>
      </c>
      <c r="D366" s="1">
        <v>237040</v>
      </c>
      <c r="E366" s="1">
        <v>2</v>
      </c>
      <c r="F366" s="1">
        <v>0</v>
      </c>
      <c r="G366" s="1">
        <v>2</v>
      </c>
      <c r="H366" s="1">
        <v>1</v>
      </c>
      <c r="I366" s="1"/>
      <c r="J366" s="6">
        <v>119000</v>
      </c>
      <c r="K366" s="6">
        <v>27300</v>
      </c>
      <c r="L366" s="1">
        <v>2</v>
      </c>
      <c r="M366" s="1">
        <v>2</v>
      </c>
      <c r="N366" s="1">
        <v>0</v>
      </c>
      <c r="O366" s="1">
        <v>1</v>
      </c>
      <c r="P366" s="1">
        <v>1</v>
      </c>
      <c r="Q366" s="4" t="s">
        <v>64</v>
      </c>
      <c r="R366" s="2">
        <v>202.97</v>
      </c>
      <c r="S366" s="2">
        <v>10</v>
      </c>
      <c r="T366" s="2">
        <v>4</v>
      </c>
      <c r="U366" s="2">
        <v>6</v>
      </c>
      <c r="V366" s="2">
        <v>5</v>
      </c>
      <c r="W366" s="7">
        <v>1230000</v>
      </c>
      <c r="X366" s="7">
        <v>1930000</v>
      </c>
      <c r="Y366" s="7">
        <v>3710000</v>
      </c>
      <c r="Z366" s="2">
        <v>17</v>
      </c>
      <c r="AA366" s="2">
        <v>17</v>
      </c>
      <c r="AB366" s="2">
        <v>8</v>
      </c>
      <c r="AC366" s="2">
        <v>9</v>
      </c>
      <c r="AD366" s="2">
        <v>9</v>
      </c>
    </row>
    <row r="367" spans="1:30" x14ac:dyDescent="0.3">
      <c r="A367" s="4" t="s">
        <v>1474</v>
      </c>
      <c r="B367" s="4" t="s">
        <v>2022</v>
      </c>
      <c r="C367" s="1">
        <v>320.60000000000002</v>
      </c>
      <c r="D367" s="1">
        <v>44550</v>
      </c>
      <c r="E367" s="1">
        <v>64</v>
      </c>
      <c r="F367" s="1">
        <v>61</v>
      </c>
      <c r="G367" s="1">
        <v>59</v>
      </c>
      <c r="H367" s="1">
        <v>51</v>
      </c>
      <c r="I367" s="6">
        <v>254000000</v>
      </c>
      <c r="J367" s="6">
        <v>243000000</v>
      </c>
      <c r="K367" s="6">
        <v>251000000</v>
      </c>
      <c r="L367" s="1">
        <v>21</v>
      </c>
      <c r="M367" s="1">
        <v>21</v>
      </c>
      <c r="N367" s="1">
        <v>30</v>
      </c>
      <c r="O367" s="1">
        <v>32</v>
      </c>
      <c r="P367" s="1">
        <v>28</v>
      </c>
      <c r="Q367" s="4" t="s">
        <v>29</v>
      </c>
      <c r="R367" s="2">
        <v>262.64</v>
      </c>
      <c r="S367" s="2">
        <v>37</v>
      </c>
      <c r="T367" s="2">
        <v>24</v>
      </c>
      <c r="U367" s="2">
        <v>34</v>
      </c>
      <c r="V367" s="2">
        <v>26</v>
      </c>
      <c r="W367" s="7">
        <v>56400000</v>
      </c>
      <c r="X367" s="7">
        <v>60100000</v>
      </c>
      <c r="Y367" s="7">
        <v>60300000</v>
      </c>
      <c r="Z367" s="2">
        <v>19</v>
      </c>
      <c r="AA367" s="2">
        <v>19</v>
      </c>
      <c r="AB367" s="2">
        <v>15</v>
      </c>
      <c r="AC367" s="2">
        <v>18</v>
      </c>
      <c r="AD367" s="2">
        <v>17</v>
      </c>
    </row>
    <row r="368" spans="1:30" x14ac:dyDescent="0.3">
      <c r="A368" s="4" t="s">
        <v>1879</v>
      </c>
      <c r="B368" s="4" t="s">
        <v>4345</v>
      </c>
      <c r="C368" s="1">
        <v>147.33000000000001</v>
      </c>
      <c r="D368" s="1">
        <v>39432</v>
      </c>
      <c r="E368" s="1">
        <v>29</v>
      </c>
      <c r="F368" s="1">
        <v>29</v>
      </c>
      <c r="G368" s="1">
        <v>18</v>
      </c>
      <c r="H368" s="1">
        <v>26</v>
      </c>
      <c r="I368" s="6">
        <v>4380000</v>
      </c>
      <c r="J368" s="6">
        <v>1830000</v>
      </c>
      <c r="K368" s="6">
        <v>2990000</v>
      </c>
      <c r="L368" s="1">
        <v>7</v>
      </c>
      <c r="M368" s="1">
        <v>6</v>
      </c>
      <c r="N368" s="1">
        <v>8</v>
      </c>
      <c r="O368" s="1">
        <v>4</v>
      </c>
      <c r="P368" s="1">
        <v>7</v>
      </c>
      <c r="Q368" s="4" t="s">
        <v>64</v>
      </c>
      <c r="R368" s="2">
        <v>55.3</v>
      </c>
      <c r="S368" s="2">
        <v>7</v>
      </c>
      <c r="T368" s="2">
        <v>0</v>
      </c>
      <c r="U368" s="2">
        <v>7</v>
      </c>
      <c r="V368" s="2">
        <v>4</v>
      </c>
      <c r="W368" s="2"/>
      <c r="X368" s="7">
        <v>587000</v>
      </c>
      <c r="Y368" s="7">
        <v>459000</v>
      </c>
      <c r="Z368" s="2">
        <v>2</v>
      </c>
      <c r="AA368" s="2">
        <v>2</v>
      </c>
      <c r="AB368" s="2">
        <v>0</v>
      </c>
      <c r="AC368" s="2">
        <v>2</v>
      </c>
      <c r="AD368" s="2">
        <v>1</v>
      </c>
    </row>
    <row r="369" spans="1:30" x14ac:dyDescent="0.3">
      <c r="A369" s="4" t="s">
        <v>1680</v>
      </c>
      <c r="B369" s="4" t="s">
        <v>4146</v>
      </c>
      <c r="C369" s="1">
        <v>190.54</v>
      </c>
      <c r="D369" s="1">
        <v>144629</v>
      </c>
      <c r="E369" s="1">
        <v>15</v>
      </c>
      <c r="F369" s="1">
        <v>7</v>
      </c>
      <c r="G369" s="1">
        <v>13</v>
      </c>
      <c r="H369" s="1">
        <v>7</v>
      </c>
      <c r="I369" s="6">
        <v>777000</v>
      </c>
      <c r="J369" s="6">
        <v>1160000</v>
      </c>
      <c r="K369" s="6">
        <v>1790000</v>
      </c>
      <c r="L369" s="1">
        <v>9</v>
      </c>
      <c r="M369" s="1">
        <v>9</v>
      </c>
      <c r="N369" s="1">
        <v>4</v>
      </c>
      <c r="O369" s="1">
        <v>7</v>
      </c>
      <c r="P369" s="1">
        <v>5</v>
      </c>
      <c r="Q369" s="4" t="s">
        <v>26</v>
      </c>
      <c r="R369" s="2">
        <v>61.39</v>
      </c>
      <c r="S369" s="2">
        <v>5</v>
      </c>
      <c r="T369" s="2">
        <v>2</v>
      </c>
      <c r="U369" s="2">
        <v>2</v>
      </c>
      <c r="V369" s="2">
        <v>2</v>
      </c>
      <c r="W369" s="7">
        <v>298000</v>
      </c>
      <c r="X369" s="7">
        <v>232000</v>
      </c>
      <c r="Y369" s="7">
        <v>387000</v>
      </c>
      <c r="Z369" s="2">
        <v>2</v>
      </c>
      <c r="AA369" s="2">
        <v>2</v>
      </c>
      <c r="AB369" s="2">
        <v>1</v>
      </c>
      <c r="AC369" s="2">
        <v>1</v>
      </c>
      <c r="AD369" s="2">
        <v>1</v>
      </c>
    </row>
    <row r="370" spans="1:30" x14ac:dyDescent="0.3">
      <c r="A370" s="4" t="s">
        <v>1612</v>
      </c>
      <c r="B370" s="4" t="s">
        <v>4078</v>
      </c>
      <c r="C370" s="1">
        <v>170.51</v>
      </c>
      <c r="D370" s="1">
        <v>46670</v>
      </c>
      <c r="E370" s="1">
        <v>29</v>
      </c>
      <c r="F370" s="1">
        <v>19</v>
      </c>
      <c r="G370" s="1">
        <v>15</v>
      </c>
      <c r="H370" s="1">
        <v>21</v>
      </c>
      <c r="I370" s="6">
        <v>7840000</v>
      </c>
      <c r="J370" s="6">
        <v>9880000</v>
      </c>
      <c r="K370" s="6">
        <v>8290000</v>
      </c>
      <c r="L370" s="1">
        <v>8</v>
      </c>
      <c r="M370" s="1">
        <v>7</v>
      </c>
      <c r="N370" s="1">
        <v>5</v>
      </c>
      <c r="O370" s="1">
        <v>5</v>
      </c>
      <c r="P370" s="1">
        <v>5</v>
      </c>
      <c r="Q370" s="4" t="s">
        <v>26</v>
      </c>
      <c r="R370" s="2">
        <v>308.20999999999998</v>
      </c>
      <c r="S370" s="2">
        <v>61</v>
      </c>
      <c r="T370" s="2">
        <v>58</v>
      </c>
      <c r="U370" s="2">
        <v>61</v>
      </c>
      <c r="V370" s="2">
        <v>61</v>
      </c>
      <c r="W370" s="7">
        <v>59800000</v>
      </c>
      <c r="X370" s="7">
        <v>59900000</v>
      </c>
      <c r="Y370" s="7">
        <v>56200000</v>
      </c>
      <c r="Z370" s="2">
        <v>20</v>
      </c>
      <c r="AA370" s="2">
        <v>16</v>
      </c>
      <c r="AB370" s="2">
        <v>29</v>
      </c>
      <c r="AC370" s="2">
        <v>26</v>
      </c>
      <c r="AD370" s="2">
        <v>24</v>
      </c>
    </row>
    <row r="371" spans="1:30" x14ac:dyDescent="0.3">
      <c r="A371" s="4" t="s">
        <v>1463</v>
      </c>
      <c r="B371" s="4" t="s">
        <v>4438</v>
      </c>
      <c r="C371" s="1">
        <v>200.7</v>
      </c>
      <c r="D371" s="1">
        <v>122806</v>
      </c>
      <c r="E371" s="1">
        <v>13</v>
      </c>
      <c r="F371" s="1">
        <v>9</v>
      </c>
      <c r="G371" s="1">
        <v>7</v>
      </c>
      <c r="H371" s="1">
        <v>6</v>
      </c>
      <c r="I371" s="6">
        <v>7710000</v>
      </c>
      <c r="J371" s="6">
        <v>9370000</v>
      </c>
      <c r="K371" s="6">
        <v>4950000</v>
      </c>
      <c r="L371" s="1">
        <v>12</v>
      </c>
      <c r="M371" s="1">
        <v>12</v>
      </c>
      <c r="N371" s="1">
        <v>7</v>
      </c>
      <c r="O371" s="1">
        <v>7</v>
      </c>
      <c r="P371" s="1">
        <v>5</v>
      </c>
      <c r="Q371" s="4" t="s">
        <v>64</v>
      </c>
      <c r="R371" s="2">
        <v>125.91</v>
      </c>
      <c r="S371" s="2">
        <v>18</v>
      </c>
      <c r="T371" s="2">
        <v>6</v>
      </c>
      <c r="U371" s="2">
        <v>10</v>
      </c>
      <c r="V371" s="2">
        <v>13</v>
      </c>
      <c r="W371" s="7">
        <v>332000</v>
      </c>
      <c r="X371" s="7">
        <v>2880000</v>
      </c>
      <c r="Y371" s="7">
        <v>3890000</v>
      </c>
      <c r="Z371" s="2">
        <v>7</v>
      </c>
      <c r="AA371" s="2">
        <v>5</v>
      </c>
      <c r="AB371" s="2">
        <v>3</v>
      </c>
      <c r="AC371" s="2">
        <v>4</v>
      </c>
      <c r="AD371" s="2">
        <v>5</v>
      </c>
    </row>
    <row r="372" spans="1:30" x14ac:dyDescent="0.3">
      <c r="A372" s="4" t="s">
        <v>1926</v>
      </c>
      <c r="B372" s="4" t="s">
        <v>4391</v>
      </c>
      <c r="C372" s="1">
        <v>508.56</v>
      </c>
      <c r="D372" s="1">
        <v>534193</v>
      </c>
      <c r="E372" s="1">
        <v>44</v>
      </c>
      <c r="F372" s="1">
        <v>34</v>
      </c>
      <c r="G372" s="1">
        <v>33</v>
      </c>
      <c r="H372" s="1">
        <v>36</v>
      </c>
      <c r="I372" s="6">
        <v>482000000</v>
      </c>
      <c r="J372" s="6">
        <v>488000000</v>
      </c>
      <c r="K372" s="6">
        <v>504000000</v>
      </c>
      <c r="L372" s="1">
        <v>170</v>
      </c>
      <c r="M372" s="1">
        <v>168</v>
      </c>
      <c r="N372" s="1">
        <v>155</v>
      </c>
      <c r="O372" s="1">
        <v>149</v>
      </c>
      <c r="P372" s="1">
        <v>157</v>
      </c>
      <c r="Q372" s="4" t="s">
        <v>40</v>
      </c>
      <c r="R372" s="2">
        <v>105.54</v>
      </c>
      <c r="S372" s="2">
        <v>23</v>
      </c>
      <c r="T372" s="2">
        <v>23</v>
      </c>
      <c r="U372" s="2">
        <v>23</v>
      </c>
      <c r="V372" s="2">
        <v>12</v>
      </c>
      <c r="W372" s="7">
        <v>424000</v>
      </c>
      <c r="X372" s="7">
        <v>490000</v>
      </c>
      <c r="Y372" s="7">
        <v>511000</v>
      </c>
      <c r="Z372" s="2">
        <v>2</v>
      </c>
      <c r="AA372" s="2">
        <v>2</v>
      </c>
      <c r="AB372" s="2">
        <v>2</v>
      </c>
      <c r="AC372" s="2">
        <v>2</v>
      </c>
      <c r="AD372" s="2">
        <v>1</v>
      </c>
    </row>
    <row r="373" spans="1:30" x14ac:dyDescent="0.3">
      <c r="A373" s="4" t="s">
        <v>1624</v>
      </c>
      <c r="B373" s="4" t="s">
        <v>4090</v>
      </c>
      <c r="C373" s="1">
        <v>185.2</v>
      </c>
      <c r="D373" s="1">
        <v>211098</v>
      </c>
      <c r="E373" s="1">
        <v>10</v>
      </c>
      <c r="F373" s="1">
        <v>6</v>
      </c>
      <c r="G373" s="1">
        <v>8</v>
      </c>
      <c r="H373" s="1">
        <v>7</v>
      </c>
      <c r="I373" s="6">
        <v>2710000</v>
      </c>
      <c r="J373" s="6">
        <v>3600000</v>
      </c>
      <c r="K373" s="6">
        <v>3740000</v>
      </c>
      <c r="L373" s="1">
        <v>13</v>
      </c>
      <c r="M373" s="1">
        <v>13</v>
      </c>
      <c r="N373" s="1">
        <v>8</v>
      </c>
      <c r="O373" s="1">
        <v>9</v>
      </c>
      <c r="P373" s="1">
        <v>9</v>
      </c>
      <c r="Q373" s="4" t="s">
        <v>40</v>
      </c>
      <c r="R373" s="2">
        <v>240.76</v>
      </c>
      <c r="S373" s="2">
        <v>35</v>
      </c>
      <c r="T373" s="2">
        <v>27</v>
      </c>
      <c r="U373" s="2">
        <v>28</v>
      </c>
      <c r="V373" s="2">
        <v>24</v>
      </c>
      <c r="W373" s="7">
        <v>33500000</v>
      </c>
      <c r="X373" s="7">
        <v>29100000</v>
      </c>
      <c r="Y373" s="7">
        <v>28900000</v>
      </c>
      <c r="Z373" s="2">
        <v>20</v>
      </c>
      <c r="AA373" s="2">
        <v>20</v>
      </c>
      <c r="AB373" s="2">
        <v>16</v>
      </c>
      <c r="AC373" s="2">
        <v>19</v>
      </c>
      <c r="AD373" s="2">
        <v>18</v>
      </c>
    </row>
    <row r="374" spans="1:30" x14ac:dyDescent="0.3">
      <c r="A374" s="4" t="s">
        <v>1409</v>
      </c>
      <c r="B374" s="4" t="s">
        <v>1967</v>
      </c>
      <c r="C374" s="1">
        <v>298.58</v>
      </c>
      <c r="D374" s="1">
        <v>206229</v>
      </c>
      <c r="E374" s="1">
        <v>25</v>
      </c>
      <c r="F374" s="1">
        <v>17</v>
      </c>
      <c r="G374" s="1">
        <v>17</v>
      </c>
      <c r="H374" s="1">
        <v>18</v>
      </c>
      <c r="I374" s="6">
        <v>29200000</v>
      </c>
      <c r="J374" s="6">
        <v>28300000</v>
      </c>
      <c r="K374" s="6">
        <v>26500000</v>
      </c>
      <c r="L374" s="1">
        <v>29</v>
      </c>
      <c r="M374" s="1">
        <v>29</v>
      </c>
      <c r="N374" s="1">
        <v>19</v>
      </c>
      <c r="O374" s="1">
        <v>22</v>
      </c>
      <c r="P374" s="1">
        <v>19</v>
      </c>
      <c r="Q374" s="4" t="s">
        <v>26</v>
      </c>
      <c r="R374" s="2">
        <v>274</v>
      </c>
      <c r="S374" s="2">
        <v>24</v>
      </c>
      <c r="T374" s="2">
        <v>13</v>
      </c>
      <c r="U374" s="2">
        <v>15</v>
      </c>
      <c r="V374" s="2">
        <v>15</v>
      </c>
      <c r="W374" s="7">
        <v>17300000</v>
      </c>
      <c r="X374" s="7">
        <v>23400000</v>
      </c>
      <c r="Y374" s="7">
        <v>14900000</v>
      </c>
      <c r="Z374" s="2">
        <v>30</v>
      </c>
      <c r="AA374" s="2">
        <v>30</v>
      </c>
      <c r="AB374" s="2">
        <v>14</v>
      </c>
      <c r="AC374" s="2">
        <v>19</v>
      </c>
      <c r="AD374" s="2">
        <v>18</v>
      </c>
    </row>
    <row r="375" spans="1:30" x14ac:dyDescent="0.3">
      <c r="A375" s="4" t="s">
        <v>1578</v>
      </c>
      <c r="B375" s="4" t="s">
        <v>4045</v>
      </c>
      <c r="C375" s="1">
        <v>226.07</v>
      </c>
      <c r="D375" s="1">
        <v>37498</v>
      </c>
      <c r="E375" s="1">
        <v>45</v>
      </c>
      <c r="F375" s="1">
        <v>37</v>
      </c>
      <c r="G375" s="1">
        <v>42</v>
      </c>
      <c r="H375" s="1">
        <v>31</v>
      </c>
      <c r="I375" s="6">
        <v>21700000</v>
      </c>
      <c r="J375" s="6">
        <v>20700000</v>
      </c>
      <c r="K375" s="6">
        <v>17900000</v>
      </c>
      <c r="L375" s="1">
        <v>10</v>
      </c>
      <c r="M375" s="1">
        <v>7</v>
      </c>
      <c r="N375" s="1">
        <v>12</v>
      </c>
      <c r="O375" s="1">
        <v>11</v>
      </c>
      <c r="P375" s="1">
        <v>8</v>
      </c>
      <c r="Q375" s="4" t="s">
        <v>620</v>
      </c>
      <c r="R375" s="2">
        <v>78.34</v>
      </c>
      <c r="S375" s="2">
        <v>23</v>
      </c>
      <c r="T375" s="2">
        <v>11</v>
      </c>
      <c r="U375" s="2">
        <v>18</v>
      </c>
      <c r="V375" s="2">
        <v>5</v>
      </c>
      <c r="W375" s="7">
        <v>7850000</v>
      </c>
      <c r="X375" s="7">
        <v>7110000</v>
      </c>
      <c r="Y375" s="7">
        <v>3010000</v>
      </c>
      <c r="Z375" s="2">
        <v>4</v>
      </c>
      <c r="AA375" s="2">
        <v>4</v>
      </c>
      <c r="AB375" s="2">
        <v>2</v>
      </c>
      <c r="AC375" s="2">
        <v>3</v>
      </c>
      <c r="AD375" s="2">
        <v>1</v>
      </c>
    </row>
    <row r="376" spans="1:30" x14ac:dyDescent="0.3">
      <c r="A376" s="4" t="s">
        <v>1702</v>
      </c>
      <c r="B376" s="4" t="s">
        <v>4168</v>
      </c>
      <c r="C376" s="1">
        <v>163.29</v>
      </c>
      <c r="D376" s="1">
        <v>38222</v>
      </c>
      <c r="E376" s="1">
        <v>30</v>
      </c>
      <c r="F376" s="1">
        <v>14</v>
      </c>
      <c r="G376" s="1">
        <v>30</v>
      </c>
      <c r="H376" s="1">
        <v>16</v>
      </c>
      <c r="I376" s="6">
        <v>2170000</v>
      </c>
      <c r="J376" s="6">
        <v>7620000</v>
      </c>
      <c r="K376" s="6">
        <v>3690000</v>
      </c>
      <c r="L376" s="1">
        <v>7</v>
      </c>
      <c r="M376" s="1">
        <v>4</v>
      </c>
      <c r="N376" s="1">
        <v>5</v>
      </c>
      <c r="O376" s="1">
        <v>7</v>
      </c>
      <c r="P376" s="1">
        <v>4</v>
      </c>
      <c r="Q376" s="4" t="s">
        <v>122</v>
      </c>
      <c r="R376" s="2">
        <v>387.12</v>
      </c>
      <c r="S376" s="2">
        <v>58</v>
      </c>
      <c r="T376" s="2">
        <v>49</v>
      </c>
      <c r="U376" s="2">
        <v>55</v>
      </c>
      <c r="V376" s="2">
        <v>49</v>
      </c>
      <c r="W376" s="7">
        <v>217000000</v>
      </c>
      <c r="X376" s="7">
        <v>247000000</v>
      </c>
      <c r="Y376" s="7">
        <v>194000000</v>
      </c>
      <c r="Z376" s="2">
        <v>50</v>
      </c>
      <c r="AA376" s="2">
        <v>50</v>
      </c>
      <c r="AB376" s="2">
        <v>49</v>
      </c>
      <c r="AC376" s="2">
        <v>49</v>
      </c>
      <c r="AD376" s="2">
        <v>46</v>
      </c>
    </row>
    <row r="377" spans="1:30" x14ac:dyDescent="0.3">
      <c r="A377" s="4" t="s">
        <v>1670</v>
      </c>
      <c r="B377" s="4" t="s">
        <v>4136</v>
      </c>
      <c r="C377" s="1">
        <v>111.88</v>
      </c>
      <c r="D377" s="1">
        <v>60249</v>
      </c>
      <c r="E377" s="1">
        <v>24</v>
      </c>
      <c r="F377" s="1">
        <v>13</v>
      </c>
      <c r="G377" s="1">
        <v>9</v>
      </c>
      <c r="H377" s="1">
        <v>12</v>
      </c>
      <c r="I377" s="6">
        <v>1590000</v>
      </c>
      <c r="J377" s="6">
        <v>1180000</v>
      </c>
      <c r="K377" s="6">
        <v>1030000</v>
      </c>
      <c r="L377" s="1">
        <v>6</v>
      </c>
      <c r="M377" s="1">
        <v>6</v>
      </c>
      <c r="N377" s="1">
        <v>4</v>
      </c>
      <c r="O377" s="1">
        <v>3</v>
      </c>
      <c r="P377" s="1">
        <v>4</v>
      </c>
      <c r="Q377" s="4" t="s">
        <v>620</v>
      </c>
      <c r="R377" s="2">
        <v>76.34</v>
      </c>
      <c r="S377" s="2">
        <v>7</v>
      </c>
      <c r="T377" s="2">
        <v>3</v>
      </c>
      <c r="U377" s="2">
        <v>0</v>
      </c>
      <c r="V377" s="2">
        <v>4</v>
      </c>
      <c r="W377" s="7">
        <v>615000</v>
      </c>
      <c r="X377" s="2"/>
      <c r="Y377" s="7">
        <v>238000</v>
      </c>
      <c r="Z377" s="2">
        <v>2</v>
      </c>
      <c r="AA377" s="2">
        <v>2</v>
      </c>
      <c r="AB377" s="2">
        <v>1</v>
      </c>
      <c r="AC377" s="2">
        <v>0</v>
      </c>
      <c r="AD377" s="2">
        <v>1</v>
      </c>
    </row>
    <row r="378" spans="1:30" x14ac:dyDescent="0.3">
      <c r="A378" s="4" t="s">
        <v>1526</v>
      </c>
      <c r="B378" s="4" t="s">
        <v>2069</v>
      </c>
      <c r="C378" s="1">
        <v>271.04000000000002</v>
      </c>
      <c r="D378" s="1">
        <v>70671</v>
      </c>
      <c r="E378" s="1">
        <v>33</v>
      </c>
      <c r="F378" s="1">
        <v>28</v>
      </c>
      <c r="G378" s="1">
        <v>24</v>
      </c>
      <c r="H378" s="1">
        <v>28</v>
      </c>
      <c r="I378" s="6">
        <v>52300000</v>
      </c>
      <c r="J378" s="6">
        <v>27300000</v>
      </c>
      <c r="K378" s="6">
        <v>42000000</v>
      </c>
      <c r="L378" s="1">
        <v>18</v>
      </c>
      <c r="M378" s="1">
        <v>18</v>
      </c>
      <c r="N378" s="1">
        <v>17</v>
      </c>
      <c r="O378" s="1">
        <v>13</v>
      </c>
      <c r="P378" s="1">
        <v>16</v>
      </c>
      <c r="Q378" s="4" t="s">
        <v>26</v>
      </c>
      <c r="R378" s="2">
        <v>188.94</v>
      </c>
      <c r="S378" s="2">
        <v>13</v>
      </c>
      <c r="T378" s="2">
        <v>10</v>
      </c>
      <c r="U378" s="2">
        <v>12</v>
      </c>
      <c r="V378" s="2">
        <v>9</v>
      </c>
      <c r="W378" s="7">
        <v>8740000</v>
      </c>
      <c r="X378" s="7">
        <v>9880000</v>
      </c>
      <c r="Y378" s="7">
        <v>8350000</v>
      </c>
      <c r="Z378" s="2">
        <v>9</v>
      </c>
      <c r="AA378" s="2">
        <v>9</v>
      </c>
      <c r="AB378" s="2">
        <v>8</v>
      </c>
      <c r="AC378" s="2">
        <v>9</v>
      </c>
      <c r="AD378" s="2">
        <v>7</v>
      </c>
    </row>
    <row r="379" spans="1:30" x14ac:dyDescent="0.3">
      <c r="A379" s="4" t="s">
        <v>1497</v>
      </c>
      <c r="B379" s="4" t="s">
        <v>2043</v>
      </c>
      <c r="C379" s="1">
        <v>195.88</v>
      </c>
      <c r="D379" s="1">
        <v>56478</v>
      </c>
      <c r="E379" s="1">
        <v>30</v>
      </c>
      <c r="F379" s="1">
        <v>20</v>
      </c>
      <c r="G379" s="1">
        <v>15</v>
      </c>
      <c r="H379" s="1">
        <v>23</v>
      </c>
      <c r="I379" s="6">
        <v>8930000</v>
      </c>
      <c r="J379" s="6">
        <v>9670000</v>
      </c>
      <c r="K379" s="6">
        <v>7000000</v>
      </c>
      <c r="L379" s="1">
        <v>7</v>
      </c>
      <c r="M379" s="1">
        <v>7</v>
      </c>
      <c r="N379" s="1">
        <v>5</v>
      </c>
      <c r="O379" s="1">
        <v>5</v>
      </c>
      <c r="P379" s="1">
        <v>5</v>
      </c>
      <c r="Q379" s="4" t="s">
        <v>26</v>
      </c>
      <c r="R379" s="2">
        <v>337.4</v>
      </c>
      <c r="S379" s="2">
        <v>72</v>
      </c>
      <c r="T379" s="2">
        <v>68</v>
      </c>
      <c r="U379" s="2">
        <v>72</v>
      </c>
      <c r="V379" s="2">
        <v>70</v>
      </c>
      <c r="W379" s="7">
        <v>687000000</v>
      </c>
      <c r="X379" s="7">
        <v>646000000</v>
      </c>
      <c r="Y379" s="7">
        <v>703000000</v>
      </c>
      <c r="Z379" s="2">
        <v>21</v>
      </c>
      <c r="AA379" s="2">
        <v>21</v>
      </c>
      <c r="AB379" s="2">
        <v>35</v>
      </c>
      <c r="AC379" s="2">
        <v>36</v>
      </c>
      <c r="AD379" s="2">
        <v>36</v>
      </c>
    </row>
    <row r="380" spans="1:30" x14ac:dyDescent="0.3">
      <c r="A380" s="4" t="s">
        <v>1448</v>
      </c>
      <c r="B380" s="4" t="s">
        <v>1999</v>
      </c>
      <c r="C380" s="1">
        <v>72.77</v>
      </c>
      <c r="D380" s="1">
        <v>16534</v>
      </c>
      <c r="E380" s="1">
        <v>17</v>
      </c>
      <c r="F380" s="1">
        <v>17</v>
      </c>
      <c r="G380" s="1">
        <v>0</v>
      </c>
      <c r="H380" s="1">
        <v>17</v>
      </c>
      <c r="I380" s="6">
        <v>2990000</v>
      </c>
      <c r="J380" s="1"/>
      <c r="K380" s="6">
        <v>5460000</v>
      </c>
      <c r="L380" s="1">
        <v>2</v>
      </c>
      <c r="M380" s="1">
        <v>2</v>
      </c>
      <c r="N380" s="1">
        <v>2</v>
      </c>
      <c r="O380" s="1">
        <v>0</v>
      </c>
      <c r="P380" s="1">
        <v>2</v>
      </c>
      <c r="R380" s="2">
        <v>119.26</v>
      </c>
      <c r="S380" s="2">
        <v>8</v>
      </c>
      <c r="T380" s="2">
        <v>4</v>
      </c>
      <c r="U380" s="2">
        <v>7</v>
      </c>
      <c r="V380" s="2">
        <v>2</v>
      </c>
      <c r="W380" s="7">
        <v>575000</v>
      </c>
      <c r="X380" s="7">
        <v>961000</v>
      </c>
      <c r="Y380" s="7">
        <v>87400</v>
      </c>
      <c r="Z380" s="2">
        <v>5</v>
      </c>
      <c r="AA380" s="2">
        <v>5</v>
      </c>
      <c r="AB380" s="2">
        <v>2</v>
      </c>
      <c r="AC380" s="2">
        <v>3</v>
      </c>
      <c r="AD380" s="2">
        <v>1</v>
      </c>
    </row>
    <row r="381" spans="1:30" x14ac:dyDescent="0.3">
      <c r="A381" s="4" t="s">
        <v>1848</v>
      </c>
      <c r="B381" s="4" t="s">
        <v>4314</v>
      </c>
      <c r="C381" s="1">
        <v>175.62</v>
      </c>
      <c r="D381" s="1">
        <v>55239</v>
      </c>
      <c r="E381" s="1">
        <v>25</v>
      </c>
      <c r="F381" s="1">
        <v>12</v>
      </c>
      <c r="G381" s="1">
        <v>18</v>
      </c>
      <c r="H381" s="1">
        <v>17</v>
      </c>
      <c r="I381" s="6">
        <v>4170000</v>
      </c>
      <c r="J381" s="6">
        <v>4600000</v>
      </c>
      <c r="K381" s="6">
        <v>1950000</v>
      </c>
      <c r="L381" s="1">
        <v>6</v>
      </c>
      <c r="M381" s="1">
        <v>6</v>
      </c>
      <c r="N381" s="1">
        <v>4</v>
      </c>
      <c r="O381" s="1">
        <v>5</v>
      </c>
      <c r="P381" s="1">
        <v>4</v>
      </c>
      <c r="Q381" s="4" t="s">
        <v>40</v>
      </c>
      <c r="R381" s="2">
        <v>77.42</v>
      </c>
      <c r="S381" s="2">
        <v>9</v>
      </c>
      <c r="T381" s="2">
        <v>9</v>
      </c>
      <c r="U381" s="2">
        <v>0</v>
      </c>
      <c r="V381" s="2">
        <v>5</v>
      </c>
      <c r="W381" s="7">
        <v>2250000</v>
      </c>
      <c r="X381" s="2"/>
      <c r="Y381" s="7">
        <v>1070000</v>
      </c>
      <c r="Z381" s="2">
        <v>2</v>
      </c>
      <c r="AA381" s="2">
        <v>2</v>
      </c>
      <c r="AB381" s="2">
        <v>2</v>
      </c>
      <c r="AC381" s="2">
        <v>0</v>
      </c>
      <c r="AD381" s="2">
        <v>1</v>
      </c>
    </row>
    <row r="382" spans="1:30" x14ac:dyDescent="0.3">
      <c r="A382" s="4" t="s">
        <v>1558</v>
      </c>
      <c r="B382" s="4" t="s">
        <v>4025</v>
      </c>
      <c r="C382" s="1">
        <v>179.89</v>
      </c>
      <c r="D382" s="1">
        <v>52640</v>
      </c>
      <c r="E382" s="1">
        <v>17</v>
      </c>
      <c r="F382" s="1">
        <v>13</v>
      </c>
      <c r="G382" s="1">
        <v>17</v>
      </c>
      <c r="H382" s="1">
        <v>7</v>
      </c>
      <c r="I382" s="6">
        <v>3570000</v>
      </c>
      <c r="J382" s="6">
        <v>2120000</v>
      </c>
      <c r="K382" s="6">
        <v>2640000</v>
      </c>
      <c r="L382" s="1">
        <v>5</v>
      </c>
      <c r="M382" s="1">
        <v>5</v>
      </c>
      <c r="N382" s="1">
        <v>4</v>
      </c>
      <c r="O382" s="1">
        <v>6</v>
      </c>
      <c r="P382" s="1">
        <v>2</v>
      </c>
      <c r="R382" s="2">
        <v>134.1</v>
      </c>
      <c r="S382" s="2">
        <v>13</v>
      </c>
      <c r="T382" s="2">
        <v>6</v>
      </c>
      <c r="U382" s="2">
        <v>8</v>
      </c>
      <c r="V382" s="2">
        <v>7</v>
      </c>
      <c r="W382" s="7">
        <v>325000</v>
      </c>
      <c r="X382" s="7">
        <v>834000</v>
      </c>
      <c r="Y382" s="7">
        <v>534000</v>
      </c>
      <c r="Z382" s="2">
        <v>5</v>
      </c>
      <c r="AA382" s="2">
        <v>5</v>
      </c>
      <c r="AB382" s="2">
        <v>2</v>
      </c>
      <c r="AC382" s="2">
        <v>3</v>
      </c>
      <c r="AD382" s="2">
        <v>3</v>
      </c>
    </row>
    <row r="383" spans="1:30" x14ac:dyDescent="0.3">
      <c r="A383" s="4" t="s">
        <v>1831</v>
      </c>
      <c r="B383" s="4" t="s">
        <v>4297</v>
      </c>
      <c r="C383" s="1">
        <v>59.99</v>
      </c>
      <c r="D383" s="1">
        <v>86752</v>
      </c>
      <c r="E383" s="1">
        <v>4</v>
      </c>
      <c r="F383" s="1">
        <v>2</v>
      </c>
      <c r="G383" s="1">
        <v>2</v>
      </c>
      <c r="H383" s="1">
        <v>2</v>
      </c>
      <c r="I383" s="6">
        <v>220000</v>
      </c>
      <c r="J383" s="6">
        <v>468000</v>
      </c>
      <c r="K383" s="6">
        <v>0</v>
      </c>
      <c r="L383" s="1">
        <v>2</v>
      </c>
      <c r="M383" s="1">
        <v>2</v>
      </c>
      <c r="N383" s="1">
        <v>1</v>
      </c>
      <c r="O383" s="1">
        <v>1</v>
      </c>
      <c r="P383" s="1">
        <v>1</v>
      </c>
      <c r="R383" s="2">
        <v>101.59</v>
      </c>
      <c r="S383" s="2">
        <v>17</v>
      </c>
      <c r="T383" s="2">
        <v>0</v>
      </c>
      <c r="U383" s="2">
        <v>10</v>
      </c>
      <c r="V383" s="2">
        <v>7</v>
      </c>
      <c r="W383" s="2"/>
      <c r="X383" s="7">
        <v>5630000</v>
      </c>
      <c r="Y383" s="7">
        <v>275000</v>
      </c>
      <c r="Z383" s="2">
        <v>3</v>
      </c>
      <c r="AA383" s="2">
        <v>3</v>
      </c>
      <c r="AB383" s="2">
        <v>0</v>
      </c>
      <c r="AC383" s="2">
        <v>2</v>
      </c>
      <c r="AD383" s="2">
        <v>1</v>
      </c>
    </row>
    <row r="384" spans="1:30" x14ac:dyDescent="0.3">
      <c r="A384" s="4" t="s">
        <v>1571</v>
      </c>
      <c r="B384" s="4" t="s">
        <v>4038</v>
      </c>
      <c r="C384" s="1">
        <v>130.53</v>
      </c>
      <c r="D384" s="1">
        <v>54192</v>
      </c>
      <c r="E384" s="1">
        <v>18</v>
      </c>
      <c r="F384" s="1">
        <v>11</v>
      </c>
      <c r="G384" s="1">
        <v>14</v>
      </c>
      <c r="H384" s="1">
        <v>10</v>
      </c>
      <c r="I384" s="6">
        <v>655000</v>
      </c>
      <c r="J384" s="6">
        <v>3070000</v>
      </c>
      <c r="K384" s="6">
        <v>957000</v>
      </c>
      <c r="L384" s="1">
        <v>5</v>
      </c>
      <c r="M384" s="1">
        <v>5</v>
      </c>
      <c r="N384" s="1">
        <v>3</v>
      </c>
      <c r="O384" s="1">
        <v>4</v>
      </c>
      <c r="P384" s="1">
        <v>3</v>
      </c>
      <c r="Q384" s="4" t="s">
        <v>32</v>
      </c>
      <c r="R384" s="2">
        <v>188.26</v>
      </c>
      <c r="S384" s="2">
        <v>24</v>
      </c>
      <c r="T384" s="2">
        <v>21</v>
      </c>
      <c r="U384" s="2">
        <v>13</v>
      </c>
      <c r="V384" s="2">
        <v>13</v>
      </c>
      <c r="W384" s="7">
        <v>6060000</v>
      </c>
      <c r="X384" s="7">
        <v>3910000</v>
      </c>
      <c r="Y384" s="7">
        <v>3650000</v>
      </c>
      <c r="Z384" s="2">
        <v>7</v>
      </c>
      <c r="AA384" s="2">
        <v>7</v>
      </c>
      <c r="AB384" s="2">
        <v>7</v>
      </c>
      <c r="AC384" s="2">
        <v>4</v>
      </c>
      <c r="AD384" s="2">
        <v>4</v>
      </c>
    </row>
    <row r="385" spans="1:30" x14ac:dyDescent="0.3">
      <c r="A385" s="4" t="s">
        <v>1629</v>
      </c>
      <c r="B385" s="4" t="s">
        <v>4095</v>
      </c>
      <c r="C385" s="1">
        <v>154.25</v>
      </c>
      <c r="D385" s="1">
        <v>290709</v>
      </c>
      <c r="E385" s="1">
        <v>3</v>
      </c>
      <c r="F385" s="1">
        <v>2</v>
      </c>
      <c r="G385" s="1">
        <v>3</v>
      </c>
      <c r="H385" s="1">
        <v>2</v>
      </c>
      <c r="I385" s="6">
        <v>1630000</v>
      </c>
      <c r="J385" s="6">
        <v>2370000</v>
      </c>
      <c r="K385" s="6">
        <v>612000</v>
      </c>
      <c r="L385" s="1">
        <v>6</v>
      </c>
      <c r="M385" s="1">
        <v>6</v>
      </c>
      <c r="N385" s="1">
        <v>4</v>
      </c>
      <c r="O385" s="1">
        <v>5</v>
      </c>
      <c r="P385" s="1">
        <v>3</v>
      </c>
      <c r="Q385" s="4" t="s">
        <v>26</v>
      </c>
      <c r="R385" s="2">
        <v>159.03</v>
      </c>
      <c r="S385" s="2">
        <v>19</v>
      </c>
      <c r="T385" s="2">
        <v>15</v>
      </c>
      <c r="U385" s="2">
        <v>4</v>
      </c>
      <c r="V385" s="2">
        <v>9</v>
      </c>
      <c r="W385" s="7">
        <v>2540000</v>
      </c>
      <c r="X385" s="7">
        <v>1330000</v>
      </c>
      <c r="Y385" s="7">
        <v>3620000</v>
      </c>
      <c r="Z385" s="2">
        <v>6</v>
      </c>
      <c r="AA385" s="2">
        <v>5</v>
      </c>
      <c r="AB385" s="2">
        <v>4</v>
      </c>
      <c r="AC385" s="2">
        <v>2</v>
      </c>
      <c r="AD385" s="2">
        <v>3</v>
      </c>
    </row>
    <row r="386" spans="1:30" x14ac:dyDescent="0.3">
      <c r="A386" s="4" t="s">
        <v>1793</v>
      </c>
      <c r="B386" s="4" t="s">
        <v>4259</v>
      </c>
      <c r="C386" s="1">
        <v>71.59</v>
      </c>
      <c r="D386" s="1">
        <v>71061</v>
      </c>
      <c r="E386" s="1">
        <v>5</v>
      </c>
      <c r="F386" s="1">
        <v>5</v>
      </c>
      <c r="G386" s="1">
        <v>5</v>
      </c>
      <c r="H386" s="1">
        <v>5</v>
      </c>
      <c r="I386" s="6">
        <v>1120000</v>
      </c>
      <c r="J386" s="6">
        <v>724000</v>
      </c>
      <c r="K386" s="6">
        <v>1270000</v>
      </c>
      <c r="L386" s="1">
        <v>2</v>
      </c>
      <c r="M386" s="1">
        <v>2</v>
      </c>
      <c r="N386" s="1">
        <v>2</v>
      </c>
      <c r="O386" s="1">
        <v>2</v>
      </c>
      <c r="P386" s="1">
        <v>3</v>
      </c>
      <c r="R386" s="2">
        <v>99.19</v>
      </c>
      <c r="S386" s="2">
        <v>7</v>
      </c>
      <c r="T386" s="2">
        <v>5</v>
      </c>
      <c r="U386" s="2">
        <v>7</v>
      </c>
      <c r="V386" s="2">
        <v>5</v>
      </c>
      <c r="W386" s="7">
        <v>1700000</v>
      </c>
      <c r="X386" s="7">
        <v>2390000</v>
      </c>
      <c r="Y386" s="7">
        <v>1600000</v>
      </c>
      <c r="Z386" s="2">
        <v>3</v>
      </c>
      <c r="AA386" s="2">
        <v>3</v>
      </c>
      <c r="AB386" s="2">
        <v>2</v>
      </c>
      <c r="AC386" s="2">
        <v>3</v>
      </c>
      <c r="AD386" s="2">
        <v>2</v>
      </c>
    </row>
    <row r="387" spans="1:30" x14ac:dyDescent="0.3">
      <c r="A387" s="4" t="s">
        <v>1907</v>
      </c>
      <c r="B387" s="4" t="s">
        <v>4372</v>
      </c>
      <c r="C387" s="1">
        <v>226.1</v>
      </c>
      <c r="D387" s="1">
        <v>54298</v>
      </c>
      <c r="E387" s="1">
        <v>27</v>
      </c>
      <c r="F387" s="1">
        <v>23</v>
      </c>
      <c r="G387" s="1">
        <v>27</v>
      </c>
      <c r="H387" s="1">
        <v>27</v>
      </c>
      <c r="I387" s="6">
        <v>16600000</v>
      </c>
      <c r="J387" s="6">
        <v>20200000</v>
      </c>
      <c r="K387" s="6">
        <v>29900000</v>
      </c>
      <c r="L387" s="1">
        <v>10</v>
      </c>
      <c r="M387" s="1">
        <v>10</v>
      </c>
      <c r="N387" s="1">
        <v>11</v>
      </c>
      <c r="O387" s="1">
        <v>10</v>
      </c>
      <c r="P387" s="1">
        <v>11</v>
      </c>
      <c r="R387" s="2">
        <v>135.34</v>
      </c>
      <c r="S387" s="2">
        <v>22</v>
      </c>
      <c r="T387" s="2">
        <v>17</v>
      </c>
      <c r="U387" s="2">
        <v>22</v>
      </c>
      <c r="V387" s="2">
        <v>17</v>
      </c>
      <c r="W387" s="7">
        <v>1390000</v>
      </c>
      <c r="X387" s="7">
        <v>3100000</v>
      </c>
      <c r="Y387" s="7">
        <v>2480000</v>
      </c>
      <c r="Z387" s="2">
        <v>4</v>
      </c>
      <c r="AA387" s="2">
        <v>4</v>
      </c>
      <c r="AB387" s="2">
        <v>3</v>
      </c>
      <c r="AC387" s="2">
        <v>5</v>
      </c>
      <c r="AD387" s="2">
        <v>3</v>
      </c>
    </row>
    <row r="388" spans="1:30" x14ac:dyDescent="0.3">
      <c r="A388" s="4" t="s">
        <v>1501</v>
      </c>
      <c r="B388" s="4" t="s">
        <v>2047</v>
      </c>
      <c r="C388" s="1">
        <v>220.92</v>
      </c>
      <c r="D388" s="1">
        <v>28785</v>
      </c>
      <c r="E388" s="1">
        <v>52</v>
      </c>
      <c r="F388" s="1">
        <v>41</v>
      </c>
      <c r="G388" s="1">
        <v>36</v>
      </c>
      <c r="H388" s="1">
        <v>52</v>
      </c>
      <c r="I388" s="6">
        <v>20400000</v>
      </c>
      <c r="J388" s="6">
        <v>18400000</v>
      </c>
      <c r="K388" s="6">
        <v>29500000</v>
      </c>
      <c r="L388" s="1">
        <v>8</v>
      </c>
      <c r="M388" s="1">
        <v>8</v>
      </c>
      <c r="N388" s="1">
        <v>7</v>
      </c>
      <c r="O388" s="1">
        <v>6</v>
      </c>
      <c r="P388" s="1">
        <v>10</v>
      </c>
      <c r="Q388" s="4" t="s">
        <v>35</v>
      </c>
      <c r="R388" s="2">
        <v>252.14</v>
      </c>
      <c r="S388" s="2">
        <v>38</v>
      </c>
      <c r="T388" s="2">
        <v>25</v>
      </c>
      <c r="U388" s="2">
        <v>13</v>
      </c>
      <c r="V388" s="2">
        <v>22</v>
      </c>
      <c r="W388" s="7">
        <v>1500000</v>
      </c>
      <c r="X388" s="7">
        <v>2300000</v>
      </c>
      <c r="Y388" s="7">
        <v>5080000</v>
      </c>
      <c r="Z388" s="2">
        <v>15</v>
      </c>
      <c r="AA388" s="2">
        <v>8</v>
      </c>
      <c r="AB388" s="2">
        <v>13</v>
      </c>
      <c r="AC388" s="2">
        <v>12</v>
      </c>
      <c r="AD388" s="2">
        <v>15</v>
      </c>
    </row>
    <row r="389" spans="1:30" x14ac:dyDescent="0.3">
      <c r="A389" s="4" t="s">
        <v>1562</v>
      </c>
      <c r="B389" s="4" t="s">
        <v>4029</v>
      </c>
      <c r="C389" s="1">
        <v>223.38</v>
      </c>
      <c r="D389" s="1">
        <v>43699</v>
      </c>
      <c r="E389" s="1">
        <v>35</v>
      </c>
      <c r="F389" s="1">
        <v>31</v>
      </c>
      <c r="G389" s="1">
        <v>20</v>
      </c>
      <c r="H389" s="1">
        <v>22</v>
      </c>
      <c r="I389" s="6">
        <v>36100000</v>
      </c>
      <c r="J389" s="6">
        <v>19300000</v>
      </c>
      <c r="K389" s="6">
        <v>23500000</v>
      </c>
      <c r="L389" s="1">
        <v>11</v>
      </c>
      <c r="M389" s="1">
        <v>11</v>
      </c>
      <c r="N389" s="1">
        <v>12</v>
      </c>
      <c r="O389" s="1">
        <v>7</v>
      </c>
      <c r="P389" s="1">
        <v>8</v>
      </c>
      <c r="Q389" s="4" t="s">
        <v>35</v>
      </c>
      <c r="R389" s="2">
        <v>216.95</v>
      </c>
      <c r="S389" s="2">
        <v>29</v>
      </c>
      <c r="T389" s="2">
        <v>22</v>
      </c>
      <c r="U389" s="2">
        <v>20</v>
      </c>
      <c r="V389" s="2">
        <v>17</v>
      </c>
      <c r="W389" s="7">
        <v>15800000</v>
      </c>
      <c r="X389" s="7">
        <v>11400000</v>
      </c>
      <c r="Y389" s="7">
        <v>11300000</v>
      </c>
      <c r="Z389" s="2">
        <v>13</v>
      </c>
      <c r="AA389" s="2">
        <v>13</v>
      </c>
      <c r="AB389" s="2">
        <v>13</v>
      </c>
      <c r="AC389" s="2">
        <v>9</v>
      </c>
      <c r="AD389" s="2">
        <v>9</v>
      </c>
    </row>
    <row r="390" spans="1:30" x14ac:dyDescent="0.3">
      <c r="A390" s="4" t="s">
        <v>1827</v>
      </c>
      <c r="B390" s="4" t="s">
        <v>4293</v>
      </c>
      <c r="C390" s="1">
        <v>346.92</v>
      </c>
      <c r="D390" s="1">
        <v>504745</v>
      </c>
      <c r="E390" s="1">
        <v>19</v>
      </c>
      <c r="F390" s="1">
        <v>13</v>
      </c>
      <c r="G390" s="1">
        <v>12</v>
      </c>
      <c r="H390" s="1">
        <v>11</v>
      </c>
      <c r="I390" s="6">
        <v>55800000</v>
      </c>
      <c r="J390" s="6">
        <v>54400000</v>
      </c>
      <c r="K390" s="6">
        <v>51500000</v>
      </c>
      <c r="L390" s="1">
        <v>58</v>
      </c>
      <c r="M390" s="1">
        <v>58</v>
      </c>
      <c r="N390" s="1">
        <v>40</v>
      </c>
      <c r="O390" s="1">
        <v>42</v>
      </c>
      <c r="P390" s="1">
        <v>37</v>
      </c>
      <c r="Q390" s="4" t="s">
        <v>40</v>
      </c>
      <c r="R390" s="2">
        <v>156.91</v>
      </c>
      <c r="S390" s="2">
        <v>31</v>
      </c>
      <c r="T390" s="2">
        <v>17</v>
      </c>
      <c r="U390" s="2">
        <v>14</v>
      </c>
      <c r="V390" s="2">
        <v>25</v>
      </c>
      <c r="W390" s="7">
        <v>5690000</v>
      </c>
      <c r="X390" s="7">
        <v>8000000</v>
      </c>
      <c r="Y390" s="7">
        <v>14900000</v>
      </c>
      <c r="Z390" s="2">
        <v>7</v>
      </c>
      <c r="AA390" s="2">
        <v>7</v>
      </c>
      <c r="AB390" s="2">
        <v>4</v>
      </c>
      <c r="AC390" s="2">
        <v>4</v>
      </c>
      <c r="AD390" s="2">
        <v>6</v>
      </c>
    </row>
    <row r="391" spans="1:30" x14ac:dyDescent="0.3">
      <c r="A391" s="4" t="s">
        <v>1684</v>
      </c>
      <c r="B391" s="4" t="s">
        <v>4150</v>
      </c>
      <c r="C391" s="1">
        <v>194.88</v>
      </c>
      <c r="D391" s="1">
        <v>60910</v>
      </c>
      <c r="E391" s="1">
        <v>34</v>
      </c>
      <c r="F391" s="1">
        <v>26</v>
      </c>
      <c r="G391" s="1">
        <v>19</v>
      </c>
      <c r="H391" s="1">
        <v>12</v>
      </c>
      <c r="I391" s="6">
        <v>12000000</v>
      </c>
      <c r="J391" s="6">
        <v>8620000</v>
      </c>
      <c r="K391" s="6">
        <v>6260000</v>
      </c>
      <c r="L391" s="1">
        <v>12</v>
      </c>
      <c r="M391" s="1">
        <v>12</v>
      </c>
      <c r="N391" s="1">
        <v>9</v>
      </c>
      <c r="O391" s="1">
        <v>8</v>
      </c>
      <c r="P391" s="1">
        <v>5</v>
      </c>
      <c r="Q391" s="4" t="s">
        <v>26</v>
      </c>
      <c r="R391" s="2">
        <v>77.88</v>
      </c>
      <c r="S391" s="2">
        <v>2</v>
      </c>
      <c r="T391" s="2">
        <v>1</v>
      </c>
      <c r="U391" s="2">
        <v>1</v>
      </c>
      <c r="V391" s="2">
        <v>1</v>
      </c>
      <c r="W391" s="7">
        <v>238000</v>
      </c>
      <c r="X391" s="7">
        <v>178000</v>
      </c>
      <c r="Y391" s="7">
        <v>261000</v>
      </c>
      <c r="Z391" s="2">
        <v>2</v>
      </c>
      <c r="AA391" s="2">
        <v>2</v>
      </c>
      <c r="AB391" s="2">
        <v>1</v>
      </c>
      <c r="AC391" s="2">
        <v>1</v>
      </c>
      <c r="AD391" s="2">
        <v>1</v>
      </c>
    </row>
    <row r="392" spans="1:30" x14ac:dyDescent="0.3">
      <c r="A392" s="4" t="s">
        <v>1925</v>
      </c>
      <c r="B392" s="4" t="s">
        <v>4390</v>
      </c>
      <c r="C392" s="1">
        <v>307.02</v>
      </c>
      <c r="D392" s="1">
        <v>80752</v>
      </c>
      <c r="E392" s="1">
        <v>58</v>
      </c>
      <c r="F392" s="1">
        <v>46</v>
      </c>
      <c r="G392" s="1">
        <v>43</v>
      </c>
      <c r="H392" s="1">
        <v>38</v>
      </c>
      <c r="I392" s="6">
        <v>56300000</v>
      </c>
      <c r="J392" s="6">
        <v>56400000</v>
      </c>
      <c r="K392" s="6">
        <v>51300000</v>
      </c>
      <c r="L392" s="1">
        <v>29</v>
      </c>
      <c r="M392" s="1">
        <v>29</v>
      </c>
      <c r="N392" s="1">
        <v>24</v>
      </c>
      <c r="O392" s="1">
        <v>22</v>
      </c>
      <c r="P392" s="1">
        <v>20</v>
      </c>
      <c r="Q392" s="4" t="s">
        <v>40</v>
      </c>
      <c r="R392" s="2">
        <v>148.93</v>
      </c>
      <c r="S392" s="2">
        <v>11</v>
      </c>
      <c r="T392" s="2">
        <v>8</v>
      </c>
      <c r="U392" s="2">
        <v>9</v>
      </c>
      <c r="V392" s="2">
        <v>0</v>
      </c>
      <c r="W392" s="7">
        <v>786000</v>
      </c>
      <c r="X392" s="7">
        <v>436000</v>
      </c>
      <c r="Y392" s="2"/>
      <c r="Z392" s="2">
        <v>4</v>
      </c>
      <c r="AA392" s="2">
        <v>4</v>
      </c>
      <c r="AB392" s="2">
        <v>3</v>
      </c>
      <c r="AC392" s="2">
        <v>3</v>
      </c>
      <c r="AD392" s="2">
        <v>0</v>
      </c>
    </row>
    <row r="393" spans="1:30" x14ac:dyDescent="0.3">
      <c r="A393" s="4" t="s">
        <v>1692</v>
      </c>
      <c r="B393" s="4" t="s">
        <v>4158</v>
      </c>
      <c r="C393" s="1">
        <v>150.72999999999999</v>
      </c>
      <c r="D393" s="1">
        <v>61422</v>
      </c>
      <c r="E393" s="1">
        <v>13</v>
      </c>
      <c r="F393" s="1">
        <v>7</v>
      </c>
      <c r="G393" s="1">
        <v>11</v>
      </c>
      <c r="H393" s="1">
        <v>7</v>
      </c>
      <c r="I393" s="6">
        <v>9190000</v>
      </c>
      <c r="J393" s="6">
        <v>15100000</v>
      </c>
      <c r="K393" s="6">
        <v>12500000</v>
      </c>
      <c r="L393" s="1">
        <v>6</v>
      </c>
      <c r="M393" s="1">
        <v>6</v>
      </c>
      <c r="N393" s="1">
        <v>6</v>
      </c>
      <c r="O393" s="1">
        <v>9</v>
      </c>
      <c r="P393" s="1">
        <v>6</v>
      </c>
      <c r="Q393" s="4" t="s">
        <v>122</v>
      </c>
      <c r="R393" s="2">
        <v>129.72</v>
      </c>
      <c r="S393" s="2">
        <v>9</v>
      </c>
      <c r="T393" s="2">
        <v>9</v>
      </c>
      <c r="U393" s="2">
        <v>7</v>
      </c>
      <c r="V393" s="2">
        <v>3</v>
      </c>
      <c r="W393" s="7">
        <v>1600000</v>
      </c>
      <c r="X393" s="7">
        <v>494000</v>
      </c>
      <c r="Y393" s="7">
        <v>240000</v>
      </c>
      <c r="Z393" s="2">
        <v>3</v>
      </c>
      <c r="AA393" s="2">
        <v>3</v>
      </c>
      <c r="AB393" s="2">
        <v>5</v>
      </c>
      <c r="AC393" s="2">
        <v>2</v>
      </c>
      <c r="AD393" s="2">
        <v>1</v>
      </c>
    </row>
    <row r="394" spans="1:30" x14ac:dyDescent="0.3">
      <c r="A394" s="4" t="s">
        <v>1824</v>
      </c>
      <c r="B394" s="4" t="s">
        <v>4290</v>
      </c>
      <c r="C394" s="1">
        <v>223.52</v>
      </c>
      <c r="D394" s="1">
        <v>35560</v>
      </c>
      <c r="E394" s="1">
        <v>36</v>
      </c>
      <c r="F394" s="1">
        <v>36</v>
      </c>
      <c r="G394" s="1">
        <v>25</v>
      </c>
      <c r="H394" s="1">
        <v>25</v>
      </c>
      <c r="I394" s="6">
        <v>8970000</v>
      </c>
      <c r="J394" s="6">
        <v>11400000</v>
      </c>
      <c r="K394" s="6">
        <v>9820000</v>
      </c>
      <c r="L394" s="1">
        <v>7</v>
      </c>
      <c r="M394" s="1">
        <v>7</v>
      </c>
      <c r="N394" s="1">
        <v>8</v>
      </c>
      <c r="O394" s="1">
        <v>7</v>
      </c>
      <c r="P394" s="1">
        <v>5</v>
      </c>
      <c r="Q394" s="4" t="s">
        <v>35</v>
      </c>
      <c r="R394" s="2">
        <v>146.69999999999999</v>
      </c>
      <c r="S394" s="2">
        <v>14</v>
      </c>
      <c r="T394" s="2">
        <v>9</v>
      </c>
      <c r="U394" s="2">
        <v>7</v>
      </c>
      <c r="V394" s="2">
        <v>7</v>
      </c>
      <c r="W394" s="7">
        <v>1950000</v>
      </c>
      <c r="X394" s="7">
        <v>1800000</v>
      </c>
      <c r="Y394" s="7">
        <v>1770000</v>
      </c>
      <c r="Z394" s="2">
        <v>5</v>
      </c>
      <c r="AA394" s="2">
        <v>5</v>
      </c>
      <c r="AB394" s="2">
        <v>3</v>
      </c>
      <c r="AC394" s="2">
        <v>3</v>
      </c>
      <c r="AD394" s="2">
        <v>2</v>
      </c>
    </row>
    <row r="395" spans="1:30" x14ac:dyDescent="0.3">
      <c r="A395" s="4" t="s">
        <v>1591</v>
      </c>
      <c r="B395" s="4" t="s">
        <v>4058</v>
      </c>
      <c r="C395" s="1">
        <v>87.27</v>
      </c>
      <c r="D395" s="1">
        <v>29506</v>
      </c>
      <c r="E395" s="1">
        <v>15</v>
      </c>
      <c r="F395" s="1">
        <v>0</v>
      </c>
      <c r="G395" s="1">
        <v>15</v>
      </c>
      <c r="H395" s="1">
        <v>6</v>
      </c>
      <c r="I395" s="1"/>
      <c r="J395" s="6">
        <v>1520000</v>
      </c>
      <c r="K395" s="6">
        <v>1890000</v>
      </c>
      <c r="L395" s="1">
        <v>3</v>
      </c>
      <c r="M395" s="1">
        <v>3</v>
      </c>
      <c r="N395" s="1">
        <v>0</v>
      </c>
      <c r="O395" s="1">
        <v>3</v>
      </c>
      <c r="P395" s="1">
        <v>2</v>
      </c>
      <c r="Q395" s="4" t="s">
        <v>26</v>
      </c>
      <c r="R395" s="2">
        <v>147.88</v>
      </c>
      <c r="S395" s="2">
        <v>15</v>
      </c>
      <c r="T395" s="2">
        <v>10</v>
      </c>
      <c r="U395" s="2">
        <v>14</v>
      </c>
      <c r="V395" s="2">
        <v>11</v>
      </c>
      <c r="W395" s="7">
        <v>1600000</v>
      </c>
      <c r="X395" s="7">
        <v>3430000</v>
      </c>
      <c r="Y395" s="7">
        <v>1490000</v>
      </c>
      <c r="Z395" s="2">
        <v>6</v>
      </c>
      <c r="AA395" s="2">
        <v>6</v>
      </c>
      <c r="AB395" s="2">
        <v>3</v>
      </c>
      <c r="AC395" s="2">
        <v>6</v>
      </c>
      <c r="AD395" s="2">
        <v>3</v>
      </c>
    </row>
    <row r="396" spans="1:30" x14ac:dyDescent="0.3">
      <c r="A396" s="4" t="s">
        <v>1935</v>
      </c>
      <c r="B396" s="4" t="s">
        <v>4400</v>
      </c>
      <c r="C396" s="1">
        <v>179.9</v>
      </c>
      <c r="D396" s="1">
        <v>29547</v>
      </c>
      <c r="E396" s="1">
        <v>53</v>
      </c>
      <c r="F396" s="1">
        <v>43</v>
      </c>
      <c r="G396" s="1">
        <v>50</v>
      </c>
      <c r="H396" s="1">
        <v>35</v>
      </c>
      <c r="I396" s="6">
        <v>42200000</v>
      </c>
      <c r="J396" s="6">
        <v>41500000</v>
      </c>
      <c r="K396" s="6">
        <v>27100000</v>
      </c>
      <c r="L396" s="1">
        <v>10</v>
      </c>
      <c r="M396" s="1">
        <v>10</v>
      </c>
      <c r="N396" s="1">
        <v>9</v>
      </c>
      <c r="O396" s="1">
        <v>10</v>
      </c>
      <c r="P396" s="1">
        <v>7</v>
      </c>
      <c r="Q396" s="4" t="s">
        <v>122</v>
      </c>
      <c r="R396" s="2">
        <v>273.75</v>
      </c>
      <c r="S396" s="2">
        <v>35</v>
      </c>
      <c r="T396" s="2">
        <v>25</v>
      </c>
      <c r="U396" s="2">
        <v>27</v>
      </c>
      <c r="V396" s="2">
        <v>23</v>
      </c>
      <c r="W396" s="7">
        <v>13400000</v>
      </c>
      <c r="X396" s="7">
        <v>14700000</v>
      </c>
      <c r="Y396" s="7">
        <v>9910000</v>
      </c>
      <c r="Z396" s="2">
        <v>20</v>
      </c>
      <c r="AA396" s="2">
        <v>17</v>
      </c>
      <c r="AB396" s="2">
        <v>20</v>
      </c>
      <c r="AC396" s="2">
        <v>19</v>
      </c>
      <c r="AD396" s="2">
        <v>19</v>
      </c>
    </row>
    <row r="397" spans="1:30" x14ac:dyDescent="0.3">
      <c r="A397" s="4" t="s">
        <v>1445</v>
      </c>
      <c r="B397" s="4" t="s">
        <v>1997</v>
      </c>
      <c r="C397" s="1">
        <v>116.66</v>
      </c>
      <c r="D397" s="1">
        <v>28405</v>
      </c>
      <c r="E397" s="1">
        <v>21</v>
      </c>
      <c r="F397" s="1">
        <v>5</v>
      </c>
      <c r="G397" s="1">
        <v>16</v>
      </c>
      <c r="H397" s="1">
        <v>16</v>
      </c>
      <c r="I397" s="6">
        <v>0</v>
      </c>
      <c r="J397" s="6">
        <v>2630000</v>
      </c>
      <c r="K397" s="6">
        <v>1850000</v>
      </c>
      <c r="L397" s="1">
        <v>4</v>
      </c>
      <c r="M397" s="1">
        <v>4</v>
      </c>
      <c r="N397" s="1">
        <v>1</v>
      </c>
      <c r="O397" s="1">
        <v>3</v>
      </c>
      <c r="P397" s="1">
        <v>3</v>
      </c>
      <c r="Q397" s="4" t="s">
        <v>64</v>
      </c>
      <c r="R397" s="2">
        <v>207.72</v>
      </c>
      <c r="S397" s="2">
        <v>26</v>
      </c>
      <c r="T397" s="2">
        <v>22</v>
      </c>
      <c r="U397" s="2">
        <v>26</v>
      </c>
      <c r="V397" s="2">
        <v>22</v>
      </c>
      <c r="W397" s="7">
        <v>27000000</v>
      </c>
      <c r="X397" s="7">
        <v>35500000</v>
      </c>
      <c r="Y397" s="7">
        <v>28400000</v>
      </c>
      <c r="Z397" s="2">
        <v>5</v>
      </c>
      <c r="AA397" s="2">
        <v>5</v>
      </c>
      <c r="AB397" s="2">
        <v>6</v>
      </c>
      <c r="AC397" s="2">
        <v>7</v>
      </c>
      <c r="AD397" s="2">
        <v>6</v>
      </c>
    </row>
    <row r="398" spans="1:30" x14ac:dyDescent="0.3">
      <c r="A398" s="4" t="s">
        <v>1932</v>
      </c>
      <c r="B398" s="4" t="s">
        <v>4397</v>
      </c>
      <c r="C398" s="1">
        <v>180.95</v>
      </c>
      <c r="D398" s="1">
        <v>29471</v>
      </c>
      <c r="E398" s="1">
        <v>46</v>
      </c>
      <c r="F398" s="1">
        <v>28</v>
      </c>
      <c r="G398" s="1">
        <v>24</v>
      </c>
      <c r="H398" s="1">
        <v>27</v>
      </c>
      <c r="I398" s="6">
        <v>21400000</v>
      </c>
      <c r="J398" s="6">
        <v>19100000</v>
      </c>
      <c r="K398" s="6">
        <v>14700000</v>
      </c>
      <c r="L398" s="1">
        <v>7</v>
      </c>
      <c r="M398" s="1">
        <v>7</v>
      </c>
      <c r="N398" s="1">
        <v>5</v>
      </c>
      <c r="O398" s="1">
        <v>6</v>
      </c>
      <c r="P398" s="1">
        <v>6</v>
      </c>
      <c r="Q398" s="4" t="s">
        <v>35</v>
      </c>
      <c r="R398" s="2">
        <v>469.19</v>
      </c>
      <c r="S398" s="2">
        <v>40</v>
      </c>
      <c r="T398" s="2">
        <v>30</v>
      </c>
      <c r="U398" s="2">
        <v>29</v>
      </c>
      <c r="V398" s="2">
        <v>29</v>
      </c>
      <c r="W398" s="7">
        <v>236000000</v>
      </c>
      <c r="X398" s="7">
        <v>248000000</v>
      </c>
      <c r="Y398" s="7">
        <v>236000000</v>
      </c>
      <c r="Z398" s="2">
        <v>154</v>
      </c>
      <c r="AA398" s="2">
        <v>150</v>
      </c>
      <c r="AB398" s="2">
        <v>117</v>
      </c>
      <c r="AC398" s="2">
        <v>125</v>
      </c>
      <c r="AD398" s="2">
        <v>128</v>
      </c>
    </row>
    <row r="399" spans="1:30" x14ac:dyDescent="0.3">
      <c r="A399" s="4" t="s">
        <v>1962</v>
      </c>
      <c r="B399" s="4" t="s">
        <v>4427</v>
      </c>
      <c r="C399" s="1">
        <v>207.59</v>
      </c>
      <c r="D399" s="1">
        <v>26411</v>
      </c>
      <c r="E399" s="1">
        <v>43</v>
      </c>
      <c r="F399" s="1">
        <v>31</v>
      </c>
      <c r="G399" s="1">
        <v>23</v>
      </c>
      <c r="H399" s="1">
        <v>31</v>
      </c>
      <c r="I399" s="6">
        <v>28500000</v>
      </c>
      <c r="J399" s="6">
        <v>22200000</v>
      </c>
      <c r="K399" s="6">
        <v>27700000</v>
      </c>
      <c r="L399" s="1">
        <v>8</v>
      </c>
      <c r="M399" s="1">
        <v>8</v>
      </c>
      <c r="N399" s="1">
        <v>6</v>
      </c>
      <c r="O399" s="1">
        <v>5</v>
      </c>
      <c r="P399" s="1">
        <v>7</v>
      </c>
      <c r="Q399" s="4" t="s">
        <v>26</v>
      </c>
      <c r="R399" s="2">
        <v>181.36</v>
      </c>
      <c r="S399" s="2">
        <v>20</v>
      </c>
      <c r="T399" s="2">
        <v>13</v>
      </c>
      <c r="U399" s="2">
        <v>14</v>
      </c>
      <c r="V399" s="2">
        <v>14</v>
      </c>
      <c r="W399" s="7">
        <v>1560000</v>
      </c>
      <c r="X399" s="7">
        <v>1960000</v>
      </c>
      <c r="Y399" s="7">
        <v>2070000</v>
      </c>
      <c r="Z399" s="2">
        <v>7</v>
      </c>
      <c r="AA399" s="2">
        <v>7</v>
      </c>
      <c r="AB399" s="2">
        <v>4</v>
      </c>
      <c r="AC399" s="2">
        <v>5</v>
      </c>
      <c r="AD399" s="2">
        <v>6</v>
      </c>
    </row>
    <row r="400" spans="1:30" x14ac:dyDescent="0.3">
      <c r="A400" s="4" t="s">
        <v>1924</v>
      </c>
      <c r="B400" s="4" t="s">
        <v>4389</v>
      </c>
      <c r="C400" s="1">
        <v>176.1</v>
      </c>
      <c r="D400" s="1">
        <v>27372</v>
      </c>
      <c r="E400" s="1">
        <v>40</v>
      </c>
      <c r="F400" s="1">
        <v>22</v>
      </c>
      <c r="G400" s="1">
        <v>40</v>
      </c>
      <c r="H400" s="1">
        <v>24</v>
      </c>
      <c r="I400" s="6">
        <v>27800000</v>
      </c>
      <c r="J400" s="6">
        <v>36800000</v>
      </c>
      <c r="K400" s="6">
        <v>30900000</v>
      </c>
      <c r="L400" s="1">
        <v>8</v>
      </c>
      <c r="M400" s="1">
        <v>8</v>
      </c>
      <c r="N400" s="1">
        <v>4</v>
      </c>
      <c r="O400" s="1">
        <v>9</v>
      </c>
      <c r="P400" s="1">
        <v>5</v>
      </c>
      <c r="Q400" s="4" t="s">
        <v>26</v>
      </c>
      <c r="R400" s="2">
        <v>210.75</v>
      </c>
      <c r="S400" s="2">
        <v>32</v>
      </c>
      <c r="T400" s="2">
        <v>30</v>
      </c>
      <c r="U400" s="2">
        <v>32</v>
      </c>
      <c r="V400" s="2">
        <v>27</v>
      </c>
      <c r="W400" s="7">
        <v>2050000</v>
      </c>
      <c r="X400" s="7">
        <v>1050000</v>
      </c>
      <c r="Y400" s="7">
        <v>1440000</v>
      </c>
      <c r="Z400" s="2">
        <v>7</v>
      </c>
      <c r="AA400" s="2">
        <v>3</v>
      </c>
      <c r="AB400" s="2">
        <v>9</v>
      </c>
      <c r="AC400" s="2">
        <v>6</v>
      </c>
      <c r="AD400" s="2">
        <v>7</v>
      </c>
    </row>
    <row r="401" spans="1:30" x14ac:dyDescent="0.3">
      <c r="A401" s="4" t="s">
        <v>1961</v>
      </c>
      <c r="B401" s="4" t="s">
        <v>4426</v>
      </c>
      <c r="C401" s="1">
        <v>226.3</v>
      </c>
      <c r="D401" s="1">
        <v>27855</v>
      </c>
      <c r="E401" s="1">
        <v>60</v>
      </c>
      <c r="F401" s="1">
        <v>50</v>
      </c>
      <c r="G401" s="1">
        <v>37</v>
      </c>
      <c r="H401" s="1">
        <v>48</v>
      </c>
      <c r="I401" s="6">
        <v>32800000</v>
      </c>
      <c r="J401" s="6">
        <v>24800000</v>
      </c>
      <c r="K401" s="6">
        <v>48500000</v>
      </c>
      <c r="L401" s="1">
        <v>11</v>
      </c>
      <c r="M401" s="1">
        <v>11</v>
      </c>
      <c r="N401" s="1">
        <v>11</v>
      </c>
      <c r="O401" s="1">
        <v>9</v>
      </c>
      <c r="P401" s="1">
        <v>8</v>
      </c>
      <c r="Q401" s="4" t="s">
        <v>26</v>
      </c>
      <c r="R401" s="2">
        <v>62.38</v>
      </c>
      <c r="S401" s="2">
        <v>9</v>
      </c>
      <c r="T401" s="2">
        <v>9</v>
      </c>
      <c r="U401" s="2">
        <v>9</v>
      </c>
      <c r="V401" s="2">
        <v>0</v>
      </c>
      <c r="W401" s="7">
        <v>8580000</v>
      </c>
      <c r="X401" s="7">
        <v>8000000</v>
      </c>
      <c r="Y401" s="2"/>
      <c r="Z401" s="2">
        <v>2</v>
      </c>
      <c r="AA401" s="2">
        <v>2</v>
      </c>
      <c r="AB401" s="2">
        <v>2</v>
      </c>
      <c r="AC401" s="2">
        <v>0</v>
      </c>
      <c r="AD401" s="2">
        <v>0</v>
      </c>
    </row>
    <row r="402" spans="1:30" x14ac:dyDescent="0.3">
      <c r="A402" s="4" t="s">
        <v>1423</v>
      </c>
      <c r="B402" s="4" t="s">
        <v>4432</v>
      </c>
      <c r="C402" s="1">
        <v>216.39</v>
      </c>
      <c r="D402" s="1">
        <v>26372</v>
      </c>
      <c r="E402" s="1">
        <v>60</v>
      </c>
      <c r="F402" s="1">
        <v>40</v>
      </c>
      <c r="G402" s="1">
        <v>60</v>
      </c>
      <c r="H402" s="1">
        <v>44</v>
      </c>
      <c r="I402" s="6">
        <v>11500000</v>
      </c>
      <c r="J402" s="6">
        <v>29300000</v>
      </c>
      <c r="K402" s="6">
        <v>16500000</v>
      </c>
      <c r="L402" s="1">
        <v>12</v>
      </c>
      <c r="M402" s="1">
        <v>12</v>
      </c>
      <c r="N402" s="1">
        <v>5</v>
      </c>
      <c r="O402" s="1">
        <v>12</v>
      </c>
      <c r="P402" s="1">
        <v>8</v>
      </c>
      <c r="Q402" s="4" t="s">
        <v>35</v>
      </c>
      <c r="R402" s="2">
        <v>161.63999999999999</v>
      </c>
      <c r="S402" s="2">
        <v>41</v>
      </c>
      <c r="T402" s="2">
        <v>28</v>
      </c>
      <c r="U402" s="2">
        <v>22</v>
      </c>
      <c r="V402" s="2">
        <v>22</v>
      </c>
      <c r="W402" s="7">
        <v>5000000</v>
      </c>
      <c r="X402" s="7">
        <v>5350000</v>
      </c>
      <c r="Y402" s="7">
        <v>9290000</v>
      </c>
      <c r="Z402" s="2">
        <v>6</v>
      </c>
      <c r="AA402" s="2">
        <v>6</v>
      </c>
      <c r="AB402" s="2">
        <v>7</v>
      </c>
      <c r="AC402" s="2">
        <v>4</v>
      </c>
      <c r="AD402" s="2">
        <v>6</v>
      </c>
    </row>
    <row r="403" spans="1:30" x14ac:dyDescent="0.3">
      <c r="A403" s="4" t="s">
        <v>1934</v>
      </c>
      <c r="B403" s="4" t="s">
        <v>4399</v>
      </c>
      <c r="C403" s="1">
        <v>157.96</v>
      </c>
      <c r="D403" s="1">
        <v>22906</v>
      </c>
      <c r="E403" s="1">
        <v>65</v>
      </c>
      <c r="F403" s="1">
        <v>42</v>
      </c>
      <c r="G403" s="1">
        <v>46</v>
      </c>
      <c r="H403" s="1">
        <v>37</v>
      </c>
      <c r="I403" s="6">
        <v>13600000</v>
      </c>
      <c r="J403" s="6">
        <v>16200000</v>
      </c>
      <c r="K403" s="6">
        <v>16000000</v>
      </c>
      <c r="L403" s="1">
        <v>8</v>
      </c>
      <c r="M403" s="1">
        <v>8</v>
      </c>
      <c r="N403" s="1">
        <v>6</v>
      </c>
      <c r="O403" s="1">
        <v>8</v>
      </c>
      <c r="P403" s="1">
        <v>5</v>
      </c>
      <c r="Q403" s="4" t="s">
        <v>35</v>
      </c>
      <c r="R403" s="2">
        <v>179.09</v>
      </c>
      <c r="S403" s="2">
        <v>42</v>
      </c>
      <c r="T403" s="2">
        <v>38</v>
      </c>
      <c r="U403" s="2">
        <v>34</v>
      </c>
      <c r="V403" s="2">
        <v>35</v>
      </c>
      <c r="W403" s="7">
        <v>13500000</v>
      </c>
      <c r="X403" s="7">
        <v>16600000</v>
      </c>
      <c r="Y403" s="7">
        <v>15100000</v>
      </c>
      <c r="Z403" s="2">
        <v>8</v>
      </c>
      <c r="AA403" s="2">
        <v>8</v>
      </c>
      <c r="AB403" s="2">
        <v>7</v>
      </c>
      <c r="AC403" s="2">
        <v>9</v>
      </c>
      <c r="AD403" s="2">
        <v>6</v>
      </c>
    </row>
    <row r="404" spans="1:30" x14ac:dyDescent="0.3">
      <c r="A404" s="4" t="s">
        <v>1933</v>
      </c>
      <c r="B404" s="4" t="s">
        <v>4398</v>
      </c>
      <c r="C404" s="1">
        <v>146.22999999999999</v>
      </c>
      <c r="D404" s="1">
        <v>22965</v>
      </c>
      <c r="E404" s="1">
        <v>33</v>
      </c>
      <c r="F404" s="1">
        <v>33</v>
      </c>
      <c r="G404" s="1">
        <v>26</v>
      </c>
      <c r="H404" s="1">
        <v>33</v>
      </c>
      <c r="I404" s="6">
        <v>9920000</v>
      </c>
      <c r="J404" s="6">
        <v>9860000</v>
      </c>
      <c r="K404" s="6">
        <v>10800000</v>
      </c>
      <c r="L404" s="1">
        <v>4</v>
      </c>
      <c r="M404" s="1">
        <v>4</v>
      </c>
      <c r="N404" s="1">
        <v>5</v>
      </c>
      <c r="O404" s="1">
        <v>5</v>
      </c>
      <c r="P404" s="1">
        <v>6</v>
      </c>
      <c r="Q404" s="4" t="s">
        <v>56</v>
      </c>
      <c r="R404" s="2">
        <v>122.75</v>
      </c>
      <c r="S404" s="2">
        <v>16</v>
      </c>
      <c r="T404" s="2">
        <v>7</v>
      </c>
      <c r="U404" s="2">
        <v>10</v>
      </c>
      <c r="V404" s="2">
        <v>7</v>
      </c>
      <c r="W404" s="7">
        <v>2230000</v>
      </c>
      <c r="X404" s="7">
        <v>1040000</v>
      </c>
      <c r="Y404" s="7">
        <v>4300000</v>
      </c>
      <c r="Z404" s="2">
        <v>4</v>
      </c>
      <c r="AA404" s="2">
        <v>4</v>
      </c>
      <c r="AB404" s="2">
        <v>3</v>
      </c>
      <c r="AC404" s="2">
        <v>2</v>
      </c>
      <c r="AD404" s="2">
        <v>3</v>
      </c>
    </row>
    <row r="405" spans="1:30" x14ac:dyDescent="0.3">
      <c r="A405" s="4" t="s">
        <v>1642</v>
      </c>
      <c r="B405" s="4" t="s">
        <v>4108</v>
      </c>
      <c r="C405" s="1">
        <v>195.21</v>
      </c>
      <c r="D405" s="1">
        <v>29116</v>
      </c>
      <c r="E405" s="1">
        <v>45</v>
      </c>
      <c r="F405" s="1">
        <v>39</v>
      </c>
      <c r="G405" s="1">
        <v>34</v>
      </c>
      <c r="H405" s="1">
        <v>42</v>
      </c>
      <c r="I405" s="6">
        <v>14300000</v>
      </c>
      <c r="J405" s="6">
        <v>11200000</v>
      </c>
      <c r="K405" s="6">
        <v>14300000</v>
      </c>
      <c r="L405" s="1">
        <v>8</v>
      </c>
      <c r="M405" s="1">
        <v>8</v>
      </c>
      <c r="N405" s="1">
        <v>9</v>
      </c>
      <c r="O405" s="1">
        <v>10</v>
      </c>
      <c r="P405" s="1">
        <v>10</v>
      </c>
      <c r="Q405" s="4" t="s">
        <v>56</v>
      </c>
      <c r="R405" s="2">
        <v>314.31</v>
      </c>
      <c r="S405" s="2">
        <v>67</v>
      </c>
      <c r="T405" s="2">
        <v>55</v>
      </c>
      <c r="U405" s="2">
        <v>63</v>
      </c>
      <c r="V405" s="2">
        <v>58</v>
      </c>
      <c r="W405" s="7">
        <v>192000000</v>
      </c>
      <c r="X405" s="7">
        <v>226000000</v>
      </c>
      <c r="Y405" s="7">
        <v>189000000</v>
      </c>
      <c r="Z405" s="2">
        <v>24</v>
      </c>
      <c r="AA405" s="2">
        <v>23</v>
      </c>
      <c r="AB405" s="2">
        <v>33</v>
      </c>
      <c r="AC405" s="2">
        <v>30</v>
      </c>
      <c r="AD405" s="2">
        <v>29</v>
      </c>
    </row>
    <row r="406" spans="1:30" x14ac:dyDescent="0.3">
      <c r="A406" s="4" t="s">
        <v>1683</v>
      </c>
      <c r="B406" s="4" t="s">
        <v>4149</v>
      </c>
      <c r="C406" s="1">
        <v>88.8</v>
      </c>
      <c r="D406" s="1">
        <v>25379</v>
      </c>
      <c r="E406" s="1">
        <v>32</v>
      </c>
      <c r="F406" s="1">
        <v>32</v>
      </c>
      <c r="G406" s="1">
        <v>9</v>
      </c>
      <c r="H406" s="1">
        <v>9</v>
      </c>
      <c r="I406" s="6">
        <v>12300000</v>
      </c>
      <c r="J406" s="6">
        <v>11800000</v>
      </c>
      <c r="K406" s="6">
        <v>14900000</v>
      </c>
      <c r="L406" s="1">
        <v>4</v>
      </c>
      <c r="M406" s="1">
        <v>4</v>
      </c>
      <c r="N406" s="1">
        <v>4</v>
      </c>
      <c r="O406" s="1">
        <v>3</v>
      </c>
      <c r="P406" s="1">
        <v>3</v>
      </c>
      <c r="Q406" s="4" t="s">
        <v>32</v>
      </c>
      <c r="R406" s="2">
        <v>47.54</v>
      </c>
      <c r="S406" s="2">
        <v>2</v>
      </c>
      <c r="T406" s="2">
        <v>1</v>
      </c>
      <c r="U406" s="2">
        <v>0</v>
      </c>
      <c r="V406" s="2">
        <v>1</v>
      </c>
      <c r="W406" s="7">
        <v>0</v>
      </c>
      <c r="X406" s="2"/>
      <c r="Y406" s="7">
        <v>250000</v>
      </c>
      <c r="Z406" s="2">
        <v>2</v>
      </c>
      <c r="AA406" s="2">
        <v>2</v>
      </c>
      <c r="AB406" s="2">
        <v>1</v>
      </c>
      <c r="AC406" s="2">
        <v>0</v>
      </c>
      <c r="AD406" s="2">
        <v>1</v>
      </c>
    </row>
    <row r="407" spans="1:30" x14ac:dyDescent="0.3">
      <c r="A407" s="4" t="s">
        <v>1623</v>
      </c>
      <c r="B407" s="4" t="s">
        <v>4089</v>
      </c>
      <c r="C407" s="1">
        <v>181.2</v>
      </c>
      <c r="D407" s="1">
        <v>29891</v>
      </c>
      <c r="E407" s="1">
        <v>47</v>
      </c>
      <c r="F407" s="1">
        <v>44</v>
      </c>
      <c r="G407" s="1">
        <v>26</v>
      </c>
      <c r="H407" s="1">
        <v>25</v>
      </c>
      <c r="I407" s="6">
        <v>11000000</v>
      </c>
      <c r="J407" s="6">
        <v>7540000</v>
      </c>
      <c r="K407" s="6">
        <v>4790000</v>
      </c>
      <c r="L407" s="1">
        <v>10</v>
      </c>
      <c r="M407" s="1">
        <v>10</v>
      </c>
      <c r="N407" s="1">
        <v>8</v>
      </c>
      <c r="O407" s="1">
        <v>7</v>
      </c>
      <c r="P407" s="1">
        <v>7</v>
      </c>
      <c r="Q407" s="4" t="s">
        <v>35</v>
      </c>
      <c r="R407" s="2">
        <v>326.58999999999997</v>
      </c>
      <c r="S407" s="2">
        <v>69</v>
      </c>
      <c r="T407" s="2">
        <v>61</v>
      </c>
      <c r="U407" s="2">
        <v>68</v>
      </c>
      <c r="V407" s="2">
        <v>61</v>
      </c>
      <c r="W407" s="7">
        <v>2230000</v>
      </c>
      <c r="X407" s="7">
        <v>2590000</v>
      </c>
      <c r="Y407" s="7">
        <v>2090000</v>
      </c>
      <c r="Z407" s="2">
        <v>25</v>
      </c>
      <c r="AA407" s="2">
        <v>2</v>
      </c>
      <c r="AB407" s="2">
        <v>27</v>
      </c>
      <c r="AC407" s="2">
        <v>31</v>
      </c>
      <c r="AD407" s="2">
        <v>33</v>
      </c>
    </row>
    <row r="408" spans="1:30" x14ac:dyDescent="0.3">
      <c r="A408" s="4" t="s">
        <v>1908</v>
      </c>
      <c r="B408" s="4" t="s">
        <v>4373</v>
      </c>
      <c r="C408" s="1">
        <v>223.84</v>
      </c>
      <c r="D408" s="1">
        <v>42436</v>
      </c>
      <c r="E408" s="1">
        <v>40</v>
      </c>
      <c r="F408" s="1">
        <v>40</v>
      </c>
      <c r="G408" s="1">
        <v>36</v>
      </c>
      <c r="H408" s="1">
        <v>27</v>
      </c>
      <c r="I408" s="6">
        <v>41800000</v>
      </c>
      <c r="J408" s="6">
        <v>28100000</v>
      </c>
      <c r="K408" s="6">
        <v>16600000</v>
      </c>
      <c r="L408" s="1">
        <v>15</v>
      </c>
      <c r="M408" s="1">
        <v>15</v>
      </c>
      <c r="N408" s="1">
        <v>17</v>
      </c>
      <c r="O408" s="1">
        <v>13</v>
      </c>
      <c r="P408" s="1">
        <v>10</v>
      </c>
      <c r="Q408" s="4" t="s">
        <v>620</v>
      </c>
      <c r="R408" s="2">
        <v>102.97</v>
      </c>
      <c r="S408" s="2">
        <v>12</v>
      </c>
      <c r="T408" s="2">
        <v>7</v>
      </c>
      <c r="U408" s="2">
        <v>6</v>
      </c>
      <c r="V408" s="2">
        <v>7</v>
      </c>
      <c r="W408" s="7">
        <v>228000</v>
      </c>
      <c r="X408" s="7">
        <v>0</v>
      </c>
      <c r="Y408" s="7">
        <v>184000</v>
      </c>
      <c r="Z408" s="2">
        <v>2</v>
      </c>
      <c r="AA408" s="2">
        <v>2</v>
      </c>
      <c r="AB408" s="2">
        <v>1</v>
      </c>
      <c r="AC408" s="2">
        <v>1</v>
      </c>
      <c r="AD408" s="2">
        <v>1</v>
      </c>
    </row>
    <row r="409" spans="1:30" x14ac:dyDescent="0.3">
      <c r="A409" s="4" t="s">
        <v>1786</v>
      </c>
      <c r="B409" s="4" t="s">
        <v>4252</v>
      </c>
      <c r="C409" s="1">
        <v>81.8</v>
      </c>
      <c r="D409" s="1">
        <v>72680</v>
      </c>
      <c r="E409" s="1">
        <v>8</v>
      </c>
      <c r="F409" s="1">
        <v>7</v>
      </c>
      <c r="G409" s="1">
        <v>5</v>
      </c>
      <c r="H409" s="1">
        <v>5</v>
      </c>
      <c r="I409" s="6">
        <v>2200000</v>
      </c>
      <c r="J409" s="6">
        <v>1960000</v>
      </c>
      <c r="K409" s="6">
        <v>1960000</v>
      </c>
      <c r="L409" s="1">
        <v>4</v>
      </c>
      <c r="M409" s="1">
        <v>4</v>
      </c>
      <c r="N409" s="1">
        <v>3</v>
      </c>
      <c r="O409" s="1">
        <v>2</v>
      </c>
      <c r="P409" s="1">
        <v>3</v>
      </c>
      <c r="R409" s="2">
        <v>58.79</v>
      </c>
      <c r="S409" s="2">
        <v>6</v>
      </c>
      <c r="T409" s="2">
        <v>1</v>
      </c>
      <c r="U409" s="2">
        <v>1</v>
      </c>
      <c r="V409" s="2">
        <v>4</v>
      </c>
      <c r="W409" s="7">
        <v>143000</v>
      </c>
      <c r="X409" s="7">
        <v>416000</v>
      </c>
      <c r="Y409" s="7">
        <v>454000</v>
      </c>
      <c r="Z409" s="2">
        <v>3</v>
      </c>
      <c r="AA409" s="2">
        <v>3</v>
      </c>
      <c r="AB409" s="2">
        <v>1</v>
      </c>
      <c r="AC409" s="2">
        <v>1</v>
      </c>
      <c r="AD409" s="2">
        <v>2</v>
      </c>
    </row>
    <row r="410" spans="1:30" x14ac:dyDescent="0.3">
      <c r="A410" s="4" t="s">
        <v>1773</v>
      </c>
      <c r="B410" s="4" t="s">
        <v>4239</v>
      </c>
      <c r="C410" s="1">
        <v>141.46</v>
      </c>
      <c r="D410" s="1">
        <v>51848</v>
      </c>
      <c r="E410" s="1">
        <v>23</v>
      </c>
      <c r="F410" s="1">
        <v>21</v>
      </c>
      <c r="G410" s="1">
        <v>10</v>
      </c>
      <c r="H410" s="1">
        <v>9</v>
      </c>
      <c r="I410" s="6">
        <v>6030000</v>
      </c>
      <c r="J410" s="6">
        <v>2910000</v>
      </c>
      <c r="K410" s="6">
        <v>2490000</v>
      </c>
      <c r="L410" s="1">
        <v>7</v>
      </c>
      <c r="M410" s="1">
        <v>7</v>
      </c>
      <c r="N410" s="1">
        <v>6</v>
      </c>
      <c r="O410" s="1">
        <v>3</v>
      </c>
      <c r="P410" s="1">
        <v>2</v>
      </c>
      <c r="R410" s="2">
        <v>98.72</v>
      </c>
      <c r="S410" s="2">
        <v>18</v>
      </c>
      <c r="T410" s="2">
        <v>8</v>
      </c>
      <c r="U410" s="2">
        <v>6</v>
      </c>
      <c r="V410" s="2">
        <v>4</v>
      </c>
      <c r="W410" s="7">
        <v>48900</v>
      </c>
      <c r="X410" s="7">
        <v>505000</v>
      </c>
      <c r="Y410" s="7">
        <v>803000</v>
      </c>
      <c r="Z410" s="2">
        <v>6</v>
      </c>
      <c r="AA410" s="2">
        <v>6</v>
      </c>
      <c r="AB410" s="2">
        <v>2</v>
      </c>
      <c r="AC410" s="2">
        <v>2</v>
      </c>
      <c r="AD410" s="2">
        <v>2</v>
      </c>
    </row>
    <row r="411" spans="1:30" x14ac:dyDescent="0.3">
      <c r="A411" s="4" t="s">
        <v>1776</v>
      </c>
      <c r="B411" s="4" t="s">
        <v>4242</v>
      </c>
      <c r="C411" s="1">
        <v>122.77</v>
      </c>
      <c r="D411" s="1">
        <v>60576</v>
      </c>
      <c r="E411" s="1">
        <v>9</v>
      </c>
      <c r="F411" s="1">
        <v>9</v>
      </c>
      <c r="G411" s="1">
        <v>6</v>
      </c>
      <c r="H411" s="1">
        <v>9</v>
      </c>
      <c r="I411" s="6">
        <v>4750000</v>
      </c>
      <c r="J411" s="6">
        <v>2570000</v>
      </c>
      <c r="K411" s="6">
        <v>4700000</v>
      </c>
      <c r="L411" s="1">
        <v>3</v>
      </c>
      <c r="M411" s="1">
        <v>3</v>
      </c>
      <c r="N411" s="1">
        <v>3</v>
      </c>
      <c r="O411" s="1">
        <v>4</v>
      </c>
      <c r="P411" s="1">
        <v>5</v>
      </c>
      <c r="R411" s="2">
        <v>207.25</v>
      </c>
      <c r="S411" s="2">
        <v>36</v>
      </c>
      <c r="T411" s="2">
        <v>21</v>
      </c>
      <c r="U411" s="2">
        <v>9</v>
      </c>
      <c r="V411" s="2">
        <v>30</v>
      </c>
      <c r="W411" s="7">
        <v>4280000</v>
      </c>
      <c r="X411" s="7">
        <v>7400000</v>
      </c>
      <c r="Y411" s="7">
        <v>17300000</v>
      </c>
      <c r="Z411" s="2">
        <v>11</v>
      </c>
      <c r="AA411" s="2">
        <v>11</v>
      </c>
      <c r="AB411" s="2">
        <v>5</v>
      </c>
      <c r="AC411" s="2">
        <v>4</v>
      </c>
      <c r="AD411" s="2">
        <v>11</v>
      </c>
    </row>
    <row r="412" spans="1:30" x14ac:dyDescent="0.3">
      <c r="A412" s="4" t="s">
        <v>1914</v>
      </c>
      <c r="B412" s="4" t="s">
        <v>4379</v>
      </c>
      <c r="C412" s="1">
        <v>98.75</v>
      </c>
      <c r="D412" s="1">
        <v>144803</v>
      </c>
      <c r="E412" s="1">
        <v>5</v>
      </c>
      <c r="F412" s="1">
        <v>5</v>
      </c>
      <c r="G412" s="1">
        <v>4</v>
      </c>
      <c r="H412" s="1">
        <v>2</v>
      </c>
      <c r="I412" s="6">
        <v>835000</v>
      </c>
      <c r="J412" s="6">
        <v>744000</v>
      </c>
      <c r="K412" s="6">
        <v>152000</v>
      </c>
      <c r="L412" s="1">
        <v>5</v>
      </c>
      <c r="M412" s="1">
        <v>5</v>
      </c>
      <c r="N412" s="1">
        <v>4</v>
      </c>
      <c r="O412" s="1">
        <v>3</v>
      </c>
      <c r="P412" s="1">
        <v>1</v>
      </c>
      <c r="Q412" s="4" t="s">
        <v>56</v>
      </c>
      <c r="R412" s="2">
        <v>231.23</v>
      </c>
      <c r="S412" s="2">
        <v>50</v>
      </c>
      <c r="T412" s="2">
        <v>47</v>
      </c>
      <c r="U412" s="2">
        <v>31</v>
      </c>
      <c r="V412" s="2">
        <v>35</v>
      </c>
      <c r="W412" s="7">
        <v>40400000</v>
      </c>
      <c r="X412" s="7">
        <v>41800000</v>
      </c>
      <c r="Y412" s="7">
        <v>32600000</v>
      </c>
      <c r="Z412" s="2">
        <v>16</v>
      </c>
      <c r="AA412" s="2">
        <v>16</v>
      </c>
      <c r="AB412" s="2">
        <v>15</v>
      </c>
      <c r="AC412" s="2">
        <v>13</v>
      </c>
      <c r="AD412" s="2">
        <v>13</v>
      </c>
    </row>
    <row r="413" spans="1:30" x14ac:dyDescent="0.3">
      <c r="A413" s="4" t="s">
        <v>1838</v>
      </c>
      <c r="B413" s="4" t="s">
        <v>4304</v>
      </c>
      <c r="C413" s="1">
        <v>141.07</v>
      </c>
      <c r="D413" s="1">
        <v>48585</v>
      </c>
      <c r="E413" s="1">
        <v>13</v>
      </c>
      <c r="F413" s="1">
        <v>10</v>
      </c>
      <c r="G413" s="1">
        <v>4</v>
      </c>
      <c r="H413" s="1">
        <v>6</v>
      </c>
      <c r="I413" s="6">
        <v>3460000</v>
      </c>
      <c r="J413" s="6">
        <v>1770000</v>
      </c>
      <c r="K413" s="6">
        <v>2530000</v>
      </c>
      <c r="L413" s="1">
        <v>4</v>
      </c>
      <c r="M413" s="1">
        <v>4</v>
      </c>
      <c r="N413" s="1">
        <v>3</v>
      </c>
      <c r="O413" s="1">
        <v>1</v>
      </c>
      <c r="P413" s="1">
        <v>2</v>
      </c>
      <c r="Q413" s="4" t="s">
        <v>26</v>
      </c>
      <c r="R413" s="2">
        <v>201.63</v>
      </c>
      <c r="S413" s="2">
        <v>19</v>
      </c>
      <c r="T413" s="2">
        <v>15</v>
      </c>
      <c r="U413" s="2">
        <v>9</v>
      </c>
      <c r="V413" s="2">
        <v>16</v>
      </c>
      <c r="W413" s="7">
        <v>12400000</v>
      </c>
      <c r="X413" s="7">
        <v>2740000</v>
      </c>
      <c r="Y413" s="7">
        <v>9470000</v>
      </c>
      <c r="Z413" s="2">
        <v>10</v>
      </c>
      <c r="AA413" s="2">
        <v>10</v>
      </c>
      <c r="AB413" s="2">
        <v>8</v>
      </c>
      <c r="AC413" s="2">
        <v>5</v>
      </c>
      <c r="AD413" s="2">
        <v>9</v>
      </c>
    </row>
    <row r="414" spans="1:30" x14ac:dyDescent="0.3">
      <c r="A414" s="4" t="s">
        <v>1947</v>
      </c>
      <c r="B414" s="4" t="s">
        <v>4412</v>
      </c>
      <c r="C414" s="1">
        <v>199.16</v>
      </c>
      <c r="D414" s="1">
        <v>55833</v>
      </c>
      <c r="E414" s="1">
        <v>36</v>
      </c>
      <c r="F414" s="1">
        <v>17</v>
      </c>
      <c r="G414" s="1">
        <v>24</v>
      </c>
      <c r="H414" s="1">
        <v>20</v>
      </c>
      <c r="I414" s="6">
        <v>10400000</v>
      </c>
      <c r="J414" s="6">
        <v>14200000</v>
      </c>
      <c r="K414" s="6">
        <v>29600000</v>
      </c>
      <c r="L414" s="1">
        <v>13</v>
      </c>
      <c r="M414" s="1">
        <v>13</v>
      </c>
      <c r="N414" s="1">
        <v>5</v>
      </c>
      <c r="O414" s="1">
        <v>7</v>
      </c>
      <c r="P414" s="1">
        <v>9</v>
      </c>
      <c r="Q414" s="4" t="s">
        <v>26</v>
      </c>
      <c r="R414" s="2">
        <v>112.96</v>
      </c>
      <c r="S414" s="2">
        <v>12</v>
      </c>
      <c r="T414" s="2">
        <v>7</v>
      </c>
      <c r="U414" s="2">
        <v>2</v>
      </c>
      <c r="V414" s="2">
        <v>8</v>
      </c>
      <c r="W414" s="7">
        <v>2900000</v>
      </c>
      <c r="X414" s="7">
        <v>501000</v>
      </c>
      <c r="Y414" s="7">
        <v>3650000</v>
      </c>
      <c r="Z414" s="2">
        <v>6</v>
      </c>
      <c r="AA414" s="2">
        <v>6</v>
      </c>
      <c r="AB414" s="2">
        <v>3</v>
      </c>
      <c r="AC414" s="2">
        <v>1</v>
      </c>
      <c r="AD414" s="2">
        <v>5</v>
      </c>
    </row>
    <row r="415" spans="1:30" x14ac:dyDescent="0.3">
      <c r="A415" s="4" t="s">
        <v>1671</v>
      </c>
      <c r="B415" s="4" t="s">
        <v>4137</v>
      </c>
      <c r="C415" s="1">
        <v>44.77</v>
      </c>
      <c r="D415" s="1">
        <v>41292</v>
      </c>
      <c r="E415" s="1">
        <v>8</v>
      </c>
      <c r="F415" s="1">
        <v>0</v>
      </c>
      <c r="G415" s="1">
        <v>0</v>
      </c>
      <c r="H415" s="1">
        <v>8</v>
      </c>
      <c r="I415" s="1"/>
      <c r="J415" s="1"/>
      <c r="K415" s="6">
        <v>1340000</v>
      </c>
      <c r="L415" s="1">
        <v>2</v>
      </c>
      <c r="M415" s="1">
        <v>2</v>
      </c>
      <c r="N415" s="1">
        <v>0</v>
      </c>
      <c r="O415" s="1">
        <v>0</v>
      </c>
      <c r="P415" s="1">
        <v>3</v>
      </c>
      <c r="R415" s="2">
        <v>109.2</v>
      </c>
      <c r="S415" s="2">
        <v>10</v>
      </c>
      <c r="T415" s="2">
        <v>2</v>
      </c>
      <c r="U415" s="2">
        <v>9</v>
      </c>
      <c r="V415" s="2">
        <v>5</v>
      </c>
      <c r="W415" s="7">
        <v>2430000</v>
      </c>
      <c r="X415" s="7">
        <v>32600000</v>
      </c>
      <c r="Y415" s="7">
        <v>16100000</v>
      </c>
      <c r="Z415" s="2">
        <v>8</v>
      </c>
      <c r="AA415" s="2">
        <v>6</v>
      </c>
      <c r="AB415" s="2">
        <v>2</v>
      </c>
      <c r="AC415" s="2">
        <v>6</v>
      </c>
      <c r="AD415" s="2">
        <v>4</v>
      </c>
    </row>
    <row r="416" spans="1:30" x14ac:dyDescent="0.3">
      <c r="A416" s="4" t="s">
        <v>1764</v>
      </c>
      <c r="B416" s="4" t="s">
        <v>4230</v>
      </c>
      <c r="C416" s="1">
        <v>80.81</v>
      </c>
      <c r="D416" s="1">
        <v>55983</v>
      </c>
      <c r="E416" s="1">
        <v>8</v>
      </c>
      <c r="F416" s="1">
        <v>8</v>
      </c>
      <c r="G416" s="1">
        <v>4</v>
      </c>
      <c r="H416" s="1">
        <v>1</v>
      </c>
      <c r="I416" s="6">
        <v>2450000</v>
      </c>
      <c r="J416" s="6">
        <v>2330000</v>
      </c>
      <c r="K416" s="6">
        <v>1040000</v>
      </c>
      <c r="L416" s="1">
        <v>3</v>
      </c>
      <c r="M416" s="1">
        <v>3</v>
      </c>
      <c r="N416" s="1">
        <v>3</v>
      </c>
      <c r="O416" s="1">
        <v>2</v>
      </c>
      <c r="P416" s="1">
        <v>1</v>
      </c>
      <c r="Q416" s="4" t="s">
        <v>26</v>
      </c>
      <c r="R416" s="2">
        <v>68.92</v>
      </c>
      <c r="S416" s="2">
        <v>9</v>
      </c>
      <c r="T416" s="2">
        <v>2</v>
      </c>
      <c r="U416" s="2">
        <v>5</v>
      </c>
      <c r="V416" s="2">
        <v>7</v>
      </c>
      <c r="W416" s="7">
        <v>455000</v>
      </c>
      <c r="X416" s="7">
        <v>370000</v>
      </c>
      <c r="Y416" s="7">
        <v>471000</v>
      </c>
      <c r="Z416" s="2">
        <v>3</v>
      </c>
      <c r="AA416" s="2">
        <v>3</v>
      </c>
      <c r="AB416" s="2">
        <v>1</v>
      </c>
      <c r="AC416" s="2">
        <v>2</v>
      </c>
      <c r="AD416" s="2">
        <v>2</v>
      </c>
    </row>
    <row r="417" spans="1:30" x14ac:dyDescent="0.3">
      <c r="A417" s="4" t="s">
        <v>1469</v>
      </c>
      <c r="B417" s="4" t="s">
        <v>2018</v>
      </c>
      <c r="C417" s="1">
        <v>129.11000000000001</v>
      </c>
      <c r="D417" s="1">
        <v>11186</v>
      </c>
      <c r="E417" s="1">
        <v>35</v>
      </c>
      <c r="F417" s="1">
        <v>35</v>
      </c>
      <c r="G417" s="1">
        <v>35</v>
      </c>
      <c r="H417" s="1">
        <v>35</v>
      </c>
      <c r="I417" s="6">
        <v>126000000</v>
      </c>
      <c r="J417" s="6">
        <v>129000000</v>
      </c>
      <c r="K417" s="6">
        <v>130000000</v>
      </c>
      <c r="L417" s="1">
        <v>3</v>
      </c>
      <c r="M417" s="1">
        <v>3</v>
      </c>
      <c r="N417" s="1">
        <v>4</v>
      </c>
      <c r="O417" s="1">
        <v>6</v>
      </c>
      <c r="P417" s="1">
        <v>5</v>
      </c>
      <c r="Q417" s="4" t="s">
        <v>619</v>
      </c>
      <c r="R417" s="2">
        <v>229.22</v>
      </c>
      <c r="S417" s="2">
        <v>31</v>
      </c>
      <c r="T417" s="2">
        <v>15</v>
      </c>
      <c r="U417" s="2">
        <v>15</v>
      </c>
      <c r="V417" s="2">
        <v>18</v>
      </c>
      <c r="W417" s="7">
        <v>6360000</v>
      </c>
      <c r="X417" s="7">
        <v>1920000</v>
      </c>
      <c r="Y417" s="7">
        <v>4980000</v>
      </c>
      <c r="Z417" s="2">
        <v>26</v>
      </c>
      <c r="AA417" s="2">
        <v>26</v>
      </c>
      <c r="AB417" s="2">
        <v>9</v>
      </c>
      <c r="AC417" s="2">
        <v>11</v>
      </c>
      <c r="AD417" s="2">
        <v>14</v>
      </c>
    </row>
    <row r="418" spans="1:30" x14ac:dyDescent="0.3">
      <c r="A418" s="4" t="s">
        <v>1238</v>
      </c>
      <c r="B418" s="4" t="s">
        <v>2015</v>
      </c>
      <c r="C418" s="1">
        <v>153.16</v>
      </c>
      <c r="D418" s="1">
        <v>11721</v>
      </c>
      <c r="E418" s="1">
        <v>51</v>
      </c>
      <c r="F418" s="1">
        <v>40</v>
      </c>
      <c r="G418" s="1">
        <v>32</v>
      </c>
      <c r="H418" s="1">
        <v>51</v>
      </c>
      <c r="I418" s="6">
        <v>149000000</v>
      </c>
      <c r="J418" s="6">
        <v>48500000</v>
      </c>
      <c r="K418" s="6">
        <v>55000000</v>
      </c>
      <c r="L418" s="1">
        <v>5</v>
      </c>
      <c r="M418" s="1">
        <v>5</v>
      </c>
      <c r="N418" s="1">
        <v>6</v>
      </c>
      <c r="O418" s="1">
        <v>6</v>
      </c>
      <c r="P418" s="1">
        <v>7</v>
      </c>
      <c r="Q418" s="4" t="s">
        <v>94</v>
      </c>
      <c r="R418" s="2">
        <v>71.2</v>
      </c>
      <c r="S418" s="2">
        <v>4</v>
      </c>
      <c r="T418" s="2">
        <v>0</v>
      </c>
      <c r="U418" s="2">
        <v>2</v>
      </c>
      <c r="V418" s="2">
        <v>3</v>
      </c>
      <c r="W418" s="2"/>
      <c r="X418" s="7">
        <v>462000</v>
      </c>
      <c r="Y418" s="7">
        <v>309000</v>
      </c>
      <c r="Z418" s="2">
        <v>2</v>
      </c>
      <c r="AA418" s="2">
        <v>2</v>
      </c>
      <c r="AB418" s="2">
        <v>0</v>
      </c>
      <c r="AC418" s="2">
        <v>1</v>
      </c>
      <c r="AD418" s="2">
        <v>2</v>
      </c>
    </row>
    <row r="419" spans="1:30" x14ac:dyDescent="0.3">
      <c r="A419" s="4" t="s">
        <v>1744</v>
      </c>
      <c r="B419" s="4" t="s">
        <v>4210</v>
      </c>
      <c r="C419" s="1">
        <v>103.57</v>
      </c>
      <c r="D419" s="1">
        <v>174058</v>
      </c>
      <c r="E419" s="1">
        <v>8</v>
      </c>
      <c r="F419" s="1">
        <v>3</v>
      </c>
      <c r="G419" s="1">
        <v>6</v>
      </c>
      <c r="H419" s="1">
        <v>3</v>
      </c>
      <c r="I419" s="6">
        <v>37300</v>
      </c>
      <c r="J419" s="6">
        <v>560000</v>
      </c>
      <c r="K419" s="6">
        <v>253000</v>
      </c>
      <c r="L419" s="1">
        <v>7</v>
      </c>
      <c r="M419" s="1">
        <v>7</v>
      </c>
      <c r="N419" s="1">
        <v>2</v>
      </c>
      <c r="O419" s="1">
        <v>5</v>
      </c>
      <c r="P419" s="1">
        <v>2</v>
      </c>
      <c r="R419" s="2">
        <v>83.62</v>
      </c>
      <c r="S419" s="2">
        <v>2</v>
      </c>
      <c r="T419" s="2">
        <v>2</v>
      </c>
      <c r="U419" s="2">
        <v>1</v>
      </c>
      <c r="V419" s="2">
        <v>2</v>
      </c>
      <c r="W419" s="7">
        <v>1380000</v>
      </c>
      <c r="X419" s="7">
        <v>740000</v>
      </c>
      <c r="Y419" s="7">
        <v>1560000</v>
      </c>
      <c r="Z419" s="2">
        <v>2</v>
      </c>
      <c r="AA419" s="2">
        <v>2</v>
      </c>
      <c r="AB419" s="2">
        <v>2</v>
      </c>
      <c r="AC419" s="2">
        <v>1</v>
      </c>
      <c r="AD419" s="2">
        <v>3</v>
      </c>
    </row>
    <row r="420" spans="1:30" x14ac:dyDescent="0.3">
      <c r="A420" s="4" t="s">
        <v>1648</v>
      </c>
      <c r="B420" s="4" t="s">
        <v>4114</v>
      </c>
      <c r="C420" s="1">
        <v>212.98</v>
      </c>
      <c r="D420" s="1">
        <v>86162</v>
      </c>
      <c r="E420" s="1">
        <v>21</v>
      </c>
      <c r="F420" s="1">
        <v>10</v>
      </c>
      <c r="G420" s="1">
        <v>16</v>
      </c>
      <c r="H420" s="1">
        <v>17</v>
      </c>
      <c r="I420" s="6">
        <v>1490000</v>
      </c>
      <c r="J420" s="6">
        <v>2540000</v>
      </c>
      <c r="K420" s="6">
        <v>2460000</v>
      </c>
      <c r="L420" s="1">
        <v>9</v>
      </c>
      <c r="M420" s="1">
        <v>6</v>
      </c>
      <c r="N420" s="1">
        <v>6</v>
      </c>
      <c r="O420" s="1">
        <v>7</v>
      </c>
      <c r="P420" s="1">
        <v>8</v>
      </c>
      <c r="Q420" s="4" t="s">
        <v>26</v>
      </c>
      <c r="R420" s="2">
        <v>304.2</v>
      </c>
      <c r="S420" s="2">
        <v>90</v>
      </c>
      <c r="T420" s="2">
        <v>90</v>
      </c>
      <c r="U420" s="2">
        <v>86</v>
      </c>
      <c r="V420" s="2">
        <v>90</v>
      </c>
      <c r="W420" s="7">
        <v>160000000</v>
      </c>
      <c r="X420" s="7">
        <v>219000000</v>
      </c>
      <c r="Y420" s="7">
        <v>182000000</v>
      </c>
      <c r="Z420" s="2">
        <v>15</v>
      </c>
      <c r="AA420" s="2">
        <v>15</v>
      </c>
      <c r="AB420" s="2">
        <v>20</v>
      </c>
      <c r="AC420" s="2">
        <v>21</v>
      </c>
      <c r="AD420" s="2">
        <v>23</v>
      </c>
    </row>
    <row r="421" spans="1:30" x14ac:dyDescent="0.3">
      <c r="A421" s="4" t="s">
        <v>1673</v>
      </c>
      <c r="B421" s="4" t="s">
        <v>4139</v>
      </c>
      <c r="C421" s="1">
        <v>187.33</v>
      </c>
      <c r="D421" s="1">
        <v>133569</v>
      </c>
      <c r="E421" s="1">
        <v>12</v>
      </c>
      <c r="F421" s="1">
        <v>4</v>
      </c>
      <c r="G421" s="1">
        <v>6</v>
      </c>
      <c r="H421" s="1">
        <v>8</v>
      </c>
      <c r="I421" s="6">
        <v>1230000</v>
      </c>
      <c r="J421" s="6">
        <v>1760000</v>
      </c>
      <c r="K421" s="6">
        <v>3320000</v>
      </c>
      <c r="L421" s="1">
        <v>9</v>
      </c>
      <c r="M421" s="1">
        <v>9</v>
      </c>
      <c r="N421" s="1">
        <v>4</v>
      </c>
      <c r="O421" s="1">
        <v>5</v>
      </c>
      <c r="P421" s="1">
        <v>6</v>
      </c>
      <c r="Q421" s="4" t="s">
        <v>40</v>
      </c>
      <c r="R421" s="2">
        <v>55.91</v>
      </c>
      <c r="S421" s="2">
        <v>6</v>
      </c>
      <c r="T421" s="2">
        <v>6</v>
      </c>
      <c r="U421" s="2">
        <v>0</v>
      </c>
      <c r="V421" s="2">
        <v>0</v>
      </c>
      <c r="W421" s="7">
        <v>441000</v>
      </c>
      <c r="X421" s="2"/>
      <c r="Y421" s="2"/>
      <c r="Z421" s="2">
        <v>3</v>
      </c>
      <c r="AA421" s="2">
        <v>3</v>
      </c>
      <c r="AB421" s="2">
        <v>3</v>
      </c>
      <c r="AC421" s="2">
        <v>0</v>
      </c>
      <c r="AD421" s="2">
        <v>0</v>
      </c>
    </row>
    <row r="422" spans="1:30" x14ac:dyDescent="0.3">
      <c r="A422" s="4" t="s">
        <v>1748</v>
      </c>
      <c r="B422" s="4" t="s">
        <v>4214</v>
      </c>
      <c r="C422" s="1">
        <v>71.17</v>
      </c>
      <c r="D422" s="1">
        <v>88048</v>
      </c>
      <c r="E422" s="1">
        <v>3</v>
      </c>
      <c r="F422" s="1">
        <v>1</v>
      </c>
      <c r="G422" s="1">
        <v>3</v>
      </c>
      <c r="H422" s="1">
        <v>3</v>
      </c>
      <c r="I422" s="6">
        <v>122000</v>
      </c>
      <c r="J422" s="6">
        <v>385000</v>
      </c>
      <c r="K422" s="6">
        <v>168000</v>
      </c>
      <c r="L422" s="1">
        <v>2</v>
      </c>
      <c r="M422" s="1">
        <v>2</v>
      </c>
      <c r="N422" s="1">
        <v>1</v>
      </c>
      <c r="O422" s="1">
        <v>2</v>
      </c>
      <c r="P422" s="1">
        <v>2</v>
      </c>
      <c r="R422" s="2">
        <v>138.87</v>
      </c>
      <c r="S422" s="2">
        <v>2</v>
      </c>
      <c r="T422" s="2">
        <v>1</v>
      </c>
      <c r="U422" s="2">
        <v>1</v>
      </c>
      <c r="V422" s="2">
        <v>1</v>
      </c>
      <c r="W422" s="7">
        <v>241000</v>
      </c>
      <c r="X422" s="7">
        <v>376000</v>
      </c>
      <c r="Y422" s="7">
        <v>333000</v>
      </c>
      <c r="Z422" s="2">
        <v>4</v>
      </c>
      <c r="AA422" s="2">
        <v>4</v>
      </c>
      <c r="AB422" s="2">
        <v>2</v>
      </c>
      <c r="AC422" s="2">
        <v>2</v>
      </c>
      <c r="AD422" s="2">
        <v>2</v>
      </c>
    </row>
    <row r="423" spans="1:30" x14ac:dyDescent="0.3">
      <c r="A423" s="4" t="s">
        <v>1511</v>
      </c>
      <c r="B423" s="4" t="s">
        <v>2056</v>
      </c>
      <c r="C423" s="1">
        <v>134.88</v>
      </c>
      <c r="D423" s="1">
        <v>32277</v>
      </c>
      <c r="E423" s="1">
        <v>33</v>
      </c>
      <c r="F423" s="1">
        <v>22</v>
      </c>
      <c r="G423" s="1">
        <v>27</v>
      </c>
      <c r="H423" s="1">
        <v>19</v>
      </c>
      <c r="I423" s="6">
        <v>9030000</v>
      </c>
      <c r="J423" s="6">
        <v>7170000</v>
      </c>
      <c r="K423" s="6">
        <v>6620000</v>
      </c>
      <c r="L423" s="1">
        <v>6</v>
      </c>
      <c r="M423" s="1">
        <v>6</v>
      </c>
      <c r="N423" s="1">
        <v>4</v>
      </c>
      <c r="O423" s="1">
        <v>5</v>
      </c>
      <c r="P423" s="1">
        <v>4</v>
      </c>
      <c r="Q423" s="4" t="s">
        <v>35</v>
      </c>
      <c r="R423" s="2">
        <v>82.7</v>
      </c>
      <c r="S423" s="2">
        <v>2</v>
      </c>
      <c r="T423" s="2">
        <v>2</v>
      </c>
      <c r="U423" s="2">
        <v>2</v>
      </c>
      <c r="V423" s="2">
        <v>2</v>
      </c>
      <c r="W423" s="7">
        <v>472000</v>
      </c>
      <c r="X423" s="7">
        <v>243000</v>
      </c>
      <c r="Y423" s="7">
        <v>276000</v>
      </c>
      <c r="Z423" s="2">
        <v>2</v>
      </c>
      <c r="AA423" s="2">
        <v>2</v>
      </c>
      <c r="AB423" s="2">
        <v>2</v>
      </c>
      <c r="AC423" s="2">
        <v>1</v>
      </c>
      <c r="AD423" s="2">
        <v>1</v>
      </c>
    </row>
    <row r="424" spans="1:30" x14ac:dyDescent="0.3">
      <c r="A424" s="4" t="s">
        <v>1510</v>
      </c>
      <c r="B424" s="4" t="s">
        <v>2055</v>
      </c>
      <c r="C424" s="1">
        <v>97.29</v>
      </c>
      <c r="D424" s="1">
        <v>113583</v>
      </c>
      <c r="E424" s="1">
        <v>3</v>
      </c>
      <c r="F424" s="1">
        <v>3</v>
      </c>
      <c r="G424" s="1">
        <v>2</v>
      </c>
      <c r="H424" s="1">
        <v>2</v>
      </c>
      <c r="I424" s="6">
        <v>345000</v>
      </c>
      <c r="J424" s="6">
        <v>173000</v>
      </c>
      <c r="K424" s="6">
        <v>197000</v>
      </c>
      <c r="L424" s="1">
        <v>2</v>
      </c>
      <c r="M424" s="1">
        <v>2</v>
      </c>
      <c r="N424" s="1">
        <v>2</v>
      </c>
      <c r="O424" s="1">
        <v>1</v>
      </c>
      <c r="P424" s="1">
        <v>1</v>
      </c>
      <c r="Q424" s="4" t="s">
        <v>56</v>
      </c>
      <c r="R424" s="2">
        <v>93.62</v>
      </c>
      <c r="S424" s="2">
        <v>14</v>
      </c>
      <c r="T424" s="2">
        <v>14</v>
      </c>
      <c r="U424" s="2">
        <v>7</v>
      </c>
      <c r="V424" s="2">
        <v>8</v>
      </c>
      <c r="W424" s="7">
        <v>895000</v>
      </c>
      <c r="X424" s="7">
        <v>390000</v>
      </c>
      <c r="Y424" s="7">
        <v>349000</v>
      </c>
      <c r="Z424" s="2">
        <v>2</v>
      </c>
      <c r="AA424" s="2">
        <v>2</v>
      </c>
      <c r="AB424" s="2">
        <v>2</v>
      </c>
      <c r="AC424" s="2">
        <v>1</v>
      </c>
      <c r="AD424" s="2">
        <v>1</v>
      </c>
    </row>
    <row r="425" spans="1:30" x14ac:dyDescent="0.3">
      <c r="A425" s="4" t="s">
        <v>1750</v>
      </c>
      <c r="B425" s="4" t="s">
        <v>4216</v>
      </c>
      <c r="C425" s="1">
        <v>76.5</v>
      </c>
      <c r="D425" s="1">
        <v>128652</v>
      </c>
      <c r="E425" s="1">
        <v>2</v>
      </c>
      <c r="F425" s="1">
        <v>2</v>
      </c>
      <c r="G425" s="1">
        <v>2</v>
      </c>
      <c r="H425" s="1">
        <v>2</v>
      </c>
      <c r="I425" s="6">
        <v>6860000</v>
      </c>
      <c r="J425" s="6">
        <v>5950000</v>
      </c>
      <c r="K425" s="6">
        <v>4940000</v>
      </c>
      <c r="L425" s="1">
        <v>2</v>
      </c>
      <c r="M425" s="1">
        <v>2</v>
      </c>
      <c r="N425" s="1">
        <v>2</v>
      </c>
      <c r="O425" s="1">
        <v>3</v>
      </c>
      <c r="P425" s="1">
        <v>2</v>
      </c>
      <c r="R425" s="2">
        <v>72.319999999999993</v>
      </c>
      <c r="S425" s="2">
        <v>3</v>
      </c>
      <c r="T425" s="2">
        <v>2</v>
      </c>
      <c r="U425" s="2">
        <v>3</v>
      </c>
      <c r="V425" s="2">
        <v>0</v>
      </c>
      <c r="W425" s="7">
        <v>119000</v>
      </c>
      <c r="X425" s="7">
        <v>222000</v>
      </c>
      <c r="Y425" s="2"/>
      <c r="Z425" s="2">
        <v>2</v>
      </c>
      <c r="AA425" s="2">
        <v>2</v>
      </c>
      <c r="AB425" s="2">
        <v>1</v>
      </c>
      <c r="AC425" s="2">
        <v>2</v>
      </c>
      <c r="AD425" s="2">
        <v>0</v>
      </c>
    </row>
    <row r="426" spans="1:30" x14ac:dyDescent="0.3">
      <c r="A426" s="4" t="s">
        <v>1856</v>
      </c>
      <c r="B426" s="4" t="s">
        <v>4322</v>
      </c>
      <c r="C426" s="1">
        <v>147.25</v>
      </c>
      <c r="D426" s="1">
        <v>17749</v>
      </c>
      <c r="E426" s="1">
        <v>50</v>
      </c>
      <c r="F426" s="1">
        <v>42</v>
      </c>
      <c r="G426" s="1">
        <v>35</v>
      </c>
      <c r="H426" s="1">
        <v>30</v>
      </c>
      <c r="I426" s="6">
        <v>2820000</v>
      </c>
      <c r="J426" s="6">
        <v>3050000</v>
      </c>
      <c r="K426" s="6">
        <v>4320000</v>
      </c>
      <c r="L426" s="1">
        <v>7</v>
      </c>
      <c r="M426" s="1">
        <v>7</v>
      </c>
      <c r="N426" s="1">
        <v>4</v>
      </c>
      <c r="O426" s="1">
        <v>5</v>
      </c>
      <c r="P426" s="1">
        <v>5</v>
      </c>
      <c r="R426" s="2">
        <v>172.24</v>
      </c>
      <c r="S426" s="2">
        <v>49</v>
      </c>
      <c r="T426" s="2">
        <v>23</v>
      </c>
      <c r="U426" s="2">
        <v>41</v>
      </c>
      <c r="V426" s="2">
        <v>23</v>
      </c>
      <c r="W426" s="7">
        <v>6630000</v>
      </c>
      <c r="X426" s="7">
        <v>9550000</v>
      </c>
      <c r="Y426" s="7">
        <v>6610000</v>
      </c>
      <c r="Z426" s="2">
        <v>9</v>
      </c>
      <c r="AA426" s="2">
        <v>9</v>
      </c>
      <c r="AB426" s="2">
        <v>5</v>
      </c>
      <c r="AC426" s="2">
        <v>8</v>
      </c>
      <c r="AD426" s="2">
        <v>5</v>
      </c>
    </row>
    <row r="427" spans="1:30" x14ac:dyDescent="0.3">
      <c r="A427" s="4" t="s">
        <v>1533</v>
      </c>
      <c r="B427" s="4" t="s">
        <v>2075</v>
      </c>
      <c r="C427" s="1">
        <v>111.91</v>
      </c>
      <c r="D427" s="1">
        <v>23596</v>
      </c>
      <c r="E427" s="1">
        <v>33</v>
      </c>
      <c r="F427" s="1">
        <v>33</v>
      </c>
      <c r="G427" s="1">
        <v>33</v>
      </c>
      <c r="H427" s="1">
        <v>28</v>
      </c>
      <c r="I427" s="6">
        <v>17700000</v>
      </c>
      <c r="J427" s="6">
        <v>15500000</v>
      </c>
      <c r="K427" s="6">
        <v>9340000</v>
      </c>
      <c r="L427" s="1">
        <v>3</v>
      </c>
      <c r="M427" s="1">
        <v>3</v>
      </c>
      <c r="N427" s="1">
        <v>4</v>
      </c>
      <c r="O427" s="1">
        <v>3</v>
      </c>
      <c r="P427" s="1">
        <v>3</v>
      </c>
      <c r="Q427" s="4" t="s">
        <v>26</v>
      </c>
      <c r="R427" s="2">
        <v>81.83</v>
      </c>
      <c r="S427" s="2">
        <v>12</v>
      </c>
      <c r="T427" s="2">
        <v>12</v>
      </c>
      <c r="U427" s="2">
        <v>12</v>
      </c>
      <c r="V427" s="2">
        <v>12</v>
      </c>
      <c r="W427" s="7">
        <v>655000</v>
      </c>
      <c r="X427" s="7">
        <v>659000</v>
      </c>
      <c r="Y427" s="7">
        <v>500000</v>
      </c>
      <c r="Z427" s="2">
        <v>2</v>
      </c>
      <c r="AA427" s="2">
        <v>2</v>
      </c>
      <c r="AB427" s="2">
        <v>2</v>
      </c>
      <c r="AC427" s="2">
        <v>2</v>
      </c>
      <c r="AD427" s="2">
        <v>2</v>
      </c>
    </row>
    <row r="428" spans="1:30" x14ac:dyDescent="0.3">
      <c r="A428" s="4" t="s">
        <v>1649</v>
      </c>
      <c r="B428" s="4" t="s">
        <v>4115</v>
      </c>
      <c r="C428" s="1">
        <v>166.18</v>
      </c>
      <c r="D428" s="1">
        <v>31550</v>
      </c>
      <c r="E428" s="1">
        <v>31</v>
      </c>
      <c r="F428" s="1">
        <v>31</v>
      </c>
      <c r="G428" s="1">
        <v>31</v>
      </c>
      <c r="H428" s="1">
        <v>31</v>
      </c>
      <c r="I428" s="6">
        <v>10500000</v>
      </c>
      <c r="J428" s="6">
        <v>10500000</v>
      </c>
      <c r="K428" s="6">
        <v>10200000</v>
      </c>
      <c r="L428" s="1">
        <v>4</v>
      </c>
      <c r="M428" s="1">
        <v>4</v>
      </c>
      <c r="N428" s="1">
        <v>5</v>
      </c>
      <c r="O428" s="1">
        <v>4</v>
      </c>
      <c r="P428" s="1">
        <v>4</v>
      </c>
      <c r="R428" s="2">
        <v>50.63</v>
      </c>
      <c r="S428" s="2">
        <v>11</v>
      </c>
      <c r="T428" s="2">
        <v>4</v>
      </c>
      <c r="U428" s="2">
        <v>0</v>
      </c>
      <c r="V428" s="2">
        <v>7</v>
      </c>
      <c r="W428" s="7">
        <v>1030000</v>
      </c>
      <c r="X428" s="2"/>
      <c r="Y428" s="7">
        <v>235000</v>
      </c>
      <c r="Z428" s="2">
        <v>2</v>
      </c>
      <c r="AA428" s="2">
        <v>2</v>
      </c>
      <c r="AB428" s="2">
        <v>1</v>
      </c>
      <c r="AC428" s="2">
        <v>0</v>
      </c>
      <c r="AD428" s="2">
        <v>1</v>
      </c>
    </row>
    <row r="429" spans="1:30" x14ac:dyDescent="0.3">
      <c r="A429" s="4" t="s">
        <v>1611</v>
      </c>
      <c r="B429" s="4" t="s">
        <v>4077</v>
      </c>
      <c r="C429" s="1">
        <v>225.09</v>
      </c>
      <c r="D429" s="1">
        <v>21450</v>
      </c>
      <c r="E429" s="1">
        <v>60</v>
      </c>
      <c r="F429" s="1">
        <v>54</v>
      </c>
      <c r="G429" s="1">
        <v>60</v>
      </c>
      <c r="H429" s="1">
        <v>60</v>
      </c>
      <c r="I429" s="6">
        <v>77800000</v>
      </c>
      <c r="J429" s="6">
        <v>77500000</v>
      </c>
      <c r="K429" s="6">
        <v>73100000</v>
      </c>
      <c r="L429" s="1">
        <v>10</v>
      </c>
      <c r="M429" s="1">
        <v>9</v>
      </c>
      <c r="N429" s="1">
        <v>9</v>
      </c>
      <c r="O429" s="1">
        <v>11</v>
      </c>
      <c r="P429" s="1">
        <v>10</v>
      </c>
      <c r="Q429" s="4" t="s">
        <v>26</v>
      </c>
      <c r="R429" s="2">
        <v>134.81</v>
      </c>
      <c r="S429" s="2">
        <v>40</v>
      </c>
      <c r="T429" s="2">
        <v>25</v>
      </c>
      <c r="U429" s="2">
        <v>26</v>
      </c>
      <c r="V429" s="2">
        <v>34</v>
      </c>
      <c r="W429" s="7">
        <v>24900000</v>
      </c>
      <c r="X429" s="7">
        <v>27400000</v>
      </c>
      <c r="Y429" s="7">
        <v>35300000</v>
      </c>
      <c r="Z429" s="2">
        <v>5</v>
      </c>
      <c r="AA429" s="2">
        <v>5</v>
      </c>
      <c r="AB429" s="2">
        <v>3</v>
      </c>
      <c r="AC429" s="2">
        <v>3</v>
      </c>
      <c r="AD429" s="2">
        <v>4</v>
      </c>
    </row>
    <row r="430" spans="1:30" x14ac:dyDescent="0.3">
      <c r="A430" s="4" t="s">
        <v>1846</v>
      </c>
      <c r="B430" s="4" t="s">
        <v>4312</v>
      </c>
      <c r="C430" s="1">
        <v>102.1</v>
      </c>
      <c r="D430" s="1">
        <v>44121</v>
      </c>
      <c r="E430" s="1">
        <v>14</v>
      </c>
      <c r="F430" s="1">
        <v>14</v>
      </c>
      <c r="G430" s="1">
        <v>12</v>
      </c>
      <c r="H430" s="1">
        <v>12</v>
      </c>
      <c r="I430" s="6">
        <v>2340000</v>
      </c>
      <c r="J430" s="6">
        <v>1810000</v>
      </c>
      <c r="K430" s="6">
        <v>2400000</v>
      </c>
      <c r="L430" s="1">
        <v>3</v>
      </c>
      <c r="M430" s="1">
        <v>3</v>
      </c>
      <c r="N430" s="1">
        <v>4</v>
      </c>
      <c r="O430" s="1">
        <v>2</v>
      </c>
      <c r="P430" s="1">
        <v>3</v>
      </c>
      <c r="Q430" s="4" t="s">
        <v>26</v>
      </c>
      <c r="R430" s="2">
        <v>215.26</v>
      </c>
      <c r="S430" s="2">
        <v>41</v>
      </c>
      <c r="T430" s="2">
        <v>41</v>
      </c>
      <c r="U430" s="2">
        <v>33</v>
      </c>
      <c r="V430" s="2">
        <v>33</v>
      </c>
      <c r="W430" s="7">
        <v>33000000</v>
      </c>
      <c r="X430" s="7">
        <v>22900000</v>
      </c>
      <c r="Y430" s="7">
        <v>27100000</v>
      </c>
      <c r="Z430" s="2">
        <v>15</v>
      </c>
      <c r="AA430" s="2">
        <v>15</v>
      </c>
      <c r="AB430" s="2">
        <v>18</v>
      </c>
      <c r="AC430" s="2">
        <v>16</v>
      </c>
      <c r="AD430" s="2">
        <v>16</v>
      </c>
    </row>
    <row r="431" spans="1:30" x14ac:dyDescent="0.3">
      <c r="A431" s="4" t="s">
        <v>1582</v>
      </c>
      <c r="B431" s="4" t="s">
        <v>4049</v>
      </c>
      <c r="C431" s="1">
        <v>234.55</v>
      </c>
      <c r="D431" s="1">
        <v>22541</v>
      </c>
      <c r="E431" s="1">
        <v>49</v>
      </c>
      <c r="F431" s="1">
        <v>49</v>
      </c>
      <c r="G431" s="1">
        <v>44</v>
      </c>
      <c r="H431" s="1">
        <v>40</v>
      </c>
      <c r="I431" s="6">
        <v>40200000</v>
      </c>
      <c r="J431" s="6">
        <v>40300000</v>
      </c>
      <c r="K431" s="6">
        <v>42700000</v>
      </c>
      <c r="L431" s="1">
        <v>9</v>
      </c>
      <c r="M431" s="1">
        <v>7</v>
      </c>
      <c r="N431" s="1">
        <v>11</v>
      </c>
      <c r="O431" s="1">
        <v>10</v>
      </c>
      <c r="P431" s="1">
        <v>12</v>
      </c>
      <c r="R431" s="2">
        <v>230.9</v>
      </c>
      <c r="S431" s="2">
        <v>74</v>
      </c>
      <c r="T431" s="2">
        <v>64</v>
      </c>
      <c r="U431" s="2">
        <v>64</v>
      </c>
      <c r="V431" s="2">
        <v>68</v>
      </c>
      <c r="W431" s="7">
        <v>52000000</v>
      </c>
      <c r="X431" s="7">
        <v>54300000</v>
      </c>
      <c r="Y431" s="7">
        <v>41600000</v>
      </c>
      <c r="Z431" s="2">
        <v>10</v>
      </c>
      <c r="AA431" s="2">
        <v>8</v>
      </c>
      <c r="AB431" s="2">
        <v>11</v>
      </c>
      <c r="AC431" s="2">
        <v>10</v>
      </c>
      <c r="AD431" s="2">
        <v>10</v>
      </c>
    </row>
    <row r="432" spans="1:30" x14ac:dyDescent="0.3">
      <c r="A432" s="4" t="s">
        <v>1815</v>
      </c>
      <c r="B432" s="4" t="s">
        <v>4281</v>
      </c>
      <c r="C432" s="1">
        <v>192.56</v>
      </c>
      <c r="D432" s="1">
        <v>23897</v>
      </c>
      <c r="E432" s="1">
        <v>56</v>
      </c>
      <c r="F432" s="1">
        <v>50</v>
      </c>
      <c r="G432" s="1">
        <v>51</v>
      </c>
      <c r="H432" s="1">
        <v>56</v>
      </c>
      <c r="I432" s="6">
        <v>22100000</v>
      </c>
      <c r="J432" s="6">
        <v>22500000</v>
      </c>
      <c r="K432" s="6">
        <v>22900000</v>
      </c>
      <c r="L432" s="1">
        <v>9</v>
      </c>
      <c r="M432" s="1">
        <v>8</v>
      </c>
      <c r="N432" s="1">
        <v>10</v>
      </c>
      <c r="O432" s="1">
        <v>10</v>
      </c>
      <c r="P432" s="1">
        <v>10</v>
      </c>
      <c r="Q432" s="4" t="s">
        <v>40</v>
      </c>
      <c r="R432" s="2">
        <v>217</v>
      </c>
      <c r="S432" s="2">
        <v>17</v>
      </c>
      <c r="T432" s="2">
        <v>12</v>
      </c>
      <c r="U432" s="2">
        <v>12</v>
      </c>
      <c r="V432" s="2">
        <v>8</v>
      </c>
      <c r="W432" s="7">
        <v>6780000</v>
      </c>
      <c r="X432" s="7">
        <v>9090000</v>
      </c>
      <c r="Y432" s="7">
        <v>5000000</v>
      </c>
      <c r="Z432" s="2">
        <v>14</v>
      </c>
      <c r="AA432" s="2">
        <v>14</v>
      </c>
      <c r="AB432" s="2">
        <v>9</v>
      </c>
      <c r="AC432" s="2">
        <v>9</v>
      </c>
      <c r="AD432" s="2">
        <v>6</v>
      </c>
    </row>
    <row r="433" spans="1:30" x14ac:dyDescent="0.3">
      <c r="A433" s="4" t="s">
        <v>1537</v>
      </c>
      <c r="B433" s="4" t="s">
        <v>2078</v>
      </c>
      <c r="C433" s="1">
        <v>150.68</v>
      </c>
      <c r="D433" s="1">
        <v>23035</v>
      </c>
      <c r="E433" s="1">
        <v>45</v>
      </c>
      <c r="F433" s="1">
        <v>13</v>
      </c>
      <c r="G433" s="1">
        <v>33</v>
      </c>
      <c r="H433" s="1">
        <v>32</v>
      </c>
      <c r="I433" s="6">
        <v>1920000</v>
      </c>
      <c r="J433" s="6">
        <v>9880000</v>
      </c>
      <c r="K433" s="6">
        <v>6970000</v>
      </c>
      <c r="L433" s="1">
        <v>7</v>
      </c>
      <c r="M433" s="1">
        <v>6</v>
      </c>
      <c r="N433" s="1">
        <v>2</v>
      </c>
      <c r="O433" s="1">
        <v>5</v>
      </c>
      <c r="P433" s="1">
        <v>5</v>
      </c>
      <c r="Q433" s="4" t="s">
        <v>26</v>
      </c>
      <c r="R433" s="2">
        <v>114.69</v>
      </c>
      <c r="S433" s="2">
        <v>35</v>
      </c>
      <c r="T433" s="2">
        <v>19</v>
      </c>
      <c r="U433" s="2">
        <v>21</v>
      </c>
      <c r="V433" s="2">
        <v>23</v>
      </c>
      <c r="W433" s="7">
        <v>5070000</v>
      </c>
      <c r="X433" s="7">
        <v>4730000</v>
      </c>
      <c r="Y433" s="7">
        <v>5460000</v>
      </c>
      <c r="Z433" s="2">
        <v>7</v>
      </c>
      <c r="AA433" s="2">
        <v>7</v>
      </c>
      <c r="AB433" s="2">
        <v>4</v>
      </c>
      <c r="AC433" s="2">
        <v>4</v>
      </c>
      <c r="AD433" s="2">
        <v>4</v>
      </c>
    </row>
    <row r="434" spans="1:30" x14ac:dyDescent="0.3">
      <c r="A434" s="4" t="s">
        <v>1604</v>
      </c>
      <c r="B434" s="4" t="s">
        <v>4071</v>
      </c>
      <c r="C434" s="1">
        <v>215.25</v>
      </c>
      <c r="D434" s="1">
        <v>22678</v>
      </c>
      <c r="E434" s="1">
        <v>54</v>
      </c>
      <c r="F434" s="1">
        <v>54</v>
      </c>
      <c r="G434" s="1">
        <v>45</v>
      </c>
      <c r="H434" s="1">
        <v>54</v>
      </c>
      <c r="I434" s="6">
        <v>29100000</v>
      </c>
      <c r="J434" s="6">
        <v>7260000</v>
      </c>
      <c r="K434" s="6">
        <v>31100000</v>
      </c>
      <c r="L434" s="1">
        <v>8</v>
      </c>
      <c r="M434" s="1">
        <v>3</v>
      </c>
      <c r="N434" s="1">
        <v>10</v>
      </c>
      <c r="O434" s="1">
        <v>7</v>
      </c>
      <c r="P434" s="1">
        <v>12</v>
      </c>
      <c r="Q434" s="4" t="s">
        <v>56</v>
      </c>
      <c r="R434" s="2">
        <v>153.18</v>
      </c>
      <c r="S434" s="2">
        <v>44</v>
      </c>
      <c r="T434" s="2">
        <v>28</v>
      </c>
      <c r="U434" s="2">
        <v>37</v>
      </c>
      <c r="V434" s="2">
        <v>37</v>
      </c>
      <c r="W434" s="7">
        <v>35000000</v>
      </c>
      <c r="X434" s="7">
        <v>36700000</v>
      </c>
      <c r="Y434" s="7">
        <v>50000000</v>
      </c>
      <c r="Z434" s="2">
        <v>7</v>
      </c>
      <c r="AA434" s="2">
        <v>7</v>
      </c>
      <c r="AB434" s="2">
        <v>5</v>
      </c>
      <c r="AC434" s="2">
        <v>5</v>
      </c>
      <c r="AD434" s="2">
        <v>7</v>
      </c>
    </row>
    <row r="435" spans="1:30" x14ac:dyDescent="0.3">
      <c r="A435" s="4" t="s">
        <v>1881</v>
      </c>
      <c r="B435" s="4" t="s">
        <v>4346</v>
      </c>
      <c r="C435" s="1">
        <v>212.93</v>
      </c>
      <c r="D435" s="1">
        <v>22187</v>
      </c>
      <c r="E435" s="1">
        <v>52</v>
      </c>
      <c r="F435" s="1">
        <v>52</v>
      </c>
      <c r="G435" s="1">
        <v>42</v>
      </c>
      <c r="H435" s="1">
        <v>43</v>
      </c>
      <c r="I435" s="6">
        <v>10100000</v>
      </c>
      <c r="J435" s="6">
        <v>9350000</v>
      </c>
      <c r="K435" s="6">
        <v>9490000</v>
      </c>
      <c r="L435" s="1">
        <v>8</v>
      </c>
      <c r="M435" s="1">
        <v>3</v>
      </c>
      <c r="N435" s="1">
        <v>9</v>
      </c>
      <c r="O435" s="1">
        <v>7</v>
      </c>
      <c r="P435" s="1">
        <v>9</v>
      </c>
      <c r="Q435" s="4" t="s">
        <v>32</v>
      </c>
      <c r="R435" s="2">
        <v>188.76</v>
      </c>
      <c r="S435" s="2">
        <v>43</v>
      </c>
      <c r="T435" s="2">
        <v>37</v>
      </c>
      <c r="U435" s="2">
        <v>43</v>
      </c>
      <c r="V435" s="2">
        <v>30</v>
      </c>
      <c r="W435" s="7">
        <v>391000000</v>
      </c>
      <c r="X435" s="7">
        <v>302000000</v>
      </c>
      <c r="Y435" s="7">
        <v>326000000</v>
      </c>
      <c r="Z435" s="2">
        <v>9</v>
      </c>
      <c r="AA435" s="2">
        <v>9</v>
      </c>
      <c r="AB435" s="2">
        <v>11</v>
      </c>
      <c r="AC435" s="2">
        <v>12</v>
      </c>
      <c r="AD435" s="2">
        <v>10</v>
      </c>
    </row>
    <row r="436" spans="1:30" x14ac:dyDescent="0.3">
      <c r="A436" s="4" t="s">
        <v>1536</v>
      </c>
      <c r="B436" s="4" t="s">
        <v>4447</v>
      </c>
      <c r="C436" s="1">
        <v>128.63999999999999</v>
      </c>
      <c r="D436" s="1">
        <v>24106</v>
      </c>
      <c r="E436" s="1">
        <v>48</v>
      </c>
      <c r="F436" s="1">
        <v>36</v>
      </c>
      <c r="G436" s="1">
        <v>34</v>
      </c>
      <c r="H436" s="1">
        <v>29</v>
      </c>
      <c r="I436" s="6">
        <v>18100000</v>
      </c>
      <c r="J436" s="6">
        <v>7540000</v>
      </c>
      <c r="K436" s="6">
        <v>5280000</v>
      </c>
      <c r="L436" s="1">
        <v>9</v>
      </c>
      <c r="M436" s="1">
        <v>8</v>
      </c>
      <c r="N436" s="1">
        <v>6</v>
      </c>
      <c r="O436" s="1">
        <v>6</v>
      </c>
      <c r="P436" s="1">
        <v>5</v>
      </c>
      <c r="Q436" s="4" t="s">
        <v>86</v>
      </c>
      <c r="R436" s="2">
        <v>92.66</v>
      </c>
      <c r="S436" s="2">
        <v>24</v>
      </c>
      <c r="T436" s="2">
        <v>12</v>
      </c>
      <c r="U436" s="2">
        <v>11</v>
      </c>
      <c r="V436" s="2">
        <v>11</v>
      </c>
      <c r="W436" s="7">
        <v>0</v>
      </c>
      <c r="X436" s="7">
        <v>738000</v>
      </c>
      <c r="Y436" s="7">
        <v>609000</v>
      </c>
      <c r="Z436" s="2">
        <v>4</v>
      </c>
      <c r="AA436" s="2">
        <v>3</v>
      </c>
      <c r="AB436" s="2">
        <v>2</v>
      </c>
      <c r="AC436" s="2">
        <v>2</v>
      </c>
      <c r="AD436" s="2">
        <v>2</v>
      </c>
    </row>
    <row r="437" spans="1:30" x14ac:dyDescent="0.3">
      <c r="A437" s="4" t="s">
        <v>1730</v>
      </c>
      <c r="B437" s="4" t="s">
        <v>4196</v>
      </c>
      <c r="C437" s="1">
        <v>171.75</v>
      </c>
      <c r="D437" s="1">
        <v>23025</v>
      </c>
      <c r="E437" s="1">
        <v>42</v>
      </c>
      <c r="F437" s="1">
        <v>27</v>
      </c>
      <c r="G437" s="1">
        <v>27</v>
      </c>
      <c r="H437" s="1">
        <v>36</v>
      </c>
      <c r="I437" s="6">
        <v>763000</v>
      </c>
      <c r="J437" s="6">
        <v>3950000</v>
      </c>
      <c r="K437" s="6">
        <v>4270000</v>
      </c>
      <c r="L437" s="1">
        <v>6</v>
      </c>
      <c r="M437" s="1">
        <v>4</v>
      </c>
      <c r="N437" s="1">
        <v>5</v>
      </c>
      <c r="O437" s="1">
        <v>6</v>
      </c>
      <c r="P437" s="1">
        <v>8</v>
      </c>
      <c r="Q437" s="4" t="s">
        <v>32</v>
      </c>
      <c r="R437" s="2">
        <v>55.95</v>
      </c>
      <c r="S437" s="2">
        <v>6</v>
      </c>
      <c r="T437" s="2">
        <v>0</v>
      </c>
      <c r="U437" s="2">
        <v>3</v>
      </c>
      <c r="V437" s="2">
        <v>6</v>
      </c>
      <c r="W437" s="2"/>
      <c r="X437" s="7">
        <v>657000</v>
      </c>
      <c r="Y437" s="7">
        <v>640000</v>
      </c>
      <c r="Z437" s="2">
        <v>2</v>
      </c>
      <c r="AA437" s="2">
        <v>2</v>
      </c>
      <c r="AB437" s="2">
        <v>0</v>
      </c>
      <c r="AC437" s="2">
        <v>1</v>
      </c>
      <c r="AD437" s="2">
        <v>2</v>
      </c>
    </row>
    <row r="438" spans="1:30" x14ac:dyDescent="0.3">
      <c r="A438" s="4" t="s">
        <v>1860</v>
      </c>
      <c r="B438" s="4" t="s">
        <v>4326</v>
      </c>
      <c r="C438" s="1">
        <v>141.49</v>
      </c>
      <c r="D438" s="1">
        <v>23599</v>
      </c>
      <c r="E438" s="1">
        <v>55</v>
      </c>
      <c r="F438" s="1">
        <v>37</v>
      </c>
      <c r="G438" s="1">
        <v>23</v>
      </c>
      <c r="H438" s="1">
        <v>17</v>
      </c>
      <c r="I438" s="6">
        <v>3360000</v>
      </c>
      <c r="J438" s="6">
        <v>212000</v>
      </c>
      <c r="K438" s="6">
        <v>2250000</v>
      </c>
      <c r="L438" s="1">
        <v>7</v>
      </c>
      <c r="M438" s="1">
        <v>5</v>
      </c>
      <c r="N438" s="1">
        <v>6</v>
      </c>
      <c r="O438" s="1">
        <v>3</v>
      </c>
      <c r="P438" s="1">
        <v>3</v>
      </c>
      <c r="Q438" s="4" t="s">
        <v>32</v>
      </c>
      <c r="R438" s="2">
        <v>101.2</v>
      </c>
      <c r="S438" s="2">
        <v>5</v>
      </c>
      <c r="T438" s="2">
        <v>4</v>
      </c>
      <c r="U438" s="2">
        <v>3</v>
      </c>
      <c r="V438" s="2">
        <v>3</v>
      </c>
      <c r="W438" s="7">
        <v>1230000</v>
      </c>
      <c r="X438" s="7">
        <v>790000</v>
      </c>
      <c r="Y438" s="7">
        <v>1720000</v>
      </c>
      <c r="Z438" s="2">
        <v>4</v>
      </c>
      <c r="AA438" s="2">
        <v>4</v>
      </c>
      <c r="AB438" s="2">
        <v>3</v>
      </c>
      <c r="AC438" s="2">
        <v>3</v>
      </c>
      <c r="AD438" s="2">
        <v>3</v>
      </c>
    </row>
    <row r="439" spans="1:30" x14ac:dyDescent="0.3">
      <c r="A439" s="4" t="s">
        <v>1534</v>
      </c>
      <c r="B439" s="4" t="s">
        <v>2076</v>
      </c>
      <c r="C439" s="1">
        <v>195.39</v>
      </c>
      <c r="D439" s="1">
        <v>23412</v>
      </c>
      <c r="E439" s="1">
        <v>56</v>
      </c>
      <c r="F439" s="1">
        <v>38</v>
      </c>
      <c r="G439" s="1">
        <v>56</v>
      </c>
      <c r="H439" s="1">
        <v>20</v>
      </c>
      <c r="I439" s="6">
        <v>9070000</v>
      </c>
      <c r="J439" s="6">
        <v>10900000</v>
      </c>
      <c r="K439" s="6">
        <v>8270000</v>
      </c>
      <c r="L439" s="1">
        <v>8</v>
      </c>
      <c r="M439" s="1">
        <v>5</v>
      </c>
      <c r="N439" s="1">
        <v>9</v>
      </c>
      <c r="O439" s="1">
        <v>9</v>
      </c>
      <c r="P439" s="1">
        <v>5</v>
      </c>
      <c r="Q439" s="4" t="s">
        <v>32</v>
      </c>
      <c r="R439" s="2">
        <v>47.52</v>
      </c>
      <c r="S439" s="2">
        <v>28</v>
      </c>
      <c r="T439" s="2">
        <v>0</v>
      </c>
      <c r="U439" s="2">
        <v>28</v>
      </c>
      <c r="V439" s="2">
        <v>20</v>
      </c>
      <c r="W439" s="2"/>
      <c r="X439" s="7">
        <v>2710000</v>
      </c>
      <c r="Y439" s="7">
        <v>1900000</v>
      </c>
      <c r="Z439" s="2">
        <v>2</v>
      </c>
      <c r="AA439" s="2">
        <v>2</v>
      </c>
      <c r="AB439" s="2">
        <v>0</v>
      </c>
      <c r="AC439" s="2">
        <v>2</v>
      </c>
      <c r="AD439" s="2">
        <v>0</v>
      </c>
    </row>
    <row r="440" spans="1:30" x14ac:dyDescent="0.3">
      <c r="A440" s="4" t="s">
        <v>1535</v>
      </c>
      <c r="B440" s="4" t="s">
        <v>2077</v>
      </c>
      <c r="C440" s="1">
        <v>90.65</v>
      </c>
      <c r="D440" s="1">
        <v>23590</v>
      </c>
      <c r="E440" s="1">
        <v>21</v>
      </c>
      <c r="F440" s="1">
        <v>11</v>
      </c>
      <c r="G440" s="1">
        <v>5</v>
      </c>
      <c r="H440" s="1">
        <v>21</v>
      </c>
      <c r="I440" s="6">
        <v>4190000</v>
      </c>
      <c r="J440" s="1"/>
      <c r="K440" s="6">
        <v>4670000</v>
      </c>
      <c r="L440" s="1">
        <v>3</v>
      </c>
      <c r="M440" s="1">
        <v>2</v>
      </c>
      <c r="N440" s="1">
        <v>2</v>
      </c>
      <c r="O440" s="1">
        <v>1</v>
      </c>
      <c r="P440" s="1">
        <v>3</v>
      </c>
      <c r="R440" s="2">
        <v>171.64</v>
      </c>
      <c r="S440" s="2">
        <v>50</v>
      </c>
      <c r="T440" s="2">
        <v>40</v>
      </c>
      <c r="U440" s="2">
        <v>25</v>
      </c>
      <c r="V440" s="2">
        <v>30</v>
      </c>
      <c r="W440" s="7">
        <v>2350000</v>
      </c>
      <c r="X440" s="7">
        <v>655000</v>
      </c>
      <c r="Y440" s="7">
        <v>4790000</v>
      </c>
      <c r="Z440" s="2">
        <v>7</v>
      </c>
      <c r="AA440" s="2">
        <v>5</v>
      </c>
      <c r="AB440" s="2">
        <v>6</v>
      </c>
      <c r="AC440" s="2">
        <v>4</v>
      </c>
      <c r="AD440" s="2">
        <v>5</v>
      </c>
    </row>
    <row r="441" spans="1:30" x14ac:dyDescent="0.3">
      <c r="A441" s="4" t="s">
        <v>1563</v>
      </c>
      <c r="B441" s="4" t="s">
        <v>4030</v>
      </c>
      <c r="C441" s="1">
        <v>275.35000000000002</v>
      </c>
      <c r="D441" s="1">
        <v>23490</v>
      </c>
      <c r="E441" s="1">
        <v>76</v>
      </c>
      <c r="F441" s="1">
        <v>72</v>
      </c>
      <c r="G441" s="1">
        <v>76</v>
      </c>
      <c r="H441" s="1">
        <v>71</v>
      </c>
      <c r="I441" s="6">
        <v>145000000</v>
      </c>
      <c r="J441" s="6">
        <v>111000000</v>
      </c>
      <c r="K441" s="6">
        <v>153000000</v>
      </c>
      <c r="L441" s="1">
        <v>16</v>
      </c>
      <c r="M441" s="1">
        <v>16</v>
      </c>
      <c r="N441" s="1">
        <v>19</v>
      </c>
      <c r="O441" s="1">
        <v>17</v>
      </c>
      <c r="P441" s="1">
        <v>18</v>
      </c>
      <c r="Q441" s="4" t="s">
        <v>32</v>
      </c>
      <c r="R441" s="2">
        <v>132.85</v>
      </c>
      <c r="S441" s="2">
        <v>19</v>
      </c>
      <c r="T441" s="2">
        <v>9</v>
      </c>
      <c r="U441" s="2">
        <v>15</v>
      </c>
      <c r="V441" s="2">
        <v>19</v>
      </c>
      <c r="W441" s="7">
        <v>231000</v>
      </c>
      <c r="X441" s="7">
        <v>1020000</v>
      </c>
      <c r="Y441" s="7">
        <v>2250000</v>
      </c>
      <c r="Z441" s="2">
        <v>3</v>
      </c>
      <c r="AA441" s="2">
        <v>3</v>
      </c>
      <c r="AB441" s="2">
        <v>1</v>
      </c>
      <c r="AC441" s="2">
        <v>2</v>
      </c>
      <c r="AD441" s="2">
        <v>3</v>
      </c>
    </row>
    <row r="442" spans="1:30" x14ac:dyDescent="0.3">
      <c r="A442" s="4" t="s">
        <v>1913</v>
      </c>
      <c r="B442" s="4" t="s">
        <v>4378</v>
      </c>
      <c r="C442" s="1">
        <v>241.04</v>
      </c>
      <c r="D442" s="1">
        <v>23349</v>
      </c>
      <c r="E442" s="1">
        <v>47</v>
      </c>
      <c r="F442" s="1">
        <v>47</v>
      </c>
      <c r="G442" s="1">
        <v>47</v>
      </c>
      <c r="H442" s="1">
        <v>46</v>
      </c>
      <c r="I442" s="6">
        <v>20400000</v>
      </c>
      <c r="J442" s="6">
        <v>19900000</v>
      </c>
      <c r="K442" s="6">
        <v>23900000</v>
      </c>
      <c r="L442" s="1">
        <v>9</v>
      </c>
      <c r="M442" s="1">
        <v>4</v>
      </c>
      <c r="N442" s="1">
        <v>13</v>
      </c>
      <c r="O442" s="1">
        <v>13</v>
      </c>
      <c r="P442" s="1">
        <v>13</v>
      </c>
      <c r="R442" s="2">
        <v>213.24</v>
      </c>
      <c r="S442" s="2">
        <v>27</v>
      </c>
      <c r="T442" s="2">
        <v>18</v>
      </c>
      <c r="U442" s="2">
        <v>22</v>
      </c>
      <c r="V442" s="2">
        <v>23</v>
      </c>
      <c r="W442" s="7">
        <v>7170000</v>
      </c>
      <c r="X442" s="7">
        <v>16000000</v>
      </c>
      <c r="Y442" s="7">
        <v>12700000</v>
      </c>
      <c r="Z442" s="2">
        <v>9</v>
      </c>
      <c r="AA442" s="2">
        <v>9</v>
      </c>
      <c r="AB442" s="2">
        <v>6</v>
      </c>
      <c r="AC442" s="2">
        <v>10</v>
      </c>
      <c r="AD442" s="2">
        <v>9</v>
      </c>
    </row>
    <row r="443" spans="1:30" x14ac:dyDescent="0.3">
      <c r="A443" s="4" t="s">
        <v>1605</v>
      </c>
      <c r="B443" s="4" t="s">
        <v>4072</v>
      </c>
      <c r="C443" s="1">
        <v>248.34</v>
      </c>
      <c r="D443" s="1">
        <v>20987</v>
      </c>
      <c r="E443" s="1">
        <v>70</v>
      </c>
      <c r="F443" s="1">
        <v>63</v>
      </c>
      <c r="G443" s="1">
        <v>56</v>
      </c>
      <c r="H443" s="1">
        <v>70</v>
      </c>
      <c r="I443" s="6">
        <v>3210000</v>
      </c>
      <c r="J443" s="6">
        <v>2640000</v>
      </c>
      <c r="K443" s="6">
        <v>3670000</v>
      </c>
      <c r="L443" s="1">
        <v>13</v>
      </c>
      <c r="M443" s="1">
        <v>3</v>
      </c>
      <c r="N443" s="1">
        <v>14</v>
      </c>
      <c r="O443" s="1">
        <v>15</v>
      </c>
      <c r="P443" s="1">
        <v>14</v>
      </c>
      <c r="Q443" s="4" t="s">
        <v>40</v>
      </c>
      <c r="R443" s="2">
        <v>235.59</v>
      </c>
      <c r="S443" s="2">
        <v>44</v>
      </c>
      <c r="T443" s="2">
        <v>17</v>
      </c>
      <c r="U443" s="2">
        <v>15</v>
      </c>
      <c r="V443" s="2">
        <v>44</v>
      </c>
      <c r="W443" s="7">
        <v>9840000</v>
      </c>
      <c r="X443" s="7">
        <v>6890000</v>
      </c>
      <c r="Y443" s="7">
        <v>17600000</v>
      </c>
      <c r="Z443" s="2">
        <v>15</v>
      </c>
      <c r="AA443" s="2">
        <v>15</v>
      </c>
      <c r="AB443" s="2">
        <v>6</v>
      </c>
      <c r="AC443" s="2">
        <v>6</v>
      </c>
      <c r="AD443" s="2">
        <v>16</v>
      </c>
    </row>
    <row r="444" spans="1:30" x14ac:dyDescent="0.3">
      <c r="A444" s="4" t="s">
        <v>1840</v>
      </c>
      <c r="B444" s="4" t="s">
        <v>4306</v>
      </c>
      <c r="C444" s="1">
        <v>268.41000000000003</v>
      </c>
      <c r="D444" s="1">
        <v>20825</v>
      </c>
      <c r="E444" s="1">
        <v>70</v>
      </c>
      <c r="F444" s="1">
        <v>70</v>
      </c>
      <c r="G444" s="1">
        <v>70</v>
      </c>
      <c r="H444" s="1">
        <v>70</v>
      </c>
      <c r="I444" s="6">
        <v>11300000</v>
      </c>
      <c r="J444" s="6">
        <v>11200000</v>
      </c>
      <c r="K444" s="6">
        <v>16700000</v>
      </c>
      <c r="L444" s="1">
        <v>14</v>
      </c>
      <c r="M444" s="1">
        <v>4</v>
      </c>
      <c r="N444" s="1">
        <v>17</v>
      </c>
      <c r="O444" s="1">
        <v>19</v>
      </c>
      <c r="P444" s="1">
        <v>16</v>
      </c>
      <c r="Q444" s="4" t="s">
        <v>40</v>
      </c>
      <c r="R444" s="2">
        <v>156.52000000000001</v>
      </c>
      <c r="S444" s="2">
        <v>12</v>
      </c>
      <c r="T444" s="2">
        <v>11</v>
      </c>
      <c r="U444" s="2">
        <v>12</v>
      </c>
      <c r="V444" s="2">
        <v>8</v>
      </c>
      <c r="W444" s="7">
        <v>6120000</v>
      </c>
      <c r="X444" s="7">
        <v>7310000</v>
      </c>
      <c r="Y444" s="7">
        <v>4760000</v>
      </c>
      <c r="Z444" s="2">
        <v>8</v>
      </c>
      <c r="AA444" s="2">
        <v>3</v>
      </c>
      <c r="AB444" s="2">
        <v>8</v>
      </c>
      <c r="AC444" s="2">
        <v>9</v>
      </c>
      <c r="AD444" s="2">
        <v>7</v>
      </c>
    </row>
    <row r="445" spans="1:30" x14ac:dyDescent="0.3">
      <c r="A445" s="4" t="s">
        <v>1481</v>
      </c>
      <c r="B445" s="4" t="s">
        <v>2029</v>
      </c>
      <c r="C445" s="1">
        <v>92.35</v>
      </c>
      <c r="D445" s="1">
        <v>23764</v>
      </c>
      <c r="E445" s="1">
        <v>28</v>
      </c>
      <c r="F445" s="1">
        <v>12</v>
      </c>
      <c r="G445" s="1">
        <v>25</v>
      </c>
      <c r="H445" s="1">
        <v>21</v>
      </c>
      <c r="I445" s="1"/>
      <c r="J445" s="6">
        <v>3680000</v>
      </c>
      <c r="K445" s="6">
        <v>4330000</v>
      </c>
      <c r="L445" s="1">
        <v>5</v>
      </c>
      <c r="M445" s="1">
        <v>3</v>
      </c>
      <c r="N445" s="1">
        <v>2</v>
      </c>
      <c r="O445" s="1">
        <v>4</v>
      </c>
      <c r="P445" s="1">
        <v>4</v>
      </c>
      <c r="R445" s="2">
        <v>43.57</v>
      </c>
      <c r="S445" s="2">
        <v>11</v>
      </c>
      <c r="T445" s="2">
        <v>11</v>
      </c>
      <c r="U445" s="2">
        <v>4</v>
      </c>
      <c r="V445" s="2">
        <v>4</v>
      </c>
      <c r="W445" s="7">
        <v>1670000</v>
      </c>
      <c r="X445" s="7">
        <v>1270000</v>
      </c>
      <c r="Y445" s="7">
        <v>1520000</v>
      </c>
      <c r="Z445" s="2">
        <v>2</v>
      </c>
      <c r="AA445" s="2">
        <v>2</v>
      </c>
      <c r="AB445" s="2">
        <v>2</v>
      </c>
      <c r="AC445" s="2">
        <v>1</v>
      </c>
      <c r="AD445" s="2">
        <v>1</v>
      </c>
    </row>
    <row r="446" spans="1:30" x14ac:dyDescent="0.3">
      <c r="A446" s="4" t="s">
        <v>1595</v>
      </c>
      <c r="B446" s="4" t="s">
        <v>4062</v>
      </c>
      <c r="C446" s="1">
        <v>177.93</v>
      </c>
      <c r="D446" s="1">
        <v>23400</v>
      </c>
      <c r="E446" s="1">
        <v>44</v>
      </c>
      <c r="F446" s="1">
        <v>44</v>
      </c>
      <c r="G446" s="1">
        <v>37</v>
      </c>
      <c r="H446" s="1">
        <v>28</v>
      </c>
      <c r="I446" s="6">
        <v>19000000</v>
      </c>
      <c r="J446" s="6">
        <v>18000000</v>
      </c>
      <c r="K446" s="6">
        <v>15900000</v>
      </c>
      <c r="L446" s="1">
        <v>9</v>
      </c>
      <c r="M446" s="1">
        <v>7</v>
      </c>
      <c r="N446" s="1">
        <v>11</v>
      </c>
      <c r="O446" s="1">
        <v>10</v>
      </c>
      <c r="P446" s="1">
        <v>8</v>
      </c>
      <c r="Q446" s="4" t="s">
        <v>32</v>
      </c>
      <c r="R446" s="2">
        <v>225.69</v>
      </c>
      <c r="S446" s="2">
        <v>68</v>
      </c>
      <c r="T446" s="2">
        <v>68</v>
      </c>
      <c r="U446" s="2">
        <v>62</v>
      </c>
      <c r="V446" s="2">
        <v>44</v>
      </c>
      <c r="W446" s="7">
        <v>5520000</v>
      </c>
      <c r="X446" s="7">
        <v>5380000</v>
      </c>
      <c r="Y446" s="7">
        <v>5730000</v>
      </c>
      <c r="Z446" s="2">
        <v>8</v>
      </c>
      <c r="AA446" s="2">
        <v>3</v>
      </c>
      <c r="AB446" s="2">
        <v>11</v>
      </c>
      <c r="AC446" s="2">
        <v>8</v>
      </c>
      <c r="AD446" s="2">
        <v>11</v>
      </c>
    </row>
    <row r="447" spans="1:30" x14ac:dyDescent="0.3">
      <c r="A447" s="4" t="s">
        <v>1794</v>
      </c>
      <c r="B447" s="4" t="s">
        <v>4260</v>
      </c>
      <c r="C447" s="1">
        <v>44.69</v>
      </c>
      <c r="D447" s="1">
        <v>29351</v>
      </c>
      <c r="E447" s="1">
        <v>8</v>
      </c>
      <c r="F447" s="1">
        <v>8</v>
      </c>
      <c r="G447" s="1">
        <v>4</v>
      </c>
      <c r="H447" s="1">
        <v>4</v>
      </c>
      <c r="I447" s="6">
        <v>1430000</v>
      </c>
      <c r="J447" s="6">
        <v>191000</v>
      </c>
      <c r="K447" s="6">
        <v>818000</v>
      </c>
      <c r="L447" s="1">
        <v>2</v>
      </c>
      <c r="M447" s="1">
        <v>2</v>
      </c>
      <c r="N447" s="1">
        <v>3</v>
      </c>
      <c r="O447" s="1">
        <v>1</v>
      </c>
      <c r="P447" s="1">
        <v>2</v>
      </c>
      <c r="R447" s="2">
        <v>74.760000000000005</v>
      </c>
      <c r="S447" s="2">
        <v>9</v>
      </c>
      <c r="T447" s="2">
        <v>6</v>
      </c>
      <c r="U447" s="2">
        <v>6</v>
      </c>
      <c r="V447" s="2">
        <v>3</v>
      </c>
      <c r="W447" s="7">
        <v>659000</v>
      </c>
      <c r="X447" s="7">
        <v>274000</v>
      </c>
      <c r="Y447" s="7">
        <v>312000</v>
      </c>
      <c r="Z447" s="2">
        <v>3</v>
      </c>
      <c r="AA447" s="2">
        <v>3</v>
      </c>
      <c r="AB447" s="2">
        <v>2</v>
      </c>
      <c r="AC447" s="2">
        <v>2</v>
      </c>
      <c r="AD447" s="2">
        <v>2</v>
      </c>
    </row>
    <row r="448" spans="1:30" x14ac:dyDescent="0.3">
      <c r="A448" s="4" t="s">
        <v>1760</v>
      </c>
      <c r="B448" s="4" t="s">
        <v>4226</v>
      </c>
      <c r="C448" s="1">
        <v>102.28</v>
      </c>
      <c r="D448" s="1">
        <v>40101</v>
      </c>
      <c r="E448" s="1">
        <v>8</v>
      </c>
      <c r="F448" s="1">
        <v>8</v>
      </c>
      <c r="G448" s="1">
        <v>4</v>
      </c>
      <c r="H448" s="1">
        <v>4</v>
      </c>
      <c r="I448" s="6">
        <v>2690000</v>
      </c>
      <c r="J448" s="6">
        <v>2160000</v>
      </c>
      <c r="K448" s="6">
        <v>1310000</v>
      </c>
      <c r="L448" s="1">
        <v>2</v>
      </c>
      <c r="M448" s="1">
        <v>2</v>
      </c>
      <c r="N448" s="1">
        <v>2</v>
      </c>
      <c r="O448" s="1">
        <v>1</v>
      </c>
      <c r="P448" s="1">
        <v>1</v>
      </c>
      <c r="R448" s="2">
        <v>104.16</v>
      </c>
      <c r="S448" s="2">
        <v>9</v>
      </c>
      <c r="T448" s="2">
        <v>9</v>
      </c>
      <c r="U448" s="2">
        <v>9</v>
      </c>
      <c r="V448" s="2">
        <v>9</v>
      </c>
      <c r="W448" s="7">
        <v>2430000</v>
      </c>
      <c r="X448" s="7">
        <v>3150000</v>
      </c>
      <c r="Y448" s="7">
        <v>4030000</v>
      </c>
      <c r="Z448" s="2">
        <v>2</v>
      </c>
      <c r="AA448" s="2">
        <v>2</v>
      </c>
      <c r="AB448" s="2">
        <v>2</v>
      </c>
      <c r="AC448" s="2">
        <v>2</v>
      </c>
      <c r="AD448" s="2">
        <v>2</v>
      </c>
    </row>
    <row r="449" spans="1:30" x14ac:dyDescent="0.3">
      <c r="A449" s="4" t="s">
        <v>1686</v>
      </c>
      <c r="B449" s="4" t="s">
        <v>4152</v>
      </c>
      <c r="C449" s="1">
        <v>94.49</v>
      </c>
      <c r="D449" s="1">
        <v>111974</v>
      </c>
      <c r="E449" s="1">
        <v>10</v>
      </c>
      <c r="F449" s="1">
        <v>6</v>
      </c>
      <c r="G449" s="1">
        <v>2</v>
      </c>
      <c r="H449" s="1">
        <v>5</v>
      </c>
      <c r="I449" s="6">
        <v>1280000</v>
      </c>
      <c r="J449" s="6">
        <v>0</v>
      </c>
      <c r="K449" s="6">
        <v>508000</v>
      </c>
      <c r="L449" s="1">
        <v>5</v>
      </c>
      <c r="M449" s="1">
        <v>5</v>
      </c>
      <c r="N449" s="1">
        <v>3</v>
      </c>
      <c r="O449" s="1">
        <v>1</v>
      </c>
      <c r="P449" s="1">
        <v>2</v>
      </c>
      <c r="Q449" s="4" t="s">
        <v>56</v>
      </c>
      <c r="R449" s="2">
        <v>102.17</v>
      </c>
      <c r="S449" s="2">
        <v>13</v>
      </c>
      <c r="T449" s="2">
        <v>4</v>
      </c>
      <c r="U449" s="2">
        <v>9</v>
      </c>
      <c r="V449" s="2">
        <v>10</v>
      </c>
      <c r="W449" s="7">
        <v>1390000</v>
      </c>
      <c r="X449" s="7">
        <v>4140000</v>
      </c>
      <c r="Y449" s="7">
        <v>5480000</v>
      </c>
      <c r="Z449" s="2">
        <v>7</v>
      </c>
      <c r="AA449" s="2">
        <v>7</v>
      </c>
      <c r="AB449" s="2">
        <v>2</v>
      </c>
      <c r="AC449" s="2">
        <v>6</v>
      </c>
      <c r="AD449" s="2">
        <v>5</v>
      </c>
    </row>
    <row r="450" spans="1:30" x14ac:dyDescent="0.3">
      <c r="A450" s="4" t="s">
        <v>1628</v>
      </c>
      <c r="B450" s="4" t="s">
        <v>4094</v>
      </c>
      <c r="C450" s="1">
        <v>187.62</v>
      </c>
      <c r="D450" s="1">
        <v>160585</v>
      </c>
      <c r="E450" s="1">
        <v>9</v>
      </c>
      <c r="F450" s="1">
        <v>9</v>
      </c>
      <c r="G450" s="1">
        <v>4</v>
      </c>
      <c r="H450" s="1">
        <v>4</v>
      </c>
      <c r="I450" s="6">
        <v>3520000</v>
      </c>
      <c r="J450" s="6">
        <v>991000</v>
      </c>
      <c r="K450" s="6">
        <v>508000</v>
      </c>
      <c r="L450" s="1">
        <v>8</v>
      </c>
      <c r="M450" s="1">
        <v>8</v>
      </c>
      <c r="N450" s="1">
        <v>8</v>
      </c>
      <c r="O450" s="1">
        <v>3</v>
      </c>
      <c r="P450" s="1">
        <v>3</v>
      </c>
      <c r="Q450" s="4" t="s">
        <v>56</v>
      </c>
      <c r="R450" s="2">
        <v>150.78</v>
      </c>
      <c r="S450" s="2">
        <v>40</v>
      </c>
      <c r="T450" s="2">
        <v>14</v>
      </c>
      <c r="U450" s="2">
        <v>40</v>
      </c>
      <c r="V450" s="2">
        <v>21</v>
      </c>
      <c r="W450" s="7">
        <v>2880000</v>
      </c>
      <c r="X450" s="7">
        <v>9940000</v>
      </c>
      <c r="Y450" s="7">
        <v>2920000</v>
      </c>
      <c r="Z450" s="2">
        <v>4</v>
      </c>
      <c r="AA450" s="2">
        <v>4</v>
      </c>
      <c r="AB450" s="2">
        <v>1</v>
      </c>
      <c r="AC450" s="2">
        <v>4</v>
      </c>
      <c r="AD450" s="2">
        <v>2</v>
      </c>
    </row>
    <row r="451" spans="1:30" x14ac:dyDescent="0.3">
      <c r="A451" s="4" t="s">
        <v>1600</v>
      </c>
      <c r="B451" s="4" t="s">
        <v>4067</v>
      </c>
      <c r="C451" s="1">
        <v>205.69</v>
      </c>
      <c r="D451" s="1">
        <v>22123</v>
      </c>
      <c r="E451" s="1">
        <v>65</v>
      </c>
      <c r="F451" s="1">
        <v>41</v>
      </c>
      <c r="G451" s="1">
        <v>43</v>
      </c>
      <c r="H451" s="1">
        <v>50</v>
      </c>
      <c r="I451" s="6">
        <v>8830000</v>
      </c>
      <c r="J451" s="6">
        <v>12800000</v>
      </c>
      <c r="K451" s="6">
        <v>10200000</v>
      </c>
      <c r="L451" s="1">
        <v>10</v>
      </c>
      <c r="M451" s="1">
        <v>7</v>
      </c>
      <c r="N451" s="1">
        <v>9</v>
      </c>
      <c r="O451" s="1">
        <v>8</v>
      </c>
      <c r="P451" s="1">
        <v>10</v>
      </c>
      <c r="Q451" s="4" t="s">
        <v>32</v>
      </c>
      <c r="R451" s="2">
        <v>111.92</v>
      </c>
      <c r="S451" s="2">
        <v>32</v>
      </c>
      <c r="T451" s="2">
        <v>32</v>
      </c>
      <c r="U451" s="2">
        <v>32</v>
      </c>
      <c r="V451" s="2">
        <v>32</v>
      </c>
      <c r="W451" s="7">
        <v>15700000</v>
      </c>
      <c r="X451" s="7">
        <v>12300000</v>
      </c>
      <c r="Y451" s="7">
        <v>7910000</v>
      </c>
      <c r="Z451" s="2">
        <v>3</v>
      </c>
      <c r="AA451" s="2">
        <v>3</v>
      </c>
      <c r="AB451" s="2">
        <v>4</v>
      </c>
      <c r="AC451" s="2">
        <v>5</v>
      </c>
      <c r="AD451" s="2">
        <v>4</v>
      </c>
    </row>
    <row r="452" spans="1:30" x14ac:dyDescent="0.3">
      <c r="A452" s="4" t="s">
        <v>1703</v>
      </c>
      <c r="B452" s="4" t="s">
        <v>4169</v>
      </c>
      <c r="C452" s="1">
        <v>253.59</v>
      </c>
      <c r="D452" s="1">
        <v>22006</v>
      </c>
      <c r="E452" s="1">
        <v>66</v>
      </c>
      <c r="F452" s="1">
        <v>66</v>
      </c>
      <c r="G452" s="1">
        <v>66</v>
      </c>
      <c r="H452" s="1">
        <v>66</v>
      </c>
      <c r="I452" s="6">
        <v>9410000</v>
      </c>
      <c r="J452" s="6">
        <v>11700000</v>
      </c>
      <c r="K452" s="6">
        <v>11100000</v>
      </c>
      <c r="L452" s="1">
        <v>11</v>
      </c>
      <c r="M452" s="1">
        <v>2</v>
      </c>
      <c r="N452" s="1">
        <v>15</v>
      </c>
      <c r="O452" s="1">
        <v>14</v>
      </c>
      <c r="P452" s="1">
        <v>16</v>
      </c>
      <c r="Q452" s="4" t="s">
        <v>32</v>
      </c>
      <c r="R452" s="2">
        <v>268.10000000000002</v>
      </c>
      <c r="S452" s="2">
        <v>28</v>
      </c>
      <c r="T452" s="2">
        <v>21</v>
      </c>
      <c r="U452" s="2">
        <v>17</v>
      </c>
      <c r="V452" s="2">
        <v>18</v>
      </c>
      <c r="W452" s="7">
        <v>17500000</v>
      </c>
      <c r="X452" s="7">
        <v>11100000</v>
      </c>
      <c r="Y452" s="7">
        <v>13500000</v>
      </c>
      <c r="Z452" s="2">
        <v>23</v>
      </c>
      <c r="AA452" s="2">
        <v>23</v>
      </c>
      <c r="AB452" s="2">
        <v>17</v>
      </c>
      <c r="AC452" s="2">
        <v>13</v>
      </c>
      <c r="AD452" s="2">
        <v>13</v>
      </c>
    </row>
    <row r="453" spans="1:30" x14ac:dyDescent="0.3">
      <c r="A453" s="4" t="s">
        <v>1635</v>
      </c>
      <c r="B453" s="4" t="s">
        <v>4101</v>
      </c>
      <c r="C453" s="1">
        <v>185.03</v>
      </c>
      <c r="D453" s="1">
        <v>21308</v>
      </c>
      <c r="E453" s="1">
        <v>46</v>
      </c>
      <c r="F453" s="1">
        <v>41</v>
      </c>
      <c r="G453" s="1">
        <v>41</v>
      </c>
      <c r="H453" s="1">
        <v>45</v>
      </c>
      <c r="I453" s="6">
        <v>6790000</v>
      </c>
      <c r="J453" s="6">
        <v>4300000</v>
      </c>
      <c r="K453" s="6">
        <v>7250000</v>
      </c>
      <c r="L453" s="1">
        <v>7</v>
      </c>
      <c r="M453" s="1">
        <v>6</v>
      </c>
      <c r="N453" s="1">
        <v>6</v>
      </c>
      <c r="O453" s="1">
        <v>5</v>
      </c>
      <c r="P453" s="1">
        <v>6</v>
      </c>
      <c r="Q453" s="4" t="s">
        <v>26</v>
      </c>
      <c r="R453" s="2">
        <v>214.38</v>
      </c>
      <c r="S453" s="2">
        <v>46</v>
      </c>
      <c r="T453" s="2">
        <v>24</v>
      </c>
      <c r="U453" s="2">
        <v>24</v>
      </c>
      <c r="V453" s="2">
        <v>25</v>
      </c>
      <c r="W453" s="7">
        <v>3690000</v>
      </c>
      <c r="X453" s="7">
        <v>3470000</v>
      </c>
      <c r="Y453" s="7">
        <v>3480000</v>
      </c>
      <c r="Z453" s="2">
        <v>11</v>
      </c>
      <c r="AA453" s="2">
        <v>11</v>
      </c>
      <c r="AB453" s="2">
        <v>5</v>
      </c>
      <c r="AC453" s="2">
        <v>6</v>
      </c>
      <c r="AD453" s="2">
        <v>6</v>
      </c>
    </row>
    <row r="454" spans="1:30" x14ac:dyDescent="0.3">
      <c r="A454" s="4" t="s">
        <v>1885</v>
      </c>
      <c r="B454" s="4" t="s">
        <v>4350</v>
      </c>
      <c r="C454" s="1">
        <v>82.91</v>
      </c>
      <c r="D454" s="1">
        <v>34834</v>
      </c>
      <c r="E454" s="1">
        <v>9</v>
      </c>
      <c r="F454" s="1">
        <v>9</v>
      </c>
      <c r="G454" s="1">
        <v>9</v>
      </c>
      <c r="H454" s="1">
        <v>0</v>
      </c>
      <c r="I454" s="6">
        <v>2580000</v>
      </c>
      <c r="J454" s="6">
        <v>3310000</v>
      </c>
      <c r="K454" s="1"/>
      <c r="L454" s="1">
        <v>2</v>
      </c>
      <c r="M454" s="1">
        <v>2</v>
      </c>
      <c r="N454" s="1">
        <v>2</v>
      </c>
      <c r="O454" s="1">
        <v>2</v>
      </c>
      <c r="P454" s="1">
        <v>0</v>
      </c>
      <c r="Q454" s="4" t="s">
        <v>26</v>
      </c>
      <c r="R454" s="2">
        <v>141.32</v>
      </c>
      <c r="S454" s="2">
        <v>38</v>
      </c>
      <c r="T454" s="2">
        <v>12</v>
      </c>
      <c r="U454" s="2">
        <v>18</v>
      </c>
      <c r="V454" s="2">
        <v>33</v>
      </c>
      <c r="W454" s="7">
        <v>758000</v>
      </c>
      <c r="X454" s="7">
        <v>551000</v>
      </c>
      <c r="Y454" s="7">
        <v>654000</v>
      </c>
      <c r="Z454" s="2">
        <v>4</v>
      </c>
      <c r="AA454" s="2">
        <v>4</v>
      </c>
      <c r="AB454" s="2">
        <v>2</v>
      </c>
      <c r="AC454" s="2">
        <v>3</v>
      </c>
      <c r="AD454" s="2">
        <v>3</v>
      </c>
    </row>
    <row r="455" spans="1:30" x14ac:dyDescent="0.3">
      <c r="A455" s="4" t="s">
        <v>1853</v>
      </c>
      <c r="B455" s="4" t="s">
        <v>4319</v>
      </c>
      <c r="C455" s="1">
        <v>235.75</v>
      </c>
      <c r="D455" s="1">
        <v>172878</v>
      </c>
      <c r="E455" s="1">
        <v>12</v>
      </c>
      <c r="F455" s="1">
        <v>8</v>
      </c>
      <c r="G455" s="1">
        <v>8</v>
      </c>
      <c r="H455" s="1">
        <v>10</v>
      </c>
      <c r="I455" s="6">
        <v>9790000</v>
      </c>
      <c r="J455" s="6">
        <v>8020000</v>
      </c>
      <c r="K455" s="6">
        <v>8100000</v>
      </c>
      <c r="L455" s="1">
        <v>13</v>
      </c>
      <c r="M455" s="1">
        <v>13</v>
      </c>
      <c r="N455" s="1">
        <v>11</v>
      </c>
      <c r="O455" s="1">
        <v>12</v>
      </c>
      <c r="P455" s="1">
        <v>11</v>
      </c>
      <c r="Q455" s="4" t="s">
        <v>40</v>
      </c>
      <c r="R455" s="2">
        <v>62.9</v>
      </c>
      <c r="S455" s="2">
        <v>12</v>
      </c>
      <c r="T455" s="2">
        <v>2</v>
      </c>
      <c r="U455" s="2">
        <v>2</v>
      </c>
      <c r="V455" s="2">
        <v>12</v>
      </c>
      <c r="W455" s="7">
        <v>471000</v>
      </c>
      <c r="X455" s="7">
        <v>824000</v>
      </c>
      <c r="Y455" s="7">
        <v>943000</v>
      </c>
      <c r="Z455" s="2">
        <v>2</v>
      </c>
      <c r="AA455" s="2">
        <v>2</v>
      </c>
      <c r="AB455" s="2">
        <v>1</v>
      </c>
      <c r="AC455" s="2">
        <v>1</v>
      </c>
      <c r="AD455" s="2">
        <v>2</v>
      </c>
    </row>
    <row r="456" spans="1:30" x14ac:dyDescent="0.3">
      <c r="A456" s="4" t="s">
        <v>1811</v>
      </c>
      <c r="B456" s="4" t="s">
        <v>4277</v>
      </c>
      <c r="C456" s="1">
        <v>69.56</v>
      </c>
      <c r="D456" s="1">
        <v>59407</v>
      </c>
      <c r="E456" s="1">
        <v>5</v>
      </c>
      <c r="F456" s="1">
        <v>2</v>
      </c>
      <c r="G456" s="1">
        <v>5</v>
      </c>
      <c r="H456" s="1">
        <v>2</v>
      </c>
      <c r="I456" s="6">
        <v>792000</v>
      </c>
      <c r="J456" s="6">
        <v>2510000</v>
      </c>
      <c r="K456" s="6">
        <v>929000</v>
      </c>
      <c r="L456" s="1">
        <v>2</v>
      </c>
      <c r="M456" s="1">
        <v>2</v>
      </c>
      <c r="N456" s="1">
        <v>1</v>
      </c>
      <c r="O456" s="1">
        <v>2</v>
      </c>
      <c r="P456" s="1">
        <v>1</v>
      </c>
      <c r="R456" s="2">
        <v>223</v>
      </c>
      <c r="S456" s="2">
        <v>41</v>
      </c>
      <c r="T456" s="2">
        <v>23</v>
      </c>
      <c r="U456" s="2">
        <v>29</v>
      </c>
      <c r="V456" s="2">
        <v>33</v>
      </c>
      <c r="W456" s="7">
        <v>493000</v>
      </c>
      <c r="X456" s="7">
        <v>1600000</v>
      </c>
      <c r="Y456" s="7">
        <v>2450000</v>
      </c>
      <c r="Z456" s="2">
        <v>10</v>
      </c>
      <c r="AA456" s="2">
        <v>3</v>
      </c>
      <c r="AB456" s="2">
        <v>6</v>
      </c>
      <c r="AC456" s="2">
        <v>7</v>
      </c>
      <c r="AD456" s="2">
        <v>9</v>
      </c>
    </row>
    <row r="457" spans="1:30" x14ac:dyDescent="0.3">
      <c r="A457" s="4" t="s">
        <v>1435</v>
      </c>
      <c r="B457" s="4" t="s">
        <v>1988</v>
      </c>
      <c r="C457" s="1">
        <v>184.67</v>
      </c>
      <c r="D457" s="1">
        <v>38458</v>
      </c>
      <c r="E457" s="1">
        <v>26</v>
      </c>
      <c r="F457" s="1">
        <v>19</v>
      </c>
      <c r="G457" s="1">
        <v>13</v>
      </c>
      <c r="H457" s="1">
        <v>21</v>
      </c>
      <c r="I457" s="6">
        <v>15000000</v>
      </c>
      <c r="J457" s="6">
        <v>10700000</v>
      </c>
      <c r="K457" s="6">
        <v>17000000</v>
      </c>
      <c r="L457" s="1">
        <v>7</v>
      </c>
      <c r="M457" s="1">
        <v>7</v>
      </c>
      <c r="N457" s="1">
        <v>5</v>
      </c>
      <c r="O457" s="1">
        <v>5</v>
      </c>
      <c r="P457" s="1">
        <v>6</v>
      </c>
      <c r="R457" s="2">
        <v>72.73</v>
      </c>
      <c r="S457" s="2">
        <v>2</v>
      </c>
      <c r="T457" s="2">
        <v>2</v>
      </c>
      <c r="U457" s="2">
        <v>1</v>
      </c>
      <c r="V457" s="2">
        <v>1</v>
      </c>
      <c r="W457" s="7">
        <v>2510000</v>
      </c>
      <c r="X457" s="7">
        <v>1610000</v>
      </c>
      <c r="Y457" s="7">
        <v>1330000</v>
      </c>
      <c r="Z457" s="2">
        <v>2</v>
      </c>
      <c r="AA457" s="2">
        <v>2</v>
      </c>
      <c r="AB457" s="2">
        <v>2</v>
      </c>
      <c r="AC457" s="2">
        <v>1</v>
      </c>
      <c r="AD457" s="2">
        <v>1</v>
      </c>
    </row>
    <row r="458" spans="1:30" x14ac:dyDescent="0.3">
      <c r="A458" s="4" t="s">
        <v>1709</v>
      </c>
      <c r="B458" s="4" t="s">
        <v>4175</v>
      </c>
      <c r="C458" s="1">
        <v>107.79</v>
      </c>
      <c r="D458" s="1">
        <v>27883</v>
      </c>
      <c r="E458" s="1">
        <v>20</v>
      </c>
      <c r="F458" s="1">
        <v>14</v>
      </c>
      <c r="G458" s="1">
        <v>15</v>
      </c>
      <c r="H458" s="1">
        <v>9</v>
      </c>
      <c r="I458" s="6">
        <v>2030000</v>
      </c>
      <c r="J458" s="6">
        <v>1770000</v>
      </c>
      <c r="K458" s="6">
        <v>2200000</v>
      </c>
      <c r="L458" s="1">
        <v>4</v>
      </c>
      <c r="M458" s="1">
        <v>4</v>
      </c>
      <c r="N458" s="1">
        <v>3</v>
      </c>
      <c r="O458" s="1">
        <v>3</v>
      </c>
      <c r="P458" s="1">
        <v>2</v>
      </c>
      <c r="R458" s="2">
        <v>55.76</v>
      </c>
      <c r="S458" s="2">
        <v>8</v>
      </c>
      <c r="T458" s="2">
        <v>0</v>
      </c>
      <c r="U458" s="2">
        <v>5</v>
      </c>
      <c r="V458" s="2">
        <v>3</v>
      </c>
      <c r="W458" s="2"/>
      <c r="X458" s="7">
        <v>341000</v>
      </c>
      <c r="Y458" s="7">
        <v>1890000</v>
      </c>
      <c r="Z458" s="2">
        <v>2</v>
      </c>
      <c r="AA458" s="2">
        <v>2</v>
      </c>
      <c r="AB458" s="2">
        <v>0</v>
      </c>
      <c r="AC458" s="2">
        <v>1</v>
      </c>
      <c r="AD458" s="2">
        <v>1</v>
      </c>
    </row>
    <row r="459" spans="1:30" x14ac:dyDescent="0.3">
      <c r="A459" s="4" t="s">
        <v>1440</v>
      </c>
      <c r="B459" s="4" t="s">
        <v>1992</v>
      </c>
      <c r="C459" s="1">
        <v>264.99</v>
      </c>
      <c r="D459" s="1">
        <v>50550</v>
      </c>
      <c r="E459" s="1">
        <v>36</v>
      </c>
      <c r="F459" s="1">
        <v>33</v>
      </c>
      <c r="G459" s="1">
        <v>36</v>
      </c>
      <c r="H459" s="1">
        <v>33</v>
      </c>
      <c r="I459" s="6">
        <v>44600000</v>
      </c>
      <c r="J459" s="6">
        <v>36800000</v>
      </c>
      <c r="K459" s="6">
        <v>22500000</v>
      </c>
      <c r="L459" s="1">
        <v>14</v>
      </c>
      <c r="M459" s="1">
        <v>13</v>
      </c>
      <c r="N459" s="1">
        <v>17</v>
      </c>
      <c r="O459" s="1">
        <v>17</v>
      </c>
      <c r="P459" s="1">
        <v>14</v>
      </c>
      <c r="Q459" s="4" t="s">
        <v>40</v>
      </c>
      <c r="R459" s="2">
        <v>259.27999999999997</v>
      </c>
      <c r="S459" s="2">
        <v>32</v>
      </c>
      <c r="T459" s="2">
        <v>28</v>
      </c>
      <c r="U459" s="2">
        <v>29</v>
      </c>
      <c r="V459" s="2">
        <v>23</v>
      </c>
      <c r="W459" s="7">
        <v>24200000</v>
      </c>
      <c r="X459" s="7">
        <v>22100000</v>
      </c>
      <c r="Y459" s="7">
        <v>17300000</v>
      </c>
      <c r="Z459" s="2">
        <v>19</v>
      </c>
      <c r="AA459" s="2">
        <v>19</v>
      </c>
      <c r="AB459" s="2">
        <v>16</v>
      </c>
      <c r="AC459" s="2">
        <v>21</v>
      </c>
      <c r="AD459" s="2">
        <v>14</v>
      </c>
    </row>
    <row r="460" spans="1:30" x14ac:dyDescent="0.3">
      <c r="A460" s="4" t="s">
        <v>1711</v>
      </c>
      <c r="B460" s="4" t="s">
        <v>4177</v>
      </c>
      <c r="C460" s="1">
        <v>153.94</v>
      </c>
      <c r="D460" s="1">
        <v>48163</v>
      </c>
      <c r="E460" s="1">
        <v>22</v>
      </c>
      <c r="F460" s="1">
        <v>7</v>
      </c>
      <c r="G460" s="1">
        <v>13</v>
      </c>
      <c r="H460" s="1">
        <v>17</v>
      </c>
      <c r="I460" s="6">
        <v>5680000</v>
      </c>
      <c r="J460" s="6">
        <v>5320000</v>
      </c>
      <c r="K460" s="6">
        <v>10400000</v>
      </c>
      <c r="L460" s="1">
        <v>8</v>
      </c>
      <c r="M460" s="1">
        <v>8</v>
      </c>
      <c r="N460" s="1">
        <v>3</v>
      </c>
      <c r="O460" s="1">
        <v>4</v>
      </c>
      <c r="P460" s="1">
        <v>7</v>
      </c>
      <c r="Q460" s="4" t="s">
        <v>26</v>
      </c>
      <c r="R460" s="2">
        <v>83.29</v>
      </c>
      <c r="S460" s="2">
        <v>8</v>
      </c>
      <c r="T460" s="2">
        <v>8</v>
      </c>
      <c r="U460" s="2">
        <v>3</v>
      </c>
      <c r="V460" s="2">
        <v>5</v>
      </c>
      <c r="W460" s="7">
        <v>5170000</v>
      </c>
      <c r="X460" s="7">
        <v>1630000</v>
      </c>
      <c r="Y460" s="7">
        <v>5510000</v>
      </c>
      <c r="Z460" s="2">
        <v>3</v>
      </c>
      <c r="AA460" s="2">
        <v>3</v>
      </c>
      <c r="AB460" s="2">
        <v>3</v>
      </c>
      <c r="AC460" s="2">
        <v>1</v>
      </c>
      <c r="AD460" s="2">
        <v>2</v>
      </c>
    </row>
    <row r="461" spans="1:30" x14ac:dyDescent="0.3">
      <c r="A461" s="4" t="s">
        <v>1728</v>
      </c>
      <c r="B461" s="4" t="s">
        <v>4194</v>
      </c>
      <c r="C461" s="1">
        <v>89.87</v>
      </c>
      <c r="D461" s="1">
        <v>27745</v>
      </c>
      <c r="E461" s="1">
        <v>21</v>
      </c>
      <c r="F461" s="1">
        <v>14</v>
      </c>
      <c r="G461" s="1">
        <v>11</v>
      </c>
      <c r="H461" s="1">
        <v>11</v>
      </c>
      <c r="I461" s="6">
        <v>6380000</v>
      </c>
      <c r="J461" s="6">
        <v>7450000</v>
      </c>
      <c r="K461" s="6">
        <v>7570000</v>
      </c>
      <c r="L461" s="1">
        <v>4</v>
      </c>
      <c r="M461" s="1">
        <v>4</v>
      </c>
      <c r="N461" s="1">
        <v>3</v>
      </c>
      <c r="O461" s="1">
        <v>2</v>
      </c>
      <c r="P461" s="1">
        <v>2</v>
      </c>
      <c r="Q461" s="4" t="s">
        <v>26</v>
      </c>
      <c r="R461" s="2">
        <v>206.97</v>
      </c>
      <c r="S461" s="2">
        <v>21</v>
      </c>
      <c r="T461" s="2">
        <v>15</v>
      </c>
      <c r="U461" s="2">
        <v>11</v>
      </c>
      <c r="V461" s="2">
        <v>8</v>
      </c>
      <c r="W461" s="7">
        <v>2070000</v>
      </c>
      <c r="X461" s="7">
        <v>2640000</v>
      </c>
      <c r="Y461" s="7">
        <v>1160000</v>
      </c>
      <c r="Z461" s="2">
        <v>11</v>
      </c>
      <c r="AA461" s="2">
        <v>11</v>
      </c>
      <c r="AB461" s="2">
        <v>7</v>
      </c>
      <c r="AC461" s="2">
        <v>6</v>
      </c>
      <c r="AD461" s="2">
        <v>5</v>
      </c>
    </row>
    <row r="462" spans="1:30" x14ac:dyDescent="0.3">
      <c r="A462" s="4" t="s">
        <v>1636</v>
      </c>
      <c r="B462" s="4" t="s">
        <v>4102</v>
      </c>
      <c r="C462" s="1">
        <v>93.44</v>
      </c>
      <c r="D462" s="1">
        <v>19330</v>
      </c>
      <c r="E462" s="1">
        <v>21</v>
      </c>
      <c r="F462" s="1">
        <v>14</v>
      </c>
      <c r="G462" s="1">
        <v>9</v>
      </c>
      <c r="H462" s="1">
        <v>16</v>
      </c>
      <c r="I462" s="6">
        <v>4780000</v>
      </c>
      <c r="J462" s="1"/>
      <c r="K462" s="6">
        <v>332000</v>
      </c>
      <c r="L462" s="1">
        <v>3</v>
      </c>
      <c r="M462" s="1">
        <v>2</v>
      </c>
      <c r="N462" s="1">
        <v>2</v>
      </c>
      <c r="O462" s="1">
        <v>1</v>
      </c>
      <c r="P462" s="1">
        <v>2</v>
      </c>
      <c r="R462" s="2">
        <v>133.22</v>
      </c>
      <c r="S462" s="2">
        <v>16</v>
      </c>
      <c r="T462" s="2">
        <v>11</v>
      </c>
      <c r="U462" s="2">
        <v>8</v>
      </c>
      <c r="V462" s="2">
        <v>5</v>
      </c>
      <c r="W462" s="7">
        <v>3200000</v>
      </c>
      <c r="X462" s="7">
        <v>2100000</v>
      </c>
      <c r="Y462" s="7">
        <v>4150000</v>
      </c>
      <c r="Z462" s="2">
        <v>5</v>
      </c>
      <c r="AA462" s="2">
        <v>5</v>
      </c>
      <c r="AB462" s="2">
        <v>3</v>
      </c>
      <c r="AC462" s="2">
        <v>2</v>
      </c>
      <c r="AD462" s="2">
        <v>2</v>
      </c>
    </row>
    <row r="463" spans="1:30" x14ac:dyDescent="0.3">
      <c r="A463" s="4" t="s">
        <v>1765</v>
      </c>
      <c r="B463" s="4" t="s">
        <v>4231</v>
      </c>
      <c r="C463" s="1">
        <v>92.79</v>
      </c>
      <c r="D463" s="1">
        <v>30818</v>
      </c>
      <c r="E463" s="1">
        <v>11</v>
      </c>
      <c r="F463" s="1">
        <v>5</v>
      </c>
      <c r="G463" s="1">
        <v>11</v>
      </c>
      <c r="H463" s="1">
        <v>9</v>
      </c>
      <c r="I463" s="1"/>
      <c r="J463" s="6">
        <v>1610000</v>
      </c>
      <c r="K463" s="6">
        <v>0</v>
      </c>
      <c r="L463" s="1">
        <v>3</v>
      </c>
      <c r="M463" s="1">
        <v>2</v>
      </c>
      <c r="N463" s="1">
        <v>1</v>
      </c>
      <c r="O463" s="1">
        <v>3</v>
      </c>
      <c r="P463" s="1">
        <v>2</v>
      </c>
      <c r="R463" s="2">
        <v>281</v>
      </c>
      <c r="S463" s="2">
        <v>32</v>
      </c>
      <c r="T463" s="2">
        <v>24</v>
      </c>
      <c r="U463" s="2">
        <v>22</v>
      </c>
      <c r="V463" s="2">
        <v>17</v>
      </c>
      <c r="W463" s="7">
        <v>20000000</v>
      </c>
      <c r="X463" s="7">
        <v>22400000</v>
      </c>
      <c r="Y463" s="7">
        <v>17400000</v>
      </c>
      <c r="Z463" s="2">
        <v>18</v>
      </c>
      <c r="AA463" s="2">
        <v>18</v>
      </c>
      <c r="AB463" s="2">
        <v>14</v>
      </c>
      <c r="AC463" s="2">
        <v>16</v>
      </c>
      <c r="AD463" s="2">
        <v>13</v>
      </c>
    </row>
    <row r="464" spans="1:30" x14ac:dyDescent="0.3">
      <c r="A464" s="4" t="s">
        <v>1787</v>
      </c>
      <c r="B464" s="4" t="s">
        <v>4253</v>
      </c>
      <c r="C464" s="1">
        <v>55.02</v>
      </c>
      <c r="D464" s="1">
        <v>57930</v>
      </c>
      <c r="E464" s="1">
        <v>13</v>
      </c>
      <c r="F464" s="1">
        <v>6</v>
      </c>
      <c r="G464" s="1">
        <v>0</v>
      </c>
      <c r="H464" s="1">
        <v>7</v>
      </c>
      <c r="I464" s="6">
        <v>618000</v>
      </c>
      <c r="J464" s="1"/>
      <c r="K464" s="6">
        <v>644000</v>
      </c>
      <c r="L464" s="1">
        <v>4</v>
      </c>
      <c r="M464" s="1">
        <v>3</v>
      </c>
      <c r="N464" s="1">
        <v>1</v>
      </c>
      <c r="O464" s="1">
        <v>0</v>
      </c>
      <c r="P464" s="1">
        <v>3</v>
      </c>
      <c r="R464" s="2">
        <v>103.93</v>
      </c>
      <c r="S464" s="2">
        <v>8</v>
      </c>
      <c r="T464" s="2">
        <v>2</v>
      </c>
      <c r="U464" s="2">
        <v>7</v>
      </c>
      <c r="V464" s="2">
        <v>7</v>
      </c>
      <c r="W464" s="7">
        <v>2510000</v>
      </c>
      <c r="X464" s="7">
        <v>3970000</v>
      </c>
      <c r="Y464" s="7">
        <v>4070000</v>
      </c>
      <c r="Z464" s="2">
        <v>5</v>
      </c>
      <c r="AA464" s="2">
        <v>5</v>
      </c>
      <c r="AB464" s="2">
        <v>1</v>
      </c>
      <c r="AC464" s="2">
        <v>3</v>
      </c>
      <c r="AD464" s="2">
        <v>4</v>
      </c>
    </row>
    <row r="465" spans="1:30" x14ac:dyDescent="0.3">
      <c r="A465" s="4" t="s">
        <v>1721</v>
      </c>
      <c r="B465" s="4" t="s">
        <v>4187</v>
      </c>
      <c r="C465" s="1">
        <v>159.49</v>
      </c>
      <c r="D465" s="1">
        <v>51692</v>
      </c>
      <c r="E465" s="1">
        <v>24</v>
      </c>
      <c r="F465" s="1">
        <v>8</v>
      </c>
      <c r="G465" s="1">
        <v>15</v>
      </c>
      <c r="H465" s="1">
        <v>19</v>
      </c>
      <c r="I465" s="6">
        <v>2460000</v>
      </c>
      <c r="J465" s="6">
        <v>5080000</v>
      </c>
      <c r="K465" s="6">
        <v>4290000</v>
      </c>
      <c r="L465" s="1">
        <v>7</v>
      </c>
      <c r="M465" s="1">
        <v>7</v>
      </c>
      <c r="N465" s="1">
        <v>3</v>
      </c>
      <c r="O465" s="1">
        <v>5</v>
      </c>
      <c r="P465" s="1">
        <v>5</v>
      </c>
      <c r="R465" s="2">
        <v>434.5</v>
      </c>
      <c r="S465" s="2">
        <v>53</v>
      </c>
      <c r="T465" s="2">
        <v>43</v>
      </c>
      <c r="U465" s="2">
        <v>40</v>
      </c>
      <c r="V465" s="2">
        <v>46</v>
      </c>
      <c r="W465" s="7">
        <v>240000000</v>
      </c>
      <c r="X465" s="7">
        <v>214000000</v>
      </c>
      <c r="Y465" s="7">
        <v>271000000</v>
      </c>
      <c r="Z465" s="2">
        <v>74</v>
      </c>
      <c r="AA465" s="2">
        <v>74</v>
      </c>
      <c r="AB465" s="2">
        <v>67</v>
      </c>
      <c r="AC465" s="2">
        <v>70</v>
      </c>
      <c r="AD465" s="2">
        <v>74</v>
      </c>
    </row>
    <row r="466" spans="1:30" x14ac:dyDescent="0.3">
      <c r="A466" s="4" t="s">
        <v>1737</v>
      </c>
      <c r="B466" s="4" t="s">
        <v>4203</v>
      </c>
      <c r="C466" s="1">
        <v>265.61</v>
      </c>
      <c r="D466" s="1">
        <v>65323</v>
      </c>
      <c r="E466" s="1">
        <v>52</v>
      </c>
      <c r="F466" s="1">
        <v>43</v>
      </c>
      <c r="G466" s="1">
        <v>38</v>
      </c>
      <c r="H466" s="1">
        <v>25</v>
      </c>
      <c r="I466" s="6">
        <v>15100000</v>
      </c>
      <c r="J466" s="6">
        <v>24100000</v>
      </c>
      <c r="K466" s="6">
        <v>14500000</v>
      </c>
      <c r="L466" s="1">
        <v>24</v>
      </c>
      <c r="M466" s="1">
        <v>18</v>
      </c>
      <c r="N466" s="1">
        <v>23</v>
      </c>
      <c r="O466" s="1">
        <v>21</v>
      </c>
      <c r="P466" s="1">
        <v>16</v>
      </c>
      <c r="Q466" s="4" t="s">
        <v>32</v>
      </c>
      <c r="R466" s="2">
        <v>190.83</v>
      </c>
      <c r="S466" s="2">
        <v>21</v>
      </c>
      <c r="T466" s="2">
        <v>15</v>
      </c>
      <c r="U466" s="2">
        <v>9</v>
      </c>
      <c r="V466" s="2">
        <v>17</v>
      </c>
      <c r="W466" s="7">
        <v>13900000</v>
      </c>
      <c r="X466" s="7">
        <v>11100000</v>
      </c>
      <c r="Y466" s="7">
        <v>13400000</v>
      </c>
      <c r="Z466" s="2">
        <v>11</v>
      </c>
      <c r="AA466" s="2">
        <v>11</v>
      </c>
      <c r="AB466" s="2">
        <v>8</v>
      </c>
      <c r="AC466" s="2">
        <v>5</v>
      </c>
      <c r="AD466" s="2">
        <v>8</v>
      </c>
    </row>
    <row r="467" spans="1:30" x14ac:dyDescent="0.3">
      <c r="A467" s="4" t="s">
        <v>1619</v>
      </c>
      <c r="B467" s="4" t="s">
        <v>4085</v>
      </c>
      <c r="C467" s="1">
        <v>185.79</v>
      </c>
      <c r="D467" s="1">
        <v>35608</v>
      </c>
      <c r="E467" s="1">
        <v>47</v>
      </c>
      <c r="F467" s="1">
        <v>30</v>
      </c>
      <c r="G467" s="1">
        <v>47</v>
      </c>
      <c r="H467" s="1">
        <v>42</v>
      </c>
      <c r="I467" s="6">
        <v>13800000</v>
      </c>
      <c r="J467" s="6">
        <v>17100000</v>
      </c>
      <c r="K467" s="6">
        <v>15400000</v>
      </c>
      <c r="L467" s="1">
        <v>8</v>
      </c>
      <c r="M467" s="1">
        <v>7</v>
      </c>
      <c r="N467" s="1">
        <v>6</v>
      </c>
      <c r="O467" s="1">
        <v>9</v>
      </c>
      <c r="P467" s="1">
        <v>8</v>
      </c>
      <c r="Q467" s="4" t="s">
        <v>40</v>
      </c>
      <c r="R467" s="2">
        <v>405.27</v>
      </c>
      <c r="S467" s="2">
        <v>82</v>
      </c>
      <c r="T467" s="2">
        <v>81</v>
      </c>
      <c r="U467" s="2">
        <v>82</v>
      </c>
      <c r="V467" s="2">
        <v>79</v>
      </c>
      <c r="W467" s="7">
        <v>3240000000</v>
      </c>
      <c r="X467" s="7">
        <v>2700000000</v>
      </c>
      <c r="Y467" s="7">
        <v>3090000000</v>
      </c>
      <c r="Z467" s="2">
        <v>40</v>
      </c>
      <c r="AA467" s="2">
        <v>16</v>
      </c>
      <c r="AB467" s="2">
        <v>77</v>
      </c>
      <c r="AC467" s="2">
        <v>82</v>
      </c>
      <c r="AD467" s="2">
        <v>68</v>
      </c>
    </row>
    <row r="468" spans="1:30" x14ac:dyDescent="0.3">
      <c r="A468" s="4" t="s">
        <v>1517</v>
      </c>
      <c r="B468" s="4" t="s">
        <v>2061</v>
      </c>
      <c r="C468" s="1">
        <v>250.81</v>
      </c>
      <c r="D468" s="1">
        <v>58389</v>
      </c>
      <c r="E468" s="1">
        <v>39</v>
      </c>
      <c r="F468" s="1">
        <v>26</v>
      </c>
      <c r="G468" s="1">
        <v>32</v>
      </c>
      <c r="H468" s="1">
        <v>33</v>
      </c>
      <c r="I468" s="6">
        <v>24900000</v>
      </c>
      <c r="J468" s="6">
        <v>26300000</v>
      </c>
      <c r="K468" s="6">
        <v>26000000</v>
      </c>
      <c r="L468" s="1">
        <v>14</v>
      </c>
      <c r="M468" s="1">
        <v>14</v>
      </c>
      <c r="N468" s="1">
        <v>12</v>
      </c>
      <c r="O468" s="1">
        <v>14</v>
      </c>
      <c r="P468" s="1">
        <v>12</v>
      </c>
      <c r="Q468" s="4" t="s">
        <v>26</v>
      </c>
      <c r="R468" s="2">
        <v>333.46</v>
      </c>
      <c r="S468" s="2">
        <v>47</v>
      </c>
      <c r="T468" s="2">
        <v>38</v>
      </c>
      <c r="U468" s="2">
        <v>42</v>
      </c>
      <c r="V468" s="2">
        <v>37</v>
      </c>
      <c r="W468" s="7">
        <v>101000000</v>
      </c>
      <c r="X468" s="7">
        <v>105000000</v>
      </c>
      <c r="Y468" s="7">
        <v>27400000</v>
      </c>
      <c r="Z468" s="2">
        <v>25</v>
      </c>
      <c r="AA468" s="2">
        <v>20</v>
      </c>
      <c r="AB468" s="2">
        <v>24</v>
      </c>
      <c r="AC468" s="2">
        <v>28</v>
      </c>
      <c r="AD468" s="2">
        <v>28</v>
      </c>
    </row>
    <row r="469" spans="1:30" x14ac:dyDescent="0.3">
      <c r="A469" s="4" t="s">
        <v>1836</v>
      </c>
      <c r="B469" s="4" t="s">
        <v>4302</v>
      </c>
      <c r="C469" s="1">
        <v>94.41</v>
      </c>
      <c r="D469" s="1">
        <v>40024</v>
      </c>
      <c r="E469" s="1">
        <v>27</v>
      </c>
      <c r="F469" s="1">
        <v>6</v>
      </c>
      <c r="G469" s="1">
        <v>24</v>
      </c>
      <c r="H469" s="1">
        <v>3</v>
      </c>
      <c r="I469" s="6">
        <v>3590000</v>
      </c>
      <c r="J469" s="6">
        <v>4360000</v>
      </c>
      <c r="K469" s="6">
        <v>1250000</v>
      </c>
      <c r="L469" s="1">
        <v>6</v>
      </c>
      <c r="M469" s="1">
        <v>6</v>
      </c>
      <c r="N469" s="1">
        <v>2</v>
      </c>
      <c r="O469" s="1">
        <v>6</v>
      </c>
      <c r="P469" s="1">
        <v>1</v>
      </c>
      <c r="Q469" s="4" t="s">
        <v>26</v>
      </c>
      <c r="R469" s="2">
        <v>251.61</v>
      </c>
      <c r="S469" s="2">
        <v>49</v>
      </c>
      <c r="T469" s="2">
        <v>41</v>
      </c>
      <c r="U469" s="2">
        <v>29</v>
      </c>
      <c r="V469" s="2">
        <v>37</v>
      </c>
      <c r="W469" s="7">
        <v>50400000</v>
      </c>
      <c r="X469" s="7">
        <v>39500000</v>
      </c>
      <c r="Y469" s="7">
        <v>51300000</v>
      </c>
      <c r="Z469" s="2">
        <v>21</v>
      </c>
      <c r="AA469" s="2">
        <v>21</v>
      </c>
      <c r="AB469" s="2">
        <v>16</v>
      </c>
      <c r="AC469" s="2">
        <v>13</v>
      </c>
      <c r="AD469" s="2">
        <v>16</v>
      </c>
    </row>
    <row r="470" spans="1:30" x14ac:dyDescent="0.3">
      <c r="A470" s="4" t="s">
        <v>1766</v>
      </c>
      <c r="B470" s="4" t="s">
        <v>4232</v>
      </c>
      <c r="C470" s="1">
        <v>96.1</v>
      </c>
      <c r="D470" s="1">
        <v>70574</v>
      </c>
      <c r="E470" s="1">
        <v>11</v>
      </c>
      <c r="F470" s="1">
        <v>0</v>
      </c>
      <c r="G470" s="1">
        <v>4</v>
      </c>
      <c r="H470" s="1">
        <v>11</v>
      </c>
      <c r="I470" s="1"/>
      <c r="J470" s="6">
        <v>88400</v>
      </c>
      <c r="K470" s="6">
        <v>215000</v>
      </c>
      <c r="L470" s="1">
        <v>3</v>
      </c>
      <c r="M470" s="1">
        <v>3</v>
      </c>
      <c r="N470" s="1">
        <v>0</v>
      </c>
      <c r="O470" s="1">
        <v>1</v>
      </c>
      <c r="P470" s="1">
        <v>3</v>
      </c>
      <c r="Q470" s="4" t="s">
        <v>56</v>
      </c>
      <c r="R470" s="2">
        <v>109.65</v>
      </c>
      <c r="S470" s="2">
        <v>11</v>
      </c>
      <c r="T470" s="2">
        <v>5</v>
      </c>
      <c r="U470" s="2">
        <v>8</v>
      </c>
      <c r="V470" s="2">
        <v>6</v>
      </c>
      <c r="W470" s="7">
        <v>831000</v>
      </c>
      <c r="X470" s="7">
        <v>3070000</v>
      </c>
      <c r="Y470" s="7">
        <v>1660000</v>
      </c>
      <c r="Z470" s="2">
        <v>4</v>
      </c>
      <c r="AA470" s="2">
        <v>4</v>
      </c>
      <c r="AB470" s="2">
        <v>2</v>
      </c>
      <c r="AC470" s="2">
        <v>3</v>
      </c>
      <c r="AD470" s="2">
        <v>2</v>
      </c>
    </row>
    <row r="471" spans="1:30" x14ac:dyDescent="0.3">
      <c r="A471" s="4" t="s">
        <v>1627</v>
      </c>
      <c r="B471" s="4" t="s">
        <v>4093</v>
      </c>
      <c r="C471" s="1">
        <v>119.95</v>
      </c>
      <c r="D471" s="1">
        <v>59771</v>
      </c>
      <c r="E471" s="1">
        <v>14</v>
      </c>
      <c r="F471" s="1">
        <v>0</v>
      </c>
      <c r="G471" s="1">
        <v>12</v>
      </c>
      <c r="H471" s="1">
        <v>11</v>
      </c>
      <c r="I471" s="1"/>
      <c r="J471" s="6">
        <v>2800000</v>
      </c>
      <c r="K471" s="6">
        <v>4710000</v>
      </c>
      <c r="L471" s="1">
        <v>4</v>
      </c>
      <c r="M471" s="1">
        <v>4</v>
      </c>
      <c r="N471" s="1">
        <v>0</v>
      </c>
      <c r="O471" s="1">
        <v>3</v>
      </c>
      <c r="P471" s="1">
        <v>3</v>
      </c>
      <c r="Q471" s="4" t="s">
        <v>56</v>
      </c>
      <c r="R471" s="2">
        <v>131.19999999999999</v>
      </c>
      <c r="S471" s="2">
        <v>24</v>
      </c>
      <c r="T471" s="2">
        <v>11</v>
      </c>
      <c r="U471" s="2">
        <v>14</v>
      </c>
      <c r="V471" s="2">
        <v>24</v>
      </c>
      <c r="W471" s="7">
        <v>3390000</v>
      </c>
      <c r="X471" s="7">
        <v>4010000</v>
      </c>
      <c r="Y471" s="7">
        <v>5150000</v>
      </c>
      <c r="Z471" s="2">
        <v>7</v>
      </c>
      <c r="AA471" s="2">
        <v>7</v>
      </c>
      <c r="AB471" s="2">
        <v>3</v>
      </c>
      <c r="AC471" s="2">
        <v>4</v>
      </c>
      <c r="AD471" s="2">
        <v>7</v>
      </c>
    </row>
    <row r="472" spans="1:30" x14ac:dyDescent="0.3">
      <c r="A472" s="4" t="s">
        <v>1825</v>
      </c>
      <c r="B472" s="4" t="s">
        <v>4291</v>
      </c>
      <c r="C472" s="1">
        <v>108.65</v>
      </c>
      <c r="D472" s="1">
        <v>120798</v>
      </c>
      <c r="E472" s="1">
        <v>5</v>
      </c>
      <c r="F472" s="1">
        <v>2</v>
      </c>
      <c r="G472" s="1">
        <v>3</v>
      </c>
      <c r="H472" s="1">
        <v>2</v>
      </c>
      <c r="I472" s="6">
        <v>1370000</v>
      </c>
      <c r="J472" s="6">
        <v>823000</v>
      </c>
      <c r="K472" s="6">
        <v>657000</v>
      </c>
      <c r="L472" s="1">
        <v>4</v>
      </c>
      <c r="M472" s="1">
        <v>4</v>
      </c>
      <c r="N472" s="1">
        <v>2</v>
      </c>
      <c r="O472" s="1">
        <v>2</v>
      </c>
      <c r="P472" s="1">
        <v>1</v>
      </c>
      <c r="R472" s="2">
        <v>199.11</v>
      </c>
      <c r="S472" s="2">
        <v>20</v>
      </c>
      <c r="T472" s="2">
        <v>14</v>
      </c>
      <c r="U472" s="2">
        <v>12</v>
      </c>
      <c r="V472" s="2">
        <v>12</v>
      </c>
      <c r="W472" s="7">
        <v>4440000</v>
      </c>
      <c r="X472" s="7">
        <v>2970000</v>
      </c>
      <c r="Y472" s="7">
        <v>4150000</v>
      </c>
      <c r="Z472" s="2">
        <v>10</v>
      </c>
      <c r="AA472" s="2">
        <v>10</v>
      </c>
      <c r="AB472" s="2">
        <v>8</v>
      </c>
      <c r="AC472" s="2">
        <v>6</v>
      </c>
      <c r="AD472" s="2">
        <v>8</v>
      </c>
    </row>
    <row r="473" spans="1:30" x14ac:dyDescent="0.3">
      <c r="A473" s="4" t="s">
        <v>1597</v>
      </c>
      <c r="B473" s="4" t="s">
        <v>4064</v>
      </c>
      <c r="C473" s="1">
        <v>146.63999999999999</v>
      </c>
      <c r="D473" s="1">
        <v>13527</v>
      </c>
      <c r="E473" s="1">
        <v>32</v>
      </c>
      <c r="F473" s="1">
        <v>16</v>
      </c>
      <c r="G473" s="1">
        <v>25</v>
      </c>
      <c r="H473" s="1">
        <v>24</v>
      </c>
      <c r="I473" s="6">
        <v>7430000</v>
      </c>
      <c r="J473" s="6">
        <v>7640000</v>
      </c>
      <c r="K473" s="6">
        <v>7100000</v>
      </c>
      <c r="L473" s="1">
        <v>4</v>
      </c>
      <c r="M473" s="1">
        <v>4</v>
      </c>
      <c r="N473" s="1">
        <v>2</v>
      </c>
      <c r="O473" s="1">
        <v>3</v>
      </c>
      <c r="P473" s="1">
        <v>3</v>
      </c>
      <c r="Q473" s="4" t="s">
        <v>26</v>
      </c>
      <c r="R473" s="2">
        <v>166.62</v>
      </c>
      <c r="S473" s="2">
        <v>50</v>
      </c>
      <c r="T473" s="2">
        <v>28</v>
      </c>
      <c r="U473" s="2">
        <v>50</v>
      </c>
      <c r="V473" s="2">
        <v>37</v>
      </c>
      <c r="W473" s="7">
        <v>14700000</v>
      </c>
      <c r="X473" s="7">
        <v>17400000</v>
      </c>
      <c r="Y473" s="7">
        <v>13800000</v>
      </c>
      <c r="Z473" s="2">
        <v>9</v>
      </c>
      <c r="AA473" s="2">
        <v>7</v>
      </c>
      <c r="AB473" s="2">
        <v>7</v>
      </c>
      <c r="AC473" s="2">
        <v>9</v>
      </c>
      <c r="AD473" s="2">
        <v>8</v>
      </c>
    </row>
    <row r="474" spans="1:30" x14ac:dyDescent="0.3">
      <c r="A474" s="4" t="s">
        <v>1598</v>
      </c>
      <c r="B474" s="4" t="s">
        <v>4065</v>
      </c>
      <c r="C474" s="1">
        <v>104.4</v>
      </c>
      <c r="D474" s="1">
        <v>13916</v>
      </c>
      <c r="E474" s="1">
        <v>32</v>
      </c>
      <c r="F474" s="1">
        <v>24</v>
      </c>
      <c r="G474" s="1">
        <v>32</v>
      </c>
      <c r="H474" s="1">
        <v>24</v>
      </c>
      <c r="I474" s="6">
        <v>2760000</v>
      </c>
      <c r="J474" s="6">
        <v>5830000</v>
      </c>
      <c r="K474" s="6">
        <v>3320000</v>
      </c>
      <c r="L474" s="1">
        <v>3</v>
      </c>
      <c r="M474" s="1">
        <v>3</v>
      </c>
      <c r="N474" s="1">
        <v>2</v>
      </c>
      <c r="O474" s="1">
        <v>3</v>
      </c>
      <c r="P474" s="1">
        <v>2</v>
      </c>
      <c r="Q474" s="4" t="s">
        <v>26</v>
      </c>
      <c r="R474" s="2">
        <v>220.2</v>
      </c>
      <c r="S474" s="2">
        <v>53</v>
      </c>
      <c r="T474" s="2">
        <v>52</v>
      </c>
      <c r="U474" s="2">
        <v>52</v>
      </c>
      <c r="V474" s="2">
        <v>53</v>
      </c>
      <c r="W474" s="7">
        <v>284000000</v>
      </c>
      <c r="X474" s="7">
        <v>277000000</v>
      </c>
      <c r="Y474" s="7">
        <v>279000000</v>
      </c>
      <c r="Z474" s="2">
        <v>9</v>
      </c>
      <c r="AA474" s="2">
        <v>9</v>
      </c>
      <c r="AB474" s="2">
        <v>13</v>
      </c>
      <c r="AC474" s="2">
        <v>14</v>
      </c>
      <c r="AD474" s="2">
        <v>13</v>
      </c>
    </row>
    <row r="475" spans="1:30" x14ac:dyDescent="0.3">
      <c r="A475" s="4" t="s">
        <v>1858</v>
      </c>
      <c r="B475" s="4" t="s">
        <v>4324</v>
      </c>
      <c r="C475" s="1">
        <v>192.42</v>
      </c>
      <c r="D475" s="1">
        <v>31062</v>
      </c>
      <c r="E475" s="1">
        <v>45</v>
      </c>
      <c r="F475" s="1">
        <v>34</v>
      </c>
      <c r="G475" s="1">
        <v>35</v>
      </c>
      <c r="H475" s="1">
        <v>37</v>
      </c>
      <c r="I475" s="6">
        <v>12200000</v>
      </c>
      <c r="J475" s="6">
        <v>9160000</v>
      </c>
      <c r="K475" s="6">
        <v>7870000</v>
      </c>
      <c r="L475" s="1">
        <v>8</v>
      </c>
      <c r="M475" s="1">
        <v>8</v>
      </c>
      <c r="N475" s="1">
        <v>8</v>
      </c>
      <c r="O475" s="1">
        <v>7</v>
      </c>
      <c r="P475" s="1">
        <v>8</v>
      </c>
      <c r="Q475" s="4" t="s">
        <v>26</v>
      </c>
      <c r="R475" s="2">
        <v>165.13</v>
      </c>
      <c r="S475" s="2">
        <v>14</v>
      </c>
      <c r="T475" s="2">
        <v>5</v>
      </c>
      <c r="U475" s="2">
        <v>11</v>
      </c>
      <c r="V475" s="2">
        <v>12</v>
      </c>
      <c r="W475" s="7">
        <v>2720000</v>
      </c>
      <c r="X475" s="7">
        <v>4340000</v>
      </c>
      <c r="Y475" s="7">
        <v>6700000</v>
      </c>
      <c r="Z475" s="2">
        <v>6</v>
      </c>
      <c r="AA475" s="2">
        <v>6</v>
      </c>
      <c r="AB475" s="2">
        <v>3</v>
      </c>
      <c r="AC475" s="2">
        <v>4</v>
      </c>
      <c r="AD475" s="2">
        <v>6</v>
      </c>
    </row>
    <row r="476" spans="1:30" x14ac:dyDescent="0.3">
      <c r="A476" s="4" t="s">
        <v>1429</v>
      </c>
      <c r="B476" s="4" t="s">
        <v>1983</v>
      </c>
      <c r="C476" s="1">
        <v>76.34</v>
      </c>
      <c r="D476" s="1">
        <v>69856</v>
      </c>
      <c r="E476" s="1">
        <v>5</v>
      </c>
      <c r="F476" s="1">
        <v>1</v>
      </c>
      <c r="G476" s="1">
        <v>5</v>
      </c>
      <c r="H476" s="1">
        <v>1</v>
      </c>
      <c r="I476" s="6">
        <v>10500000</v>
      </c>
      <c r="J476" s="6">
        <v>2770000</v>
      </c>
      <c r="K476" s="6">
        <v>442000</v>
      </c>
      <c r="L476" s="1">
        <v>2</v>
      </c>
      <c r="M476" s="1">
        <v>2</v>
      </c>
      <c r="N476" s="1">
        <v>1</v>
      </c>
      <c r="O476" s="1">
        <v>2</v>
      </c>
      <c r="P476" s="1">
        <v>1</v>
      </c>
      <c r="Q476" s="4" t="s">
        <v>26</v>
      </c>
      <c r="R476" s="2">
        <v>267.07</v>
      </c>
      <c r="S476" s="2">
        <v>57</v>
      </c>
      <c r="T476" s="2">
        <v>37</v>
      </c>
      <c r="U476" s="2">
        <v>40</v>
      </c>
      <c r="V476" s="2">
        <v>34</v>
      </c>
      <c r="W476" s="7">
        <v>9040000</v>
      </c>
      <c r="X476" s="7">
        <v>5350000</v>
      </c>
      <c r="Y476" s="7">
        <v>8140000</v>
      </c>
      <c r="Z476" s="2">
        <v>11</v>
      </c>
      <c r="AA476" s="2">
        <v>11</v>
      </c>
      <c r="AB476" s="2">
        <v>6</v>
      </c>
      <c r="AC476" s="2">
        <v>5</v>
      </c>
      <c r="AD476" s="2">
        <v>9</v>
      </c>
    </row>
    <row r="477" spans="1:30" x14ac:dyDescent="0.3">
      <c r="A477" s="4" t="s">
        <v>1770</v>
      </c>
      <c r="B477" s="4" t="s">
        <v>4236</v>
      </c>
      <c r="C477" s="1">
        <v>99.31</v>
      </c>
      <c r="D477" s="1">
        <v>116514</v>
      </c>
      <c r="E477" s="1">
        <v>5</v>
      </c>
      <c r="F477" s="1">
        <v>3</v>
      </c>
      <c r="G477" s="1">
        <v>5</v>
      </c>
      <c r="H477" s="1">
        <v>3</v>
      </c>
      <c r="I477" s="6">
        <v>370000</v>
      </c>
      <c r="J477" s="6">
        <v>594000</v>
      </c>
      <c r="K477" s="6">
        <v>431000</v>
      </c>
      <c r="L477" s="1">
        <v>4</v>
      </c>
      <c r="M477" s="1">
        <v>4</v>
      </c>
      <c r="N477" s="1">
        <v>3</v>
      </c>
      <c r="O477" s="1">
        <v>5</v>
      </c>
      <c r="P477" s="1">
        <v>3</v>
      </c>
      <c r="R477" s="2">
        <v>106.29</v>
      </c>
      <c r="S477" s="2">
        <v>14</v>
      </c>
      <c r="T477" s="2">
        <v>8</v>
      </c>
      <c r="U477" s="2">
        <v>11</v>
      </c>
      <c r="V477" s="2">
        <v>11</v>
      </c>
      <c r="W477" s="7">
        <v>712000</v>
      </c>
      <c r="X477" s="7">
        <v>1770000</v>
      </c>
      <c r="Y477" s="7">
        <v>2010000</v>
      </c>
      <c r="Z477" s="2">
        <v>3</v>
      </c>
      <c r="AA477" s="2">
        <v>3</v>
      </c>
      <c r="AB477" s="2">
        <v>2</v>
      </c>
      <c r="AC477" s="2">
        <v>2</v>
      </c>
      <c r="AD477" s="2">
        <v>2</v>
      </c>
    </row>
    <row r="478" spans="1:30" x14ac:dyDescent="0.3">
      <c r="A478" s="4" t="s">
        <v>1912</v>
      </c>
      <c r="B478" s="4" t="s">
        <v>4377</v>
      </c>
      <c r="C478" s="1">
        <v>143.71</v>
      </c>
      <c r="D478" s="1">
        <v>120624</v>
      </c>
      <c r="E478" s="1">
        <v>9</v>
      </c>
      <c r="F478" s="1">
        <v>5</v>
      </c>
      <c r="G478" s="1">
        <v>6</v>
      </c>
      <c r="H478" s="1">
        <v>3</v>
      </c>
      <c r="I478" s="6">
        <v>1730000</v>
      </c>
      <c r="J478" s="6">
        <v>2160000</v>
      </c>
      <c r="K478" s="6">
        <v>2240000</v>
      </c>
      <c r="L478" s="1">
        <v>7</v>
      </c>
      <c r="M478" s="1">
        <v>6</v>
      </c>
      <c r="N478" s="1">
        <v>4</v>
      </c>
      <c r="O478" s="1">
        <v>4</v>
      </c>
      <c r="P478" s="1">
        <v>3</v>
      </c>
      <c r="R478" s="2">
        <v>43.93</v>
      </c>
      <c r="S478" s="2">
        <v>8</v>
      </c>
      <c r="T478" s="2">
        <v>3</v>
      </c>
      <c r="U478" s="2">
        <v>0</v>
      </c>
      <c r="V478" s="2">
        <v>5</v>
      </c>
      <c r="W478" s="7">
        <v>2350000</v>
      </c>
      <c r="X478" s="2"/>
      <c r="Y478" s="7">
        <v>272000</v>
      </c>
      <c r="Z478" s="2">
        <v>2</v>
      </c>
      <c r="AA478" s="2">
        <v>2</v>
      </c>
      <c r="AB478" s="2">
        <v>1</v>
      </c>
      <c r="AC478" s="2">
        <v>0</v>
      </c>
      <c r="AD478" s="2">
        <v>1</v>
      </c>
    </row>
    <row r="479" spans="1:30" x14ac:dyDescent="0.3">
      <c r="A479" s="4" t="s">
        <v>1948</v>
      </c>
      <c r="B479" s="4" t="s">
        <v>4413</v>
      </c>
      <c r="C479" s="1">
        <v>172.3</v>
      </c>
      <c r="D479" s="1">
        <v>119481</v>
      </c>
      <c r="E479" s="1">
        <v>14</v>
      </c>
      <c r="F479" s="1">
        <v>10</v>
      </c>
      <c r="G479" s="1">
        <v>10</v>
      </c>
      <c r="H479" s="1">
        <v>9</v>
      </c>
      <c r="I479" s="6">
        <v>7830000</v>
      </c>
      <c r="J479" s="6">
        <v>5490000</v>
      </c>
      <c r="K479" s="6">
        <v>6500000</v>
      </c>
      <c r="L479" s="1">
        <v>10</v>
      </c>
      <c r="M479" s="1">
        <v>9</v>
      </c>
      <c r="N479" s="1">
        <v>7</v>
      </c>
      <c r="O479" s="1">
        <v>6</v>
      </c>
      <c r="P479" s="1">
        <v>6</v>
      </c>
      <c r="Q479" s="4" t="s">
        <v>32</v>
      </c>
      <c r="R479" s="2">
        <v>56.77</v>
      </c>
      <c r="S479" s="2">
        <v>8</v>
      </c>
      <c r="T479" s="2">
        <v>8</v>
      </c>
      <c r="U479" s="2">
        <v>4</v>
      </c>
      <c r="V479" s="2">
        <v>0</v>
      </c>
      <c r="W479" s="7">
        <v>626000</v>
      </c>
      <c r="X479" s="7">
        <v>542000</v>
      </c>
      <c r="Y479" s="2"/>
      <c r="Z479" s="2">
        <v>2</v>
      </c>
      <c r="AA479" s="2">
        <v>2</v>
      </c>
      <c r="AB479" s="2">
        <v>2</v>
      </c>
      <c r="AC479" s="2">
        <v>1</v>
      </c>
      <c r="AD479" s="2">
        <v>0</v>
      </c>
    </row>
    <row r="480" spans="1:30" x14ac:dyDescent="0.3">
      <c r="A480" s="4" t="s">
        <v>1719</v>
      </c>
      <c r="B480" s="4" t="s">
        <v>4185</v>
      </c>
      <c r="C480" s="1">
        <v>118.38</v>
      </c>
      <c r="D480" s="1">
        <v>21627</v>
      </c>
      <c r="E480" s="1">
        <v>36</v>
      </c>
      <c r="F480" s="1">
        <v>20</v>
      </c>
      <c r="G480" s="1">
        <v>30</v>
      </c>
      <c r="H480" s="1">
        <v>14</v>
      </c>
      <c r="I480" s="6">
        <v>10100000</v>
      </c>
      <c r="J480" s="6">
        <v>10300000</v>
      </c>
      <c r="K480" s="6">
        <v>5620000</v>
      </c>
      <c r="L480" s="1">
        <v>6</v>
      </c>
      <c r="M480" s="1">
        <v>6</v>
      </c>
      <c r="N480" s="1">
        <v>5</v>
      </c>
      <c r="O480" s="1">
        <v>6</v>
      </c>
      <c r="P480" s="1">
        <v>5</v>
      </c>
      <c r="Q480" s="4" t="s">
        <v>35</v>
      </c>
      <c r="R480" s="2">
        <v>92.02</v>
      </c>
      <c r="S480" s="2">
        <v>11</v>
      </c>
      <c r="T480" s="2">
        <v>4</v>
      </c>
      <c r="U480" s="2">
        <v>11</v>
      </c>
      <c r="V480" s="2">
        <v>4</v>
      </c>
      <c r="W480" s="7">
        <v>0</v>
      </c>
      <c r="X480" s="7">
        <v>296000</v>
      </c>
      <c r="Y480" s="7">
        <v>186000</v>
      </c>
      <c r="Z480" s="2">
        <v>2</v>
      </c>
      <c r="AA480" s="2">
        <v>2</v>
      </c>
      <c r="AB480" s="2">
        <v>1</v>
      </c>
      <c r="AC480" s="2">
        <v>3</v>
      </c>
      <c r="AD480" s="2">
        <v>1</v>
      </c>
    </row>
    <row r="481" spans="1:30" x14ac:dyDescent="0.3">
      <c r="A481" s="4" t="s">
        <v>1944</v>
      </c>
      <c r="B481" s="4" t="s">
        <v>4409</v>
      </c>
      <c r="C481" s="1">
        <v>93.61</v>
      </c>
      <c r="D481" s="1">
        <v>58952</v>
      </c>
      <c r="E481" s="1">
        <v>10</v>
      </c>
      <c r="F481" s="1">
        <v>2</v>
      </c>
      <c r="G481" s="1">
        <v>7</v>
      </c>
      <c r="H481" s="1">
        <v>5</v>
      </c>
      <c r="I481" s="6">
        <v>2690000</v>
      </c>
      <c r="J481" s="6">
        <v>1350000</v>
      </c>
      <c r="K481" s="6">
        <v>3920000</v>
      </c>
      <c r="L481" s="1">
        <v>4</v>
      </c>
      <c r="M481" s="1">
        <v>3</v>
      </c>
      <c r="N481" s="1">
        <v>1</v>
      </c>
      <c r="O481" s="1">
        <v>3</v>
      </c>
      <c r="P481" s="1">
        <v>2</v>
      </c>
      <c r="R481" s="2">
        <v>82.36</v>
      </c>
      <c r="S481" s="2">
        <v>15</v>
      </c>
      <c r="T481" s="2">
        <v>15</v>
      </c>
      <c r="U481" s="2">
        <v>7</v>
      </c>
      <c r="V481" s="2">
        <v>7</v>
      </c>
      <c r="W481" s="7">
        <v>3110000</v>
      </c>
      <c r="X481" s="7">
        <v>1510000</v>
      </c>
      <c r="Y481" s="7">
        <v>1750000</v>
      </c>
      <c r="Z481" s="2">
        <v>2</v>
      </c>
      <c r="AA481" s="2">
        <v>2</v>
      </c>
      <c r="AB481" s="2">
        <v>2</v>
      </c>
      <c r="AC481" s="2">
        <v>1</v>
      </c>
      <c r="AD481" s="2">
        <v>1</v>
      </c>
    </row>
    <row r="482" spans="1:30" x14ac:dyDescent="0.3">
      <c r="A482" s="4" t="s">
        <v>1826</v>
      </c>
      <c r="B482" s="4" t="s">
        <v>4292</v>
      </c>
      <c r="C482" s="1">
        <v>136.69</v>
      </c>
      <c r="D482" s="1">
        <v>67904</v>
      </c>
      <c r="E482" s="1">
        <v>9</v>
      </c>
      <c r="F482" s="1">
        <v>7</v>
      </c>
      <c r="G482" s="1">
        <v>9</v>
      </c>
      <c r="H482" s="1">
        <v>3</v>
      </c>
      <c r="I482" s="6">
        <v>604000</v>
      </c>
      <c r="J482" s="6">
        <v>1080000</v>
      </c>
      <c r="K482" s="6">
        <v>667000</v>
      </c>
      <c r="L482" s="1">
        <v>3</v>
      </c>
      <c r="M482" s="1">
        <v>3</v>
      </c>
      <c r="N482" s="1">
        <v>2</v>
      </c>
      <c r="O482" s="1">
        <v>3</v>
      </c>
      <c r="P482" s="1">
        <v>1</v>
      </c>
      <c r="Q482" s="4" t="s">
        <v>56</v>
      </c>
      <c r="R482" s="2">
        <v>132.94</v>
      </c>
      <c r="S482" s="2">
        <v>13</v>
      </c>
      <c r="T482" s="2">
        <v>6</v>
      </c>
      <c r="U482" s="2">
        <v>7</v>
      </c>
      <c r="V482" s="2">
        <v>8</v>
      </c>
      <c r="W482" s="7">
        <v>1270000</v>
      </c>
      <c r="X482" s="7">
        <v>2550000</v>
      </c>
      <c r="Y482" s="7">
        <v>3490000</v>
      </c>
      <c r="Z482" s="2">
        <v>7</v>
      </c>
      <c r="AA482" s="2">
        <v>7</v>
      </c>
      <c r="AB482" s="2">
        <v>3</v>
      </c>
      <c r="AC482" s="2">
        <v>4</v>
      </c>
      <c r="AD482" s="2">
        <v>5</v>
      </c>
    </row>
    <row r="483" spans="1:30" x14ac:dyDescent="0.3">
      <c r="A483" s="4" t="s">
        <v>1724</v>
      </c>
      <c r="B483" s="4" t="s">
        <v>4190</v>
      </c>
      <c r="C483" s="1">
        <v>62.29</v>
      </c>
      <c r="D483" s="1">
        <v>46649</v>
      </c>
      <c r="E483" s="1">
        <v>5</v>
      </c>
      <c r="F483" s="1">
        <v>3</v>
      </c>
      <c r="G483" s="1">
        <v>5</v>
      </c>
      <c r="H483" s="1">
        <v>5</v>
      </c>
      <c r="I483" s="6">
        <v>724000</v>
      </c>
      <c r="J483" s="6">
        <v>1220000</v>
      </c>
      <c r="K483" s="6">
        <v>1030000</v>
      </c>
      <c r="L483" s="1">
        <v>2</v>
      </c>
      <c r="M483" s="1">
        <v>2</v>
      </c>
      <c r="N483" s="1">
        <v>1</v>
      </c>
      <c r="O483" s="1">
        <v>2</v>
      </c>
      <c r="P483" s="1">
        <v>2</v>
      </c>
      <c r="R483" s="2">
        <v>188.78</v>
      </c>
      <c r="S483" s="2">
        <v>8</v>
      </c>
      <c r="T483" s="2">
        <v>5</v>
      </c>
      <c r="U483" s="2">
        <v>7</v>
      </c>
      <c r="V483" s="2">
        <v>4</v>
      </c>
      <c r="W483" s="7">
        <v>1500000</v>
      </c>
      <c r="X483" s="7">
        <v>2810000</v>
      </c>
      <c r="Y483" s="7">
        <v>1770000</v>
      </c>
      <c r="Z483" s="2">
        <v>10</v>
      </c>
      <c r="AA483" s="2">
        <v>10</v>
      </c>
      <c r="AB483" s="2">
        <v>5</v>
      </c>
      <c r="AC483" s="2">
        <v>9</v>
      </c>
      <c r="AD483" s="2">
        <v>5</v>
      </c>
    </row>
    <row r="484" spans="1:30" x14ac:dyDescent="0.3">
      <c r="A484" s="4" t="s">
        <v>1817</v>
      </c>
      <c r="B484" s="4" t="s">
        <v>4283</v>
      </c>
      <c r="C484" s="1">
        <v>157.4</v>
      </c>
      <c r="D484" s="1">
        <v>66546</v>
      </c>
      <c r="E484" s="1">
        <v>10</v>
      </c>
      <c r="F484" s="1">
        <v>7</v>
      </c>
      <c r="G484" s="1">
        <v>10</v>
      </c>
      <c r="H484" s="1">
        <v>7</v>
      </c>
      <c r="I484" s="6">
        <v>747000</v>
      </c>
      <c r="J484" s="6">
        <v>4540000</v>
      </c>
      <c r="K484" s="6">
        <v>3350000</v>
      </c>
      <c r="L484" s="1">
        <v>3</v>
      </c>
      <c r="M484" s="1">
        <v>3</v>
      </c>
      <c r="N484" s="1">
        <v>2</v>
      </c>
      <c r="O484" s="1">
        <v>4</v>
      </c>
      <c r="P484" s="1">
        <v>3</v>
      </c>
      <c r="Q484" s="4" t="s">
        <v>26</v>
      </c>
      <c r="R484" s="2">
        <v>108.43</v>
      </c>
      <c r="S484" s="2">
        <v>21</v>
      </c>
      <c r="T484" s="2">
        <v>21</v>
      </c>
      <c r="U484" s="2">
        <v>13</v>
      </c>
      <c r="V484" s="2">
        <v>7</v>
      </c>
      <c r="W484" s="7">
        <v>2810000</v>
      </c>
      <c r="X484" s="7">
        <v>2980000</v>
      </c>
      <c r="Y484" s="7">
        <v>957000</v>
      </c>
      <c r="Z484" s="2">
        <v>3</v>
      </c>
      <c r="AA484" s="2">
        <v>3</v>
      </c>
      <c r="AB484" s="2">
        <v>4</v>
      </c>
      <c r="AC484" s="2">
        <v>3</v>
      </c>
      <c r="AD484" s="2">
        <v>1</v>
      </c>
    </row>
    <row r="485" spans="1:30" x14ac:dyDescent="0.3">
      <c r="A485" s="4" t="s">
        <v>1713</v>
      </c>
      <c r="B485" s="4" t="s">
        <v>4179</v>
      </c>
      <c r="C485" s="1">
        <v>97.16</v>
      </c>
      <c r="D485" s="1">
        <v>33995</v>
      </c>
      <c r="E485" s="1">
        <v>25</v>
      </c>
      <c r="F485" s="1">
        <v>17</v>
      </c>
      <c r="G485" s="1">
        <v>10</v>
      </c>
      <c r="H485" s="1">
        <v>13</v>
      </c>
      <c r="I485" s="6">
        <v>5160000</v>
      </c>
      <c r="J485" s="6">
        <v>5160000</v>
      </c>
      <c r="K485" s="6">
        <v>3870000</v>
      </c>
      <c r="L485" s="1">
        <v>5</v>
      </c>
      <c r="M485" s="1">
        <v>5</v>
      </c>
      <c r="N485" s="1">
        <v>4</v>
      </c>
      <c r="O485" s="1">
        <v>3</v>
      </c>
      <c r="P485" s="1">
        <v>3</v>
      </c>
      <c r="Q485" s="4" t="s">
        <v>26</v>
      </c>
      <c r="R485" s="2">
        <v>146.91999999999999</v>
      </c>
      <c r="S485" s="2">
        <v>23</v>
      </c>
      <c r="T485" s="2">
        <v>11</v>
      </c>
      <c r="U485" s="2">
        <v>20</v>
      </c>
      <c r="V485" s="2">
        <v>15</v>
      </c>
      <c r="W485" s="7">
        <v>3450000</v>
      </c>
      <c r="X485" s="7">
        <v>2960000</v>
      </c>
      <c r="Y485" s="7">
        <v>4070000</v>
      </c>
      <c r="Z485" s="2">
        <v>7</v>
      </c>
      <c r="AA485" s="2">
        <v>7</v>
      </c>
      <c r="AB485" s="2">
        <v>4</v>
      </c>
      <c r="AC485" s="2">
        <v>5</v>
      </c>
      <c r="AD485" s="2">
        <v>6</v>
      </c>
    </row>
    <row r="486" spans="1:30" x14ac:dyDescent="0.3">
      <c r="A486" s="4" t="s">
        <v>1938</v>
      </c>
      <c r="B486" s="4" t="s">
        <v>4403</v>
      </c>
      <c r="C486" s="1">
        <v>142.97999999999999</v>
      </c>
      <c r="D486" s="1">
        <v>18672</v>
      </c>
      <c r="E486" s="1">
        <v>38</v>
      </c>
      <c r="F486" s="1">
        <v>29</v>
      </c>
      <c r="G486" s="1">
        <v>37</v>
      </c>
      <c r="H486" s="1">
        <v>26</v>
      </c>
      <c r="I486" s="6">
        <v>4630000</v>
      </c>
      <c r="J486" s="6">
        <v>7200000</v>
      </c>
      <c r="K486" s="6">
        <v>4480000</v>
      </c>
      <c r="L486" s="1">
        <v>5</v>
      </c>
      <c r="M486" s="1">
        <v>5</v>
      </c>
      <c r="N486" s="1">
        <v>3</v>
      </c>
      <c r="O486" s="1">
        <v>4</v>
      </c>
      <c r="P486" s="1">
        <v>3</v>
      </c>
      <c r="R486" s="2">
        <v>215.29</v>
      </c>
      <c r="S486" s="2">
        <v>61</v>
      </c>
      <c r="T486" s="2">
        <v>26</v>
      </c>
      <c r="U486" s="2">
        <v>38</v>
      </c>
      <c r="V486" s="2">
        <v>44</v>
      </c>
      <c r="W486" s="7">
        <v>21700000</v>
      </c>
      <c r="X486" s="7">
        <v>24800000</v>
      </c>
      <c r="Y486" s="7">
        <v>23700000</v>
      </c>
      <c r="Z486" s="2">
        <v>10</v>
      </c>
      <c r="AA486" s="2">
        <v>10</v>
      </c>
      <c r="AB486" s="2">
        <v>5</v>
      </c>
      <c r="AC486" s="2">
        <v>8</v>
      </c>
      <c r="AD486" s="2">
        <v>10</v>
      </c>
    </row>
    <row r="487" spans="1:30" x14ac:dyDescent="0.3">
      <c r="A487" s="4" t="s">
        <v>1813</v>
      </c>
      <c r="B487" s="4" t="s">
        <v>4279</v>
      </c>
      <c r="C487" s="1">
        <v>213.57</v>
      </c>
      <c r="D487" s="1">
        <v>75442</v>
      </c>
      <c r="E487" s="1">
        <v>19</v>
      </c>
      <c r="F487" s="1">
        <v>17</v>
      </c>
      <c r="G487" s="1">
        <v>15</v>
      </c>
      <c r="H487" s="1">
        <v>14</v>
      </c>
      <c r="I487" s="6">
        <v>5810000</v>
      </c>
      <c r="J487" s="6">
        <v>6960000</v>
      </c>
      <c r="K487" s="6">
        <v>7590000</v>
      </c>
      <c r="L487" s="1">
        <v>9</v>
      </c>
      <c r="M487" s="1">
        <v>8</v>
      </c>
      <c r="N487" s="1">
        <v>7</v>
      </c>
      <c r="O487" s="1">
        <v>7</v>
      </c>
      <c r="P487" s="1">
        <v>8</v>
      </c>
      <c r="Q487" s="4" t="s">
        <v>617</v>
      </c>
      <c r="R487" s="2">
        <v>45.99</v>
      </c>
      <c r="S487" s="2">
        <v>8</v>
      </c>
      <c r="T487" s="2">
        <v>0</v>
      </c>
      <c r="U487" s="2">
        <v>6</v>
      </c>
      <c r="V487" s="2">
        <v>1</v>
      </c>
      <c r="W487" s="2"/>
      <c r="X487" s="7">
        <v>107000</v>
      </c>
      <c r="Y487" s="7">
        <v>405000</v>
      </c>
      <c r="Z487" s="2">
        <v>3</v>
      </c>
      <c r="AA487" s="2">
        <v>3</v>
      </c>
      <c r="AB487" s="2">
        <v>0</v>
      </c>
      <c r="AC487" s="2">
        <v>2</v>
      </c>
      <c r="AD487" s="2">
        <v>1</v>
      </c>
    </row>
    <row r="488" spans="1:30" x14ac:dyDescent="0.3">
      <c r="A488" s="4" t="s">
        <v>1884</v>
      </c>
      <c r="B488" s="4" t="s">
        <v>4349</v>
      </c>
      <c r="C488" s="1">
        <v>96.25</v>
      </c>
      <c r="D488" s="1">
        <v>58842</v>
      </c>
      <c r="E488" s="1">
        <v>8</v>
      </c>
      <c r="F488" s="1">
        <v>8</v>
      </c>
      <c r="G488" s="1">
        <v>4</v>
      </c>
      <c r="H488" s="1">
        <v>4</v>
      </c>
      <c r="I488" s="6">
        <v>421000</v>
      </c>
      <c r="J488" s="6">
        <v>516000</v>
      </c>
      <c r="K488" s="6">
        <v>34000</v>
      </c>
      <c r="L488" s="1">
        <v>2</v>
      </c>
      <c r="M488" s="1">
        <v>2</v>
      </c>
      <c r="N488" s="1">
        <v>2</v>
      </c>
      <c r="O488" s="1">
        <v>1</v>
      </c>
      <c r="P488" s="1">
        <v>1</v>
      </c>
      <c r="R488" s="2">
        <v>222.7</v>
      </c>
      <c r="S488" s="2">
        <v>31</v>
      </c>
      <c r="T488" s="2">
        <v>18</v>
      </c>
      <c r="U488" s="2">
        <v>24</v>
      </c>
      <c r="V488" s="2">
        <v>18</v>
      </c>
      <c r="W488" s="7">
        <v>8070000</v>
      </c>
      <c r="X488" s="7">
        <v>11100000</v>
      </c>
      <c r="Y488" s="7">
        <v>8310000</v>
      </c>
      <c r="Z488" s="2">
        <v>15</v>
      </c>
      <c r="AA488" s="2">
        <v>15</v>
      </c>
      <c r="AB488" s="2">
        <v>9</v>
      </c>
      <c r="AC488" s="2">
        <v>11</v>
      </c>
      <c r="AD488" s="2">
        <v>10</v>
      </c>
    </row>
    <row r="489" spans="1:30" x14ac:dyDescent="0.3">
      <c r="A489" s="4" t="s">
        <v>1738</v>
      </c>
      <c r="B489" s="4" t="s">
        <v>4204</v>
      </c>
      <c r="C489" s="1">
        <v>223.76</v>
      </c>
      <c r="D489" s="1">
        <v>102088</v>
      </c>
      <c r="E489" s="1">
        <v>22</v>
      </c>
      <c r="F489" s="1">
        <v>20</v>
      </c>
      <c r="G489" s="1">
        <v>18</v>
      </c>
      <c r="H489" s="1">
        <v>12</v>
      </c>
      <c r="I489" s="6">
        <v>13900000</v>
      </c>
      <c r="J489" s="6">
        <v>9410000</v>
      </c>
      <c r="K489" s="6">
        <v>7860000</v>
      </c>
      <c r="L489" s="1">
        <v>13</v>
      </c>
      <c r="M489" s="1">
        <v>13</v>
      </c>
      <c r="N489" s="1">
        <v>13</v>
      </c>
      <c r="O489" s="1">
        <v>13</v>
      </c>
      <c r="P489" s="1">
        <v>8</v>
      </c>
      <c r="Q489" s="4" t="s">
        <v>32</v>
      </c>
      <c r="R489" s="2">
        <v>79.569999999999993</v>
      </c>
      <c r="S489" s="2">
        <v>3</v>
      </c>
      <c r="T489" s="2">
        <v>3</v>
      </c>
      <c r="U489" s="2">
        <v>2</v>
      </c>
      <c r="V489" s="2">
        <v>1</v>
      </c>
      <c r="W489" s="7">
        <v>4090000</v>
      </c>
      <c r="X489" s="7">
        <v>2280000</v>
      </c>
      <c r="Y489" s="7">
        <v>1690000</v>
      </c>
      <c r="Z489" s="2">
        <v>3</v>
      </c>
      <c r="AA489" s="2">
        <v>3</v>
      </c>
      <c r="AB489" s="2">
        <v>3</v>
      </c>
      <c r="AC489" s="2">
        <v>2</v>
      </c>
      <c r="AD489" s="2">
        <v>1</v>
      </c>
    </row>
    <row r="490" spans="1:30" x14ac:dyDescent="0.3">
      <c r="A490" s="4" t="s">
        <v>1438</v>
      </c>
      <c r="B490" s="4" t="s">
        <v>1990</v>
      </c>
      <c r="C490" s="1">
        <v>117.33</v>
      </c>
      <c r="D490" s="1">
        <v>141457</v>
      </c>
      <c r="E490" s="1">
        <v>8</v>
      </c>
      <c r="F490" s="1">
        <v>8</v>
      </c>
      <c r="G490" s="1">
        <v>5</v>
      </c>
      <c r="H490" s="1">
        <v>4</v>
      </c>
      <c r="I490" s="6">
        <v>1150000</v>
      </c>
      <c r="J490" s="6">
        <v>1520000</v>
      </c>
      <c r="K490" s="6">
        <v>1530000</v>
      </c>
      <c r="L490" s="1">
        <v>4</v>
      </c>
      <c r="M490" s="1">
        <v>4</v>
      </c>
      <c r="N490" s="1">
        <v>4</v>
      </c>
      <c r="O490" s="1">
        <v>5</v>
      </c>
      <c r="P490" s="1">
        <v>3</v>
      </c>
      <c r="Q490" s="4" t="s">
        <v>64</v>
      </c>
      <c r="R490" s="2">
        <v>96.05</v>
      </c>
      <c r="S490" s="2">
        <v>15</v>
      </c>
      <c r="T490" s="2">
        <v>6</v>
      </c>
      <c r="U490" s="2">
        <v>6</v>
      </c>
      <c r="V490" s="2">
        <v>15</v>
      </c>
      <c r="W490" s="7">
        <v>201000</v>
      </c>
      <c r="X490" s="7">
        <v>127000</v>
      </c>
      <c r="Y490" s="7">
        <v>282000</v>
      </c>
      <c r="Z490" s="2">
        <v>2</v>
      </c>
      <c r="AA490" s="2">
        <v>2</v>
      </c>
      <c r="AB490" s="2">
        <v>2</v>
      </c>
      <c r="AC490" s="2">
        <v>1</v>
      </c>
      <c r="AD490" s="2">
        <v>3</v>
      </c>
    </row>
    <row r="491" spans="1:30" x14ac:dyDescent="0.3">
      <c r="A491" s="4" t="s">
        <v>1942</v>
      </c>
      <c r="B491" s="4" t="s">
        <v>4407</v>
      </c>
      <c r="C491" s="1">
        <v>81.459999999999994</v>
      </c>
      <c r="D491" s="1">
        <v>34909</v>
      </c>
      <c r="E491" s="1">
        <v>15</v>
      </c>
      <c r="F491" s="1">
        <v>4</v>
      </c>
      <c r="G491" s="1">
        <v>12</v>
      </c>
      <c r="H491" s="1">
        <v>8</v>
      </c>
      <c r="I491" s="6">
        <v>906000</v>
      </c>
      <c r="J491" s="6">
        <v>4800000</v>
      </c>
      <c r="K491" s="6">
        <v>2760000</v>
      </c>
      <c r="L491" s="1">
        <v>4</v>
      </c>
      <c r="M491" s="1">
        <v>4</v>
      </c>
      <c r="N491" s="1">
        <v>2</v>
      </c>
      <c r="O491" s="1">
        <v>3</v>
      </c>
      <c r="P491" s="1">
        <v>2</v>
      </c>
      <c r="Q491" s="4" t="s">
        <v>26</v>
      </c>
      <c r="R491" s="2">
        <v>96.14</v>
      </c>
      <c r="S491" s="2">
        <v>13</v>
      </c>
      <c r="T491" s="2">
        <v>13</v>
      </c>
      <c r="U491" s="2">
        <v>6</v>
      </c>
      <c r="V491" s="2">
        <v>13</v>
      </c>
      <c r="W491" s="7">
        <v>295000</v>
      </c>
      <c r="X491" s="7">
        <v>312000</v>
      </c>
      <c r="Y491" s="7">
        <v>419000</v>
      </c>
      <c r="Z491" s="2">
        <v>2</v>
      </c>
      <c r="AA491" s="2">
        <v>2</v>
      </c>
      <c r="AB491" s="2">
        <v>2</v>
      </c>
      <c r="AC491" s="2">
        <v>1</v>
      </c>
      <c r="AD491" s="2">
        <v>2</v>
      </c>
    </row>
    <row r="492" spans="1:30" x14ac:dyDescent="0.3">
      <c r="A492" s="4" t="s">
        <v>1936</v>
      </c>
      <c r="B492" s="4" t="s">
        <v>4401</v>
      </c>
      <c r="C492" s="1">
        <v>151.80000000000001</v>
      </c>
      <c r="D492" s="1">
        <v>38620</v>
      </c>
      <c r="E492" s="1">
        <v>16</v>
      </c>
      <c r="F492" s="1">
        <v>16</v>
      </c>
      <c r="G492" s="1">
        <v>16</v>
      </c>
      <c r="H492" s="1">
        <v>16</v>
      </c>
      <c r="I492" s="6">
        <v>2200000</v>
      </c>
      <c r="J492" s="6">
        <v>2590000</v>
      </c>
      <c r="K492" s="6">
        <v>2460000</v>
      </c>
      <c r="L492" s="1">
        <v>3</v>
      </c>
      <c r="M492" s="1">
        <v>3</v>
      </c>
      <c r="N492" s="1">
        <v>3</v>
      </c>
      <c r="O492" s="1">
        <v>4</v>
      </c>
      <c r="P492" s="1">
        <v>4</v>
      </c>
      <c r="R492" s="2">
        <v>244.83</v>
      </c>
      <c r="S492" s="2">
        <v>36</v>
      </c>
      <c r="T492" s="2">
        <v>31</v>
      </c>
      <c r="U492" s="2">
        <v>24</v>
      </c>
      <c r="V492" s="2">
        <v>26</v>
      </c>
      <c r="W492" s="7">
        <v>30900000</v>
      </c>
      <c r="X492" s="7">
        <v>17500000</v>
      </c>
      <c r="Y492" s="7">
        <v>19500000</v>
      </c>
      <c r="Z492" s="2">
        <v>15</v>
      </c>
      <c r="AA492" s="2">
        <v>15</v>
      </c>
      <c r="AB492" s="2">
        <v>15</v>
      </c>
      <c r="AC492" s="2">
        <v>9</v>
      </c>
      <c r="AD492" s="2">
        <v>12</v>
      </c>
    </row>
    <row r="493" spans="1:30" x14ac:dyDescent="0.3">
      <c r="A493" s="4" t="s">
        <v>1956</v>
      </c>
      <c r="B493" s="4" t="s">
        <v>4421</v>
      </c>
      <c r="C493" s="1">
        <v>168.3</v>
      </c>
      <c r="D493" s="1">
        <v>70569</v>
      </c>
      <c r="E493" s="1">
        <v>16</v>
      </c>
      <c r="F493" s="1">
        <v>4</v>
      </c>
      <c r="G493" s="1">
        <v>13</v>
      </c>
      <c r="H493" s="1">
        <v>11</v>
      </c>
      <c r="I493" s="6">
        <v>802000</v>
      </c>
      <c r="J493" s="6">
        <v>1770000</v>
      </c>
      <c r="K493" s="6">
        <v>5460000</v>
      </c>
      <c r="L493" s="1">
        <v>6</v>
      </c>
      <c r="M493" s="1">
        <v>6</v>
      </c>
      <c r="N493" s="1">
        <v>2</v>
      </c>
      <c r="O493" s="1">
        <v>5</v>
      </c>
      <c r="P493" s="1">
        <v>4</v>
      </c>
      <c r="Q493" s="4" t="s">
        <v>56</v>
      </c>
      <c r="R493" s="2">
        <v>251.72</v>
      </c>
      <c r="S493" s="2">
        <v>24</v>
      </c>
      <c r="T493" s="2">
        <v>21</v>
      </c>
      <c r="U493" s="2">
        <v>17</v>
      </c>
      <c r="V493" s="2">
        <v>12</v>
      </c>
      <c r="W493" s="7">
        <v>23100000</v>
      </c>
      <c r="X493" s="7">
        <v>24500000</v>
      </c>
      <c r="Y493" s="7">
        <v>20100000</v>
      </c>
      <c r="Z493" s="2">
        <v>11</v>
      </c>
      <c r="AA493" s="2">
        <v>11</v>
      </c>
      <c r="AB493" s="2">
        <v>10</v>
      </c>
      <c r="AC493" s="2">
        <v>9</v>
      </c>
      <c r="AD493" s="2">
        <v>8</v>
      </c>
    </row>
    <row r="494" spans="1:30" x14ac:dyDescent="0.3">
      <c r="A494" s="4" t="s">
        <v>1539</v>
      </c>
      <c r="B494" s="4" t="s">
        <v>4449</v>
      </c>
      <c r="C494" s="1">
        <v>69.84</v>
      </c>
      <c r="D494" s="1">
        <v>68989</v>
      </c>
      <c r="E494" s="1">
        <v>5</v>
      </c>
      <c r="F494" s="1">
        <v>5</v>
      </c>
      <c r="G494" s="1">
        <v>0</v>
      </c>
      <c r="H494" s="1">
        <v>2</v>
      </c>
      <c r="I494" s="6">
        <v>337000</v>
      </c>
      <c r="J494" s="1"/>
      <c r="K494" s="6">
        <v>200000</v>
      </c>
      <c r="L494" s="1">
        <v>2</v>
      </c>
      <c r="M494" s="1">
        <v>2</v>
      </c>
      <c r="N494" s="1">
        <v>2</v>
      </c>
      <c r="O494" s="1">
        <v>0</v>
      </c>
      <c r="P494" s="1">
        <v>1</v>
      </c>
      <c r="R494" s="2">
        <v>125.75</v>
      </c>
      <c r="S494" s="2">
        <v>10</v>
      </c>
      <c r="T494" s="2">
        <v>10</v>
      </c>
      <c r="U494" s="2">
        <v>10</v>
      </c>
      <c r="V494" s="2">
        <v>10</v>
      </c>
      <c r="W494" s="7">
        <v>6420000</v>
      </c>
      <c r="X494" s="7">
        <v>6380000</v>
      </c>
      <c r="Y494" s="7">
        <v>7200000</v>
      </c>
      <c r="Z494" s="2">
        <v>2</v>
      </c>
      <c r="AA494" s="2">
        <v>2</v>
      </c>
      <c r="AB494" s="2">
        <v>2</v>
      </c>
      <c r="AC494" s="2">
        <v>3</v>
      </c>
      <c r="AD494" s="2">
        <v>2</v>
      </c>
    </row>
    <row r="495" spans="1:30" x14ac:dyDescent="0.3">
      <c r="A495" s="4" t="s">
        <v>1422</v>
      </c>
      <c r="B495" s="4" t="s">
        <v>1978</v>
      </c>
      <c r="C495" s="1">
        <v>189.77</v>
      </c>
      <c r="D495" s="1">
        <v>23261</v>
      </c>
      <c r="E495" s="1">
        <v>40</v>
      </c>
      <c r="F495" s="1">
        <v>37</v>
      </c>
      <c r="G495" s="1">
        <v>40</v>
      </c>
      <c r="H495" s="1">
        <v>40</v>
      </c>
      <c r="I495" s="6">
        <v>10600000</v>
      </c>
      <c r="J495" s="6">
        <v>11000000</v>
      </c>
      <c r="K495" s="6">
        <v>8970000</v>
      </c>
      <c r="L495" s="1">
        <v>6</v>
      </c>
      <c r="M495" s="1">
        <v>6</v>
      </c>
      <c r="N495" s="1">
        <v>7</v>
      </c>
      <c r="O495" s="1">
        <v>7</v>
      </c>
      <c r="P495" s="1">
        <v>6</v>
      </c>
      <c r="R495" s="2">
        <v>122.95</v>
      </c>
      <c r="S495" s="2">
        <v>11</v>
      </c>
      <c r="T495" s="2">
        <v>7</v>
      </c>
      <c r="U495" s="2">
        <v>3</v>
      </c>
      <c r="V495" s="2">
        <v>11</v>
      </c>
      <c r="W495" s="7">
        <v>1250000</v>
      </c>
      <c r="X495" s="7">
        <v>935000</v>
      </c>
      <c r="Y495" s="7">
        <v>2250000</v>
      </c>
      <c r="Z495" s="2">
        <v>3</v>
      </c>
      <c r="AA495" s="2">
        <v>3</v>
      </c>
      <c r="AB495" s="2">
        <v>2</v>
      </c>
      <c r="AC495" s="2">
        <v>1</v>
      </c>
      <c r="AD495" s="2">
        <v>4</v>
      </c>
    </row>
    <row r="496" spans="1:30" x14ac:dyDescent="0.3">
      <c r="A496" s="4" t="s">
        <v>1901</v>
      </c>
      <c r="B496" s="4" t="s">
        <v>4366</v>
      </c>
      <c r="C496" s="1">
        <v>104.81</v>
      </c>
      <c r="D496" s="1">
        <v>31195</v>
      </c>
      <c r="E496" s="1">
        <v>16</v>
      </c>
      <c r="F496" s="1">
        <v>5</v>
      </c>
      <c r="G496" s="1">
        <v>11</v>
      </c>
      <c r="H496" s="1">
        <v>11</v>
      </c>
      <c r="I496" s="6">
        <v>315000</v>
      </c>
      <c r="J496" s="6">
        <v>916000</v>
      </c>
      <c r="K496" s="6">
        <v>1240000</v>
      </c>
      <c r="L496" s="1">
        <v>3</v>
      </c>
      <c r="M496" s="1">
        <v>3</v>
      </c>
      <c r="N496" s="1">
        <v>1</v>
      </c>
      <c r="O496" s="1">
        <v>2</v>
      </c>
      <c r="P496" s="1">
        <v>2</v>
      </c>
      <c r="Q496" s="4" t="s">
        <v>56</v>
      </c>
      <c r="R496" s="2">
        <v>153.82</v>
      </c>
      <c r="S496" s="2">
        <v>11</v>
      </c>
      <c r="T496" s="2">
        <v>9</v>
      </c>
      <c r="U496" s="2">
        <v>6</v>
      </c>
      <c r="V496" s="2">
        <v>7</v>
      </c>
      <c r="W496" s="7">
        <v>1610000</v>
      </c>
      <c r="X496" s="7">
        <v>1220000</v>
      </c>
      <c r="Y496" s="7">
        <v>1040000</v>
      </c>
      <c r="Z496" s="2">
        <v>4</v>
      </c>
      <c r="AA496" s="2">
        <v>4</v>
      </c>
      <c r="AB496" s="2">
        <v>4</v>
      </c>
      <c r="AC496" s="2">
        <v>2</v>
      </c>
      <c r="AD496" s="2">
        <v>3</v>
      </c>
    </row>
    <row r="497" spans="1:30" x14ac:dyDescent="0.3">
      <c r="A497" s="4" t="s">
        <v>1630</v>
      </c>
      <c r="B497" s="4" t="s">
        <v>4096</v>
      </c>
      <c r="C497" s="1">
        <v>139</v>
      </c>
      <c r="D497" s="1">
        <v>34165</v>
      </c>
      <c r="E497" s="1">
        <v>18</v>
      </c>
      <c r="F497" s="1">
        <v>12</v>
      </c>
      <c r="G497" s="1">
        <v>13</v>
      </c>
      <c r="H497" s="1">
        <v>6</v>
      </c>
      <c r="I497" s="6">
        <v>5750000</v>
      </c>
      <c r="J497" s="6">
        <v>7450000</v>
      </c>
      <c r="K497" s="6">
        <v>3930000</v>
      </c>
      <c r="L497" s="1">
        <v>4</v>
      </c>
      <c r="M497" s="1">
        <v>4</v>
      </c>
      <c r="N497" s="1">
        <v>2</v>
      </c>
      <c r="O497" s="1">
        <v>3</v>
      </c>
      <c r="P497" s="1">
        <v>1</v>
      </c>
      <c r="R497" s="2">
        <v>87.18</v>
      </c>
      <c r="S497" s="2">
        <v>7</v>
      </c>
      <c r="T497" s="2">
        <v>2</v>
      </c>
      <c r="U497" s="2">
        <v>5</v>
      </c>
      <c r="V497" s="2">
        <v>0</v>
      </c>
      <c r="W497" s="7">
        <v>16400</v>
      </c>
      <c r="X497" s="7">
        <v>593000</v>
      </c>
      <c r="Y497" s="2"/>
      <c r="Z497" s="2">
        <v>4</v>
      </c>
      <c r="AA497" s="2">
        <v>4</v>
      </c>
      <c r="AB497" s="2">
        <v>1</v>
      </c>
      <c r="AC497" s="2">
        <v>3</v>
      </c>
      <c r="AD497" s="2">
        <v>0</v>
      </c>
    </row>
    <row r="498" spans="1:30" x14ac:dyDescent="0.3">
      <c r="A498" s="4" t="s">
        <v>1454</v>
      </c>
      <c r="B498" s="4" t="s">
        <v>2005</v>
      </c>
      <c r="C498" s="1">
        <v>91.58</v>
      </c>
      <c r="D498" s="1">
        <v>26925</v>
      </c>
      <c r="E498" s="1">
        <v>12</v>
      </c>
      <c r="F498" s="1">
        <v>8</v>
      </c>
      <c r="G498" s="1">
        <v>12</v>
      </c>
      <c r="H498" s="1">
        <v>12</v>
      </c>
      <c r="I498" s="6">
        <v>701000</v>
      </c>
      <c r="J498" s="6">
        <v>631000</v>
      </c>
      <c r="K498" s="6">
        <v>167000</v>
      </c>
      <c r="L498" s="1">
        <v>2</v>
      </c>
      <c r="M498" s="1">
        <v>2</v>
      </c>
      <c r="N498" s="1">
        <v>1</v>
      </c>
      <c r="O498" s="1">
        <v>2</v>
      </c>
      <c r="P498" s="1">
        <v>2</v>
      </c>
      <c r="Q498" s="4" t="s">
        <v>56</v>
      </c>
      <c r="R498" s="2">
        <v>73.55</v>
      </c>
      <c r="S498" s="2">
        <v>1</v>
      </c>
      <c r="T498" s="2">
        <v>1</v>
      </c>
      <c r="U498" s="2">
        <v>0</v>
      </c>
      <c r="V498" s="2">
        <v>1</v>
      </c>
      <c r="W498" s="7">
        <v>839000</v>
      </c>
      <c r="X498" s="7">
        <v>94600</v>
      </c>
      <c r="Y498" s="7">
        <v>275000</v>
      </c>
      <c r="Z498" s="2">
        <v>4</v>
      </c>
      <c r="AA498" s="2">
        <v>4</v>
      </c>
      <c r="AB498" s="2">
        <v>2</v>
      </c>
      <c r="AC498" s="2">
        <v>1</v>
      </c>
      <c r="AD498" s="2">
        <v>3</v>
      </c>
    </row>
    <row r="499" spans="1:30" x14ac:dyDescent="0.3">
      <c r="A499" s="4" t="s">
        <v>1418</v>
      </c>
      <c r="B499" s="4" t="s">
        <v>1974</v>
      </c>
      <c r="C499" s="1">
        <v>147.75</v>
      </c>
      <c r="D499" s="1">
        <v>67569</v>
      </c>
      <c r="E499" s="1">
        <v>22</v>
      </c>
      <c r="F499" s="1">
        <v>6</v>
      </c>
      <c r="G499" s="1">
        <v>19</v>
      </c>
      <c r="H499" s="1">
        <v>15</v>
      </c>
      <c r="I499" s="6">
        <v>2160000</v>
      </c>
      <c r="J499" s="6">
        <v>5120000</v>
      </c>
      <c r="K499" s="6">
        <v>3490000</v>
      </c>
      <c r="L499" s="1">
        <v>8</v>
      </c>
      <c r="M499" s="1">
        <v>8</v>
      </c>
      <c r="N499" s="1">
        <v>3</v>
      </c>
      <c r="O499" s="1">
        <v>7</v>
      </c>
      <c r="P499" s="1">
        <v>6</v>
      </c>
      <c r="Q499" s="4" t="s">
        <v>26</v>
      </c>
      <c r="R499" s="2">
        <v>89.26</v>
      </c>
      <c r="S499" s="2">
        <v>12</v>
      </c>
      <c r="T499" s="2">
        <v>9</v>
      </c>
      <c r="U499" s="2">
        <v>12</v>
      </c>
      <c r="V499" s="2">
        <v>9</v>
      </c>
      <c r="W499" s="7">
        <v>2260000</v>
      </c>
      <c r="X499" s="7">
        <v>4580000</v>
      </c>
      <c r="Y499" s="7">
        <v>2040000</v>
      </c>
      <c r="Z499" s="2">
        <v>2</v>
      </c>
      <c r="AA499" s="2">
        <v>2</v>
      </c>
      <c r="AB499" s="2">
        <v>1</v>
      </c>
      <c r="AC499" s="2">
        <v>2</v>
      </c>
      <c r="AD499" s="2">
        <v>3</v>
      </c>
    </row>
    <row r="500" spans="1:30" x14ac:dyDescent="0.3">
      <c r="A500" s="4" t="s">
        <v>1685</v>
      </c>
      <c r="B500" s="4" t="s">
        <v>4151</v>
      </c>
      <c r="C500" s="1">
        <v>170.53</v>
      </c>
      <c r="D500" s="1">
        <v>67943</v>
      </c>
      <c r="E500" s="1">
        <v>20</v>
      </c>
      <c r="F500" s="1">
        <v>12</v>
      </c>
      <c r="G500" s="1">
        <v>16</v>
      </c>
      <c r="H500" s="1">
        <v>18</v>
      </c>
      <c r="I500" s="6">
        <v>8380000</v>
      </c>
      <c r="J500" s="6">
        <v>11400000</v>
      </c>
      <c r="K500" s="6">
        <v>6970000</v>
      </c>
      <c r="L500" s="1">
        <v>9</v>
      </c>
      <c r="M500" s="1">
        <v>9</v>
      </c>
      <c r="N500" s="1">
        <v>6</v>
      </c>
      <c r="O500" s="1">
        <v>7</v>
      </c>
      <c r="P500" s="1">
        <v>8</v>
      </c>
      <c r="Q500" s="4" t="s">
        <v>26</v>
      </c>
      <c r="R500" s="2">
        <v>148.57</v>
      </c>
      <c r="S500" s="2">
        <v>12</v>
      </c>
      <c r="T500" s="2">
        <v>4</v>
      </c>
      <c r="U500" s="2">
        <v>7</v>
      </c>
      <c r="V500" s="2">
        <v>8</v>
      </c>
      <c r="W500" s="7">
        <v>178000</v>
      </c>
      <c r="X500" s="7">
        <v>545000</v>
      </c>
      <c r="Y500" s="7">
        <v>759000</v>
      </c>
      <c r="Z500" s="2">
        <v>6</v>
      </c>
      <c r="AA500" s="2">
        <v>6</v>
      </c>
      <c r="AB500" s="2">
        <v>2</v>
      </c>
      <c r="AC500" s="2">
        <v>5</v>
      </c>
      <c r="AD500" s="2">
        <v>5</v>
      </c>
    </row>
    <row r="501" spans="1:30" x14ac:dyDescent="0.3">
      <c r="A501" s="4" t="s">
        <v>1515</v>
      </c>
      <c r="B501" s="4" t="s">
        <v>4444</v>
      </c>
      <c r="C501" s="1">
        <v>458.64</v>
      </c>
      <c r="D501" s="1">
        <v>269819</v>
      </c>
      <c r="E501" s="1">
        <v>50</v>
      </c>
      <c r="F501" s="1">
        <v>38</v>
      </c>
      <c r="G501" s="1">
        <v>39</v>
      </c>
      <c r="H501" s="1">
        <v>40</v>
      </c>
      <c r="I501" s="6">
        <v>170000000</v>
      </c>
      <c r="J501" s="6">
        <v>182000000</v>
      </c>
      <c r="K501" s="6">
        <v>178000000</v>
      </c>
      <c r="L501" s="1">
        <v>84</v>
      </c>
      <c r="M501" s="1">
        <v>75</v>
      </c>
      <c r="N501" s="1">
        <v>67</v>
      </c>
      <c r="O501" s="1">
        <v>79</v>
      </c>
      <c r="P501" s="1">
        <v>79</v>
      </c>
      <c r="Q501" s="4" t="s">
        <v>40</v>
      </c>
      <c r="R501" s="2">
        <v>149.06</v>
      </c>
      <c r="S501" s="2">
        <v>18</v>
      </c>
      <c r="T501" s="2">
        <v>15</v>
      </c>
      <c r="U501" s="2">
        <v>6</v>
      </c>
      <c r="V501" s="2">
        <v>14</v>
      </c>
      <c r="W501" s="7">
        <v>5730000</v>
      </c>
      <c r="X501" s="7">
        <v>3050000</v>
      </c>
      <c r="Y501" s="7">
        <v>10500000</v>
      </c>
      <c r="Z501" s="2">
        <v>4</v>
      </c>
      <c r="AA501" s="2">
        <v>4</v>
      </c>
      <c r="AB501" s="2">
        <v>3</v>
      </c>
      <c r="AC501" s="2">
        <v>1</v>
      </c>
      <c r="AD501" s="2">
        <v>4</v>
      </c>
    </row>
    <row r="502" spans="1:30" x14ac:dyDescent="0.3">
      <c r="A502" s="4" t="s">
        <v>1736</v>
      </c>
      <c r="B502" s="4" t="s">
        <v>4202</v>
      </c>
      <c r="C502" s="1">
        <v>189.15</v>
      </c>
      <c r="D502" s="1">
        <v>253618</v>
      </c>
      <c r="E502" s="1">
        <v>7</v>
      </c>
      <c r="F502" s="1">
        <v>2</v>
      </c>
      <c r="G502" s="1">
        <v>5</v>
      </c>
      <c r="H502" s="1">
        <v>4</v>
      </c>
      <c r="I502" s="6">
        <v>1720000</v>
      </c>
      <c r="J502" s="6">
        <v>95200</v>
      </c>
      <c r="K502" s="6">
        <v>0</v>
      </c>
      <c r="L502" s="1">
        <v>13</v>
      </c>
      <c r="M502" s="1">
        <v>4</v>
      </c>
      <c r="N502" s="1">
        <v>5</v>
      </c>
      <c r="O502" s="1">
        <v>10</v>
      </c>
      <c r="P502" s="1">
        <v>8</v>
      </c>
      <c r="Q502" s="4" t="s">
        <v>32</v>
      </c>
      <c r="R502" s="2">
        <v>162.31</v>
      </c>
      <c r="S502" s="2">
        <v>42</v>
      </c>
      <c r="T502" s="2">
        <v>32</v>
      </c>
      <c r="U502" s="2">
        <v>25</v>
      </c>
      <c r="V502" s="2">
        <v>29</v>
      </c>
      <c r="W502" s="7">
        <v>2060000</v>
      </c>
      <c r="X502" s="7">
        <v>929000</v>
      </c>
      <c r="Y502" s="7">
        <v>464000</v>
      </c>
      <c r="Z502" s="2">
        <v>6</v>
      </c>
      <c r="AA502" s="2">
        <v>4</v>
      </c>
      <c r="AB502" s="2">
        <v>7</v>
      </c>
      <c r="AC502" s="2">
        <v>5</v>
      </c>
      <c r="AD502" s="2">
        <v>5</v>
      </c>
    </row>
    <row r="503" spans="1:30" x14ac:dyDescent="0.3">
      <c r="A503" s="4" t="s">
        <v>1552</v>
      </c>
      <c r="B503" s="4" t="s">
        <v>2090</v>
      </c>
      <c r="C503" s="1">
        <v>75.36</v>
      </c>
      <c r="D503" s="1">
        <v>47983</v>
      </c>
      <c r="E503" s="1">
        <v>10</v>
      </c>
      <c r="F503" s="1">
        <v>10</v>
      </c>
      <c r="G503" s="1">
        <v>4</v>
      </c>
      <c r="H503" s="1">
        <v>4</v>
      </c>
      <c r="I503" s="6">
        <v>1810000</v>
      </c>
      <c r="J503" s="6">
        <v>1230000</v>
      </c>
      <c r="K503" s="6">
        <v>601000</v>
      </c>
      <c r="L503" s="1">
        <v>2</v>
      </c>
      <c r="M503" s="1">
        <v>2</v>
      </c>
      <c r="N503" s="1">
        <v>3</v>
      </c>
      <c r="O503" s="1">
        <v>2</v>
      </c>
      <c r="P503" s="1">
        <v>1</v>
      </c>
      <c r="Q503" s="4" t="s">
        <v>26</v>
      </c>
      <c r="R503" s="2">
        <v>235.54</v>
      </c>
      <c r="S503" s="2">
        <v>23</v>
      </c>
      <c r="T503" s="2">
        <v>16</v>
      </c>
      <c r="U503" s="2">
        <v>13</v>
      </c>
      <c r="V503" s="2">
        <v>14</v>
      </c>
      <c r="W503" s="7">
        <v>5160000</v>
      </c>
      <c r="X503" s="7">
        <v>2850000</v>
      </c>
      <c r="Y503" s="7">
        <v>5360000</v>
      </c>
      <c r="Z503" s="2">
        <v>16</v>
      </c>
      <c r="AA503" s="2">
        <v>9</v>
      </c>
      <c r="AB503" s="2">
        <v>10</v>
      </c>
      <c r="AC503" s="2">
        <v>11</v>
      </c>
      <c r="AD503" s="2">
        <v>13</v>
      </c>
    </row>
    <row r="504" spans="1:30" x14ac:dyDescent="0.3">
      <c r="A504" s="4" t="s">
        <v>1444</v>
      </c>
      <c r="B504" s="4" t="s">
        <v>1996</v>
      </c>
      <c r="C504" s="1">
        <v>162.74</v>
      </c>
      <c r="D504" s="1">
        <v>27333</v>
      </c>
      <c r="E504" s="1">
        <v>17</v>
      </c>
      <c r="F504" s="1">
        <v>17</v>
      </c>
      <c r="G504" s="1">
        <v>12</v>
      </c>
      <c r="H504" s="1">
        <v>17</v>
      </c>
      <c r="I504" s="6">
        <v>17600000</v>
      </c>
      <c r="J504" s="6">
        <v>10500000</v>
      </c>
      <c r="K504" s="6">
        <v>15200000</v>
      </c>
      <c r="L504" s="1">
        <v>3</v>
      </c>
      <c r="M504" s="1">
        <v>3</v>
      </c>
      <c r="N504" s="1">
        <v>5</v>
      </c>
      <c r="O504" s="1">
        <v>4</v>
      </c>
      <c r="P504" s="1">
        <v>4</v>
      </c>
      <c r="Q504" s="4" t="s">
        <v>26</v>
      </c>
      <c r="R504" s="2">
        <v>270.14</v>
      </c>
      <c r="S504" s="2">
        <v>35</v>
      </c>
      <c r="T504" s="2">
        <v>24</v>
      </c>
      <c r="U504" s="2">
        <v>19</v>
      </c>
      <c r="V504" s="2">
        <v>24</v>
      </c>
      <c r="W504" s="7">
        <v>22300000</v>
      </c>
      <c r="X504" s="7">
        <v>22500000</v>
      </c>
      <c r="Y504" s="7">
        <v>43200000</v>
      </c>
      <c r="Z504" s="2">
        <v>26</v>
      </c>
      <c r="AA504" s="2">
        <v>24</v>
      </c>
      <c r="AB504" s="2">
        <v>18</v>
      </c>
      <c r="AC504" s="2">
        <v>17</v>
      </c>
      <c r="AD504" s="2">
        <v>21</v>
      </c>
    </row>
    <row r="505" spans="1:30" x14ac:dyDescent="0.3">
      <c r="A505" s="4" t="s">
        <v>1782</v>
      </c>
      <c r="B505" s="4" t="s">
        <v>4248</v>
      </c>
      <c r="C505" s="1">
        <v>166.35</v>
      </c>
      <c r="D505" s="1">
        <v>32237</v>
      </c>
      <c r="E505" s="1">
        <v>36</v>
      </c>
      <c r="F505" s="1">
        <v>14</v>
      </c>
      <c r="G505" s="1">
        <v>28</v>
      </c>
      <c r="H505" s="1">
        <v>27</v>
      </c>
      <c r="I505" s="6">
        <v>5340000</v>
      </c>
      <c r="J505" s="6">
        <v>9330000</v>
      </c>
      <c r="K505" s="6">
        <v>9570000</v>
      </c>
      <c r="L505" s="1">
        <v>6</v>
      </c>
      <c r="M505" s="1">
        <v>6</v>
      </c>
      <c r="N505" s="1">
        <v>2</v>
      </c>
      <c r="O505" s="1">
        <v>5</v>
      </c>
      <c r="P505" s="1">
        <v>4</v>
      </c>
      <c r="Q505" s="4" t="s">
        <v>32</v>
      </c>
      <c r="R505" s="2">
        <v>197.4</v>
      </c>
      <c r="S505" s="2">
        <v>25</v>
      </c>
      <c r="T505" s="2">
        <v>13</v>
      </c>
      <c r="U505" s="2">
        <v>18</v>
      </c>
      <c r="V505" s="2">
        <v>23</v>
      </c>
      <c r="W505" s="7">
        <v>9610000</v>
      </c>
      <c r="X505" s="7">
        <v>21700000</v>
      </c>
      <c r="Y505" s="7">
        <v>24000000</v>
      </c>
      <c r="Z505" s="2">
        <v>10</v>
      </c>
      <c r="AA505" s="2">
        <v>10</v>
      </c>
      <c r="AB505" s="2">
        <v>6</v>
      </c>
      <c r="AC505" s="2">
        <v>9</v>
      </c>
      <c r="AD505" s="2">
        <v>9</v>
      </c>
    </row>
    <row r="506" spans="1:30" x14ac:dyDescent="0.3">
      <c r="A506" s="4" t="s">
        <v>1880</v>
      </c>
      <c r="B506" s="4" t="s">
        <v>3972</v>
      </c>
      <c r="C506" s="1">
        <v>202.15</v>
      </c>
      <c r="D506" s="1">
        <v>83356</v>
      </c>
      <c r="E506" s="1">
        <v>23</v>
      </c>
      <c r="F506" s="1">
        <v>15</v>
      </c>
      <c r="G506" s="1">
        <v>22</v>
      </c>
      <c r="H506" s="1">
        <v>17</v>
      </c>
      <c r="I506" s="6">
        <v>14400000</v>
      </c>
      <c r="J506" s="6">
        <v>17200000</v>
      </c>
      <c r="K506" s="6">
        <v>12000000</v>
      </c>
      <c r="L506" s="1">
        <v>12</v>
      </c>
      <c r="M506" s="1">
        <v>12</v>
      </c>
      <c r="N506" s="1">
        <v>8</v>
      </c>
      <c r="O506" s="1">
        <v>13</v>
      </c>
      <c r="P506" s="1">
        <v>8</v>
      </c>
      <c r="Q506" s="4" t="s">
        <v>26</v>
      </c>
      <c r="R506" s="2">
        <v>209.9</v>
      </c>
      <c r="S506" s="2">
        <v>20</v>
      </c>
      <c r="T506" s="2">
        <v>11</v>
      </c>
      <c r="U506" s="2">
        <v>11</v>
      </c>
      <c r="V506" s="2">
        <v>12</v>
      </c>
      <c r="W506" s="7">
        <v>20400000</v>
      </c>
      <c r="X506" s="7">
        <v>11800000</v>
      </c>
      <c r="Y506" s="7">
        <v>9220000</v>
      </c>
      <c r="Z506" s="2">
        <v>10</v>
      </c>
      <c r="AA506" s="2">
        <v>10</v>
      </c>
      <c r="AB506" s="2">
        <v>7</v>
      </c>
      <c r="AC506" s="2">
        <v>5</v>
      </c>
      <c r="AD506" s="2">
        <v>5</v>
      </c>
    </row>
    <row r="507" spans="1:30" x14ac:dyDescent="0.3">
      <c r="A507" s="4" t="s">
        <v>1644</v>
      </c>
      <c r="B507" s="4" t="s">
        <v>4110</v>
      </c>
      <c r="C507" s="1">
        <v>40.24</v>
      </c>
      <c r="D507" s="1">
        <v>34590</v>
      </c>
      <c r="E507" s="1">
        <v>10</v>
      </c>
      <c r="F507" s="1">
        <v>10</v>
      </c>
      <c r="G507" s="1">
        <v>10</v>
      </c>
      <c r="H507" s="1">
        <v>10</v>
      </c>
      <c r="I507" s="6">
        <v>6920000</v>
      </c>
      <c r="J507" s="6">
        <v>3890000</v>
      </c>
      <c r="K507" s="6">
        <v>4420000</v>
      </c>
      <c r="L507" s="1">
        <v>2</v>
      </c>
      <c r="M507" s="1">
        <v>2</v>
      </c>
      <c r="N507" s="1">
        <v>3</v>
      </c>
      <c r="O507" s="1">
        <v>2</v>
      </c>
      <c r="P507" s="1">
        <v>2</v>
      </c>
      <c r="R507" s="2">
        <v>61.04</v>
      </c>
      <c r="S507" s="2">
        <v>6</v>
      </c>
      <c r="T507" s="2">
        <v>4</v>
      </c>
      <c r="U507" s="2">
        <v>0</v>
      </c>
      <c r="V507" s="2">
        <v>3</v>
      </c>
      <c r="W507" s="7">
        <v>0</v>
      </c>
      <c r="X507" s="2"/>
      <c r="Y507" s="7">
        <v>257000</v>
      </c>
      <c r="Z507" s="2">
        <v>2</v>
      </c>
      <c r="AA507" s="2">
        <v>2</v>
      </c>
      <c r="AB507" s="2">
        <v>1</v>
      </c>
      <c r="AC507" s="2">
        <v>0</v>
      </c>
      <c r="AD507" s="2">
        <v>1</v>
      </c>
    </row>
    <row r="508" spans="1:30" x14ac:dyDescent="0.3">
      <c r="A508" s="4" t="s">
        <v>1835</v>
      </c>
      <c r="B508" s="4" t="s">
        <v>4301</v>
      </c>
      <c r="C508" s="1">
        <v>98.43</v>
      </c>
      <c r="D508" s="1">
        <v>37387</v>
      </c>
      <c r="E508" s="1">
        <v>25</v>
      </c>
      <c r="F508" s="1">
        <v>7</v>
      </c>
      <c r="G508" s="1">
        <v>10</v>
      </c>
      <c r="H508" s="1">
        <v>22</v>
      </c>
      <c r="I508" s="6">
        <v>4520000</v>
      </c>
      <c r="J508" s="6">
        <v>8300000</v>
      </c>
      <c r="K508" s="6">
        <v>4230000</v>
      </c>
      <c r="L508" s="1">
        <v>4</v>
      </c>
      <c r="M508" s="1">
        <v>4</v>
      </c>
      <c r="N508" s="1">
        <v>2</v>
      </c>
      <c r="O508" s="1">
        <v>3</v>
      </c>
      <c r="P508" s="1">
        <v>3</v>
      </c>
      <c r="R508" s="2">
        <v>51.11</v>
      </c>
      <c r="S508" s="2">
        <v>7</v>
      </c>
      <c r="T508" s="2">
        <v>0</v>
      </c>
      <c r="U508" s="2">
        <v>2</v>
      </c>
      <c r="V508" s="2">
        <v>5</v>
      </c>
      <c r="W508" s="2"/>
      <c r="X508" s="7">
        <v>36700</v>
      </c>
      <c r="Y508" s="7">
        <v>39600</v>
      </c>
      <c r="Z508" s="2">
        <v>2</v>
      </c>
      <c r="AA508" s="2">
        <v>2</v>
      </c>
      <c r="AB508" s="2">
        <v>0</v>
      </c>
      <c r="AC508" s="2">
        <v>1</v>
      </c>
      <c r="AD508" s="2">
        <v>1</v>
      </c>
    </row>
    <row r="509" spans="1:30" x14ac:dyDescent="0.3">
      <c r="A509" s="4" t="s">
        <v>1705</v>
      </c>
      <c r="B509" s="4" t="s">
        <v>4171</v>
      </c>
      <c r="C509" s="1">
        <v>112.86</v>
      </c>
      <c r="D509" s="1">
        <v>88847</v>
      </c>
      <c r="E509" s="1">
        <v>9</v>
      </c>
      <c r="F509" s="1">
        <v>9</v>
      </c>
      <c r="G509" s="1">
        <v>0</v>
      </c>
      <c r="H509" s="1">
        <v>4</v>
      </c>
      <c r="I509" s="6">
        <v>1090000</v>
      </c>
      <c r="J509" s="1"/>
      <c r="K509" s="6">
        <v>931000</v>
      </c>
      <c r="L509" s="1">
        <v>2</v>
      </c>
      <c r="M509" s="1">
        <v>2</v>
      </c>
      <c r="N509" s="1">
        <v>2</v>
      </c>
      <c r="O509" s="1">
        <v>0</v>
      </c>
      <c r="P509" s="1">
        <v>1</v>
      </c>
      <c r="Q509" s="4" t="s">
        <v>26</v>
      </c>
      <c r="R509" s="2">
        <v>236.38</v>
      </c>
      <c r="S509" s="2">
        <v>25</v>
      </c>
      <c r="T509" s="2">
        <v>15</v>
      </c>
      <c r="U509" s="2">
        <v>15</v>
      </c>
      <c r="V509" s="2">
        <v>12</v>
      </c>
      <c r="W509" s="7">
        <v>4580000</v>
      </c>
      <c r="X509" s="7">
        <v>6130000</v>
      </c>
      <c r="Y509" s="7">
        <v>4050000</v>
      </c>
      <c r="Z509" s="2">
        <v>16</v>
      </c>
      <c r="AA509" s="2">
        <v>16</v>
      </c>
      <c r="AB509" s="2">
        <v>11</v>
      </c>
      <c r="AC509" s="2">
        <v>11</v>
      </c>
      <c r="AD509" s="2">
        <v>9</v>
      </c>
    </row>
    <row r="510" spans="1:30" x14ac:dyDescent="0.3">
      <c r="A510" s="4" t="s">
        <v>1546</v>
      </c>
      <c r="B510" s="4" t="s">
        <v>2084</v>
      </c>
      <c r="C510" s="1">
        <v>113.21</v>
      </c>
      <c r="D510" s="1">
        <v>34884</v>
      </c>
      <c r="E510" s="1">
        <v>27</v>
      </c>
      <c r="F510" s="1">
        <v>18</v>
      </c>
      <c r="G510" s="1">
        <v>16</v>
      </c>
      <c r="H510" s="1">
        <v>7</v>
      </c>
      <c r="I510" s="6">
        <v>1760000</v>
      </c>
      <c r="J510" s="6">
        <v>1100000</v>
      </c>
      <c r="K510" s="6">
        <v>170000</v>
      </c>
      <c r="L510" s="1">
        <v>3</v>
      </c>
      <c r="M510" s="1">
        <v>3</v>
      </c>
      <c r="N510" s="1">
        <v>2</v>
      </c>
      <c r="O510" s="1">
        <v>2</v>
      </c>
      <c r="P510" s="1">
        <v>2</v>
      </c>
      <c r="Q510" s="4" t="s">
        <v>64</v>
      </c>
      <c r="R510" s="2">
        <v>189.23</v>
      </c>
      <c r="S510" s="2">
        <v>37</v>
      </c>
      <c r="T510" s="2">
        <v>25</v>
      </c>
      <c r="U510" s="2">
        <v>37</v>
      </c>
      <c r="V510" s="2">
        <v>37</v>
      </c>
      <c r="W510" s="7">
        <v>29700000</v>
      </c>
      <c r="X510" s="7">
        <v>28600000</v>
      </c>
      <c r="Y510" s="7">
        <v>29000000</v>
      </c>
      <c r="Z510" s="2">
        <v>6</v>
      </c>
      <c r="AA510" s="2">
        <v>6</v>
      </c>
      <c r="AB510" s="2">
        <v>6</v>
      </c>
      <c r="AC510" s="2">
        <v>6</v>
      </c>
      <c r="AD510" s="2">
        <v>7</v>
      </c>
    </row>
    <row r="511" spans="1:30" x14ac:dyDescent="0.3">
      <c r="A511" s="4" t="s">
        <v>1428</v>
      </c>
      <c r="B511" s="4" t="s">
        <v>1982</v>
      </c>
      <c r="C511" s="1">
        <v>249.99</v>
      </c>
      <c r="D511" s="1">
        <v>33901</v>
      </c>
      <c r="E511" s="1">
        <v>47</v>
      </c>
      <c r="F511" s="1">
        <v>31</v>
      </c>
      <c r="G511" s="1">
        <v>37</v>
      </c>
      <c r="H511" s="1">
        <v>31</v>
      </c>
      <c r="I511" s="6">
        <v>7340000</v>
      </c>
      <c r="J511" s="6">
        <v>6100000</v>
      </c>
      <c r="K511" s="6">
        <v>5290000</v>
      </c>
      <c r="L511" s="1">
        <v>7</v>
      </c>
      <c r="M511" s="1">
        <v>7</v>
      </c>
      <c r="N511" s="1">
        <v>4</v>
      </c>
      <c r="O511" s="1">
        <v>5</v>
      </c>
      <c r="P511" s="1">
        <v>5</v>
      </c>
      <c r="R511" s="2">
        <v>167.44</v>
      </c>
      <c r="S511" s="2">
        <v>23</v>
      </c>
      <c r="T511" s="2">
        <v>20</v>
      </c>
      <c r="U511" s="2">
        <v>19</v>
      </c>
      <c r="V511" s="2">
        <v>19</v>
      </c>
      <c r="W511" s="7">
        <v>9980000</v>
      </c>
      <c r="X511" s="7">
        <v>6760000</v>
      </c>
      <c r="Y511" s="7">
        <v>2220000</v>
      </c>
      <c r="Z511" s="2">
        <v>6</v>
      </c>
      <c r="AA511" s="2">
        <v>6</v>
      </c>
      <c r="AB511" s="2">
        <v>5</v>
      </c>
      <c r="AC511" s="2">
        <v>5</v>
      </c>
      <c r="AD511" s="2">
        <v>4</v>
      </c>
    </row>
    <row r="512" spans="1:30" x14ac:dyDescent="0.3">
      <c r="A512" s="4" t="s">
        <v>1922</v>
      </c>
      <c r="B512" s="4" t="s">
        <v>4387</v>
      </c>
      <c r="C512" s="1">
        <v>260.11</v>
      </c>
      <c r="D512" s="1">
        <v>21782</v>
      </c>
      <c r="E512" s="1">
        <v>71</v>
      </c>
      <c r="F512" s="1">
        <v>65</v>
      </c>
      <c r="G512" s="1">
        <v>65</v>
      </c>
      <c r="H512" s="1">
        <v>71</v>
      </c>
      <c r="I512" s="6">
        <v>26100000</v>
      </c>
      <c r="J512" s="6">
        <v>28000000</v>
      </c>
      <c r="K512" s="6">
        <v>31700000</v>
      </c>
      <c r="L512" s="1">
        <v>12</v>
      </c>
      <c r="M512" s="1">
        <v>3</v>
      </c>
      <c r="N512" s="1">
        <v>15</v>
      </c>
      <c r="O512" s="1">
        <v>14</v>
      </c>
      <c r="P512" s="1">
        <v>19</v>
      </c>
      <c r="Q512" s="4" t="s">
        <v>32</v>
      </c>
      <c r="R512" s="2">
        <v>87.6</v>
      </c>
      <c r="S512" s="2">
        <v>7</v>
      </c>
      <c r="T512" s="2">
        <v>7</v>
      </c>
      <c r="U512" s="2">
        <v>4</v>
      </c>
      <c r="V512" s="2">
        <v>4</v>
      </c>
      <c r="W512" s="7">
        <v>1080000</v>
      </c>
      <c r="X512" s="7">
        <v>1150000</v>
      </c>
      <c r="Y512" s="7">
        <v>958000</v>
      </c>
      <c r="Z512" s="2">
        <v>2</v>
      </c>
      <c r="AA512" s="2">
        <v>2</v>
      </c>
      <c r="AB512" s="2">
        <v>2</v>
      </c>
      <c r="AC512" s="2">
        <v>1</v>
      </c>
      <c r="AD512" s="2">
        <v>1</v>
      </c>
    </row>
    <row r="513" spans="1:30" x14ac:dyDescent="0.3">
      <c r="A513" s="4" t="s">
        <v>1650</v>
      </c>
      <c r="B513" s="4" t="s">
        <v>4116</v>
      </c>
      <c r="C513" s="1">
        <v>357.18</v>
      </c>
      <c r="D513" s="1">
        <v>89322</v>
      </c>
      <c r="E513" s="1">
        <v>71</v>
      </c>
      <c r="F513" s="1">
        <v>61</v>
      </c>
      <c r="G513" s="1">
        <v>55</v>
      </c>
      <c r="H513" s="1">
        <v>64</v>
      </c>
      <c r="I513" s="6">
        <v>347000000</v>
      </c>
      <c r="J513" s="6">
        <v>322000000</v>
      </c>
      <c r="K513" s="6">
        <v>318000000</v>
      </c>
      <c r="L513" s="1">
        <v>44</v>
      </c>
      <c r="M513" s="1">
        <v>43</v>
      </c>
      <c r="N513" s="1">
        <v>50</v>
      </c>
      <c r="O513" s="1">
        <v>44</v>
      </c>
      <c r="P513" s="1">
        <v>51</v>
      </c>
      <c r="Q513" s="4" t="s">
        <v>29</v>
      </c>
      <c r="R513" s="2">
        <v>181.28</v>
      </c>
      <c r="S513" s="2">
        <v>23</v>
      </c>
      <c r="T513" s="2">
        <v>17</v>
      </c>
      <c r="U513" s="2">
        <v>18</v>
      </c>
      <c r="V513" s="2">
        <v>17</v>
      </c>
      <c r="W513" s="7">
        <v>9220000</v>
      </c>
      <c r="X513" s="7">
        <v>11000000</v>
      </c>
      <c r="Y513" s="7">
        <v>16900000</v>
      </c>
      <c r="Z513" s="2">
        <v>10</v>
      </c>
      <c r="AA513" s="2">
        <v>10</v>
      </c>
      <c r="AB513" s="2">
        <v>7</v>
      </c>
      <c r="AC513" s="2">
        <v>8</v>
      </c>
      <c r="AD513" s="2">
        <v>9</v>
      </c>
    </row>
    <row r="514" spans="1:30" x14ac:dyDescent="0.3">
      <c r="A514" s="4" t="s">
        <v>1542</v>
      </c>
      <c r="B514" s="4" t="s">
        <v>2081</v>
      </c>
      <c r="C514" s="1">
        <v>250.67</v>
      </c>
      <c r="D514" s="1">
        <v>67631</v>
      </c>
      <c r="E514" s="1">
        <v>38</v>
      </c>
      <c r="F514" s="1">
        <v>24</v>
      </c>
      <c r="G514" s="1">
        <v>28</v>
      </c>
      <c r="H514" s="1">
        <v>26</v>
      </c>
      <c r="I514" s="6">
        <v>26000000</v>
      </c>
      <c r="J514" s="6">
        <v>20700000</v>
      </c>
      <c r="K514" s="6">
        <v>19100000</v>
      </c>
      <c r="L514" s="1">
        <v>15</v>
      </c>
      <c r="M514" s="1">
        <v>15</v>
      </c>
      <c r="N514" s="1">
        <v>11</v>
      </c>
      <c r="O514" s="1">
        <v>12</v>
      </c>
      <c r="P514" s="1">
        <v>11</v>
      </c>
      <c r="Q514" s="4" t="s">
        <v>26</v>
      </c>
      <c r="R514" s="2">
        <v>136.59</v>
      </c>
      <c r="S514" s="2">
        <v>14</v>
      </c>
      <c r="T514" s="2">
        <v>12</v>
      </c>
      <c r="U514" s="2">
        <v>6</v>
      </c>
      <c r="V514" s="2">
        <v>6</v>
      </c>
      <c r="W514" s="7">
        <v>2330000</v>
      </c>
      <c r="X514" s="7">
        <v>2770000</v>
      </c>
      <c r="Y514" s="7">
        <v>2580000</v>
      </c>
      <c r="Z514" s="2">
        <v>6</v>
      </c>
      <c r="AA514" s="2">
        <v>6</v>
      </c>
      <c r="AB514" s="2">
        <v>4</v>
      </c>
      <c r="AC514" s="2">
        <v>3</v>
      </c>
      <c r="AD514" s="2">
        <v>3</v>
      </c>
    </row>
    <row r="515" spans="1:30" x14ac:dyDescent="0.3">
      <c r="A515" s="4" t="s">
        <v>1573</v>
      </c>
      <c r="B515" s="4" t="s">
        <v>4040</v>
      </c>
      <c r="C515" s="1">
        <v>183.08</v>
      </c>
      <c r="D515" s="1">
        <v>75330</v>
      </c>
      <c r="E515" s="1">
        <v>19</v>
      </c>
      <c r="F515" s="1">
        <v>11</v>
      </c>
      <c r="G515" s="1">
        <v>17</v>
      </c>
      <c r="H515" s="1">
        <v>15</v>
      </c>
      <c r="I515" s="6">
        <v>8770000</v>
      </c>
      <c r="J515" s="6">
        <v>14000000</v>
      </c>
      <c r="K515" s="6">
        <v>11800000</v>
      </c>
      <c r="L515" s="1">
        <v>9</v>
      </c>
      <c r="M515" s="1">
        <v>9</v>
      </c>
      <c r="N515" s="1">
        <v>5</v>
      </c>
      <c r="O515" s="1">
        <v>8</v>
      </c>
      <c r="P515" s="1">
        <v>8</v>
      </c>
      <c r="Q515" s="4" t="s">
        <v>26</v>
      </c>
      <c r="R515" s="2">
        <v>61.42</v>
      </c>
      <c r="S515" s="2">
        <v>14</v>
      </c>
      <c r="T515" s="2">
        <v>9</v>
      </c>
      <c r="U515" s="2">
        <v>5</v>
      </c>
      <c r="V515" s="2">
        <v>5</v>
      </c>
      <c r="W515" s="7">
        <v>18400</v>
      </c>
      <c r="X515" s="7">
        <v>346000</v>
      </c>
      <c r="Y515" s="7">
        <v>464000</v>
      </c>
      <c r="Z515" s="2">
        <v>2</v>
      </c>
      <c r="AA515" s="2">
        <v>2</v>
      </c>
      <c r="AB515" s="2">
        <v>1</v>
      </c>
      <c r="AC515" s="2">
        <v>1</v>
      </c>
      <c r="AD515" s="2">
        <v>1</v>
      </c>
    </row>
    <row r="516" spans="1:30" x14ac:dyDescent="0.3">
      <c r="A516" s="4" t="s">
        <v>1905</v>
      </c>
      <c r="B516" s="4" t="s">
        <v>4370</v>
      </c>
      <c r="C516" s="1">
        <v>40.46</v>
      </c>
      <c r="D516" s="1">
        <v>67545</v>
      </c>
      <c r="E516" s="1">
        <v>3</v>
      </c>
      <c r="F516" s="1">
        <v>0</v>
      </c>
      <c r="G516" s="1">
        <v>3</v>
      </c>
      <c r="H516" s="1">
        <v>0</v>
      </c>
      <c r="I516" s="1"/>
      <c r="J516" s="6">
        <v>2280000</v>
      </c>
      <c r="K516" s="1"/>
      <c r="L516" s="1">
        <v>2</v>
      </c>
      <c r="M516" s="1">
        <v>2</v>
      </c>
      <c r="N516" s="1">
        <v>0</v>
      </c>
      <c r="O516" s="1">
        <v>2</v>
      </c>
      <c r="P516" s="1">
        <v>0</v>
      </c>
      <c r="Q516" s="4" t="s">
        <v>26</v>
      </c>
      <c r="R516" s="2">
        <v>96.39</v>
      </c>
      <c r="S516" s="2">
        <v>8</v>
      </c>
      <c r="T516" s="2">
        <v>4</v>
      </c>
      <c r="U516" s="2">
        <v>4</v>
      </c>
      <c r="V516" s="2">
        <v>0</v>
      </c>
      <c r="W516" s="7">
        <v>164000</v>
      </c>
      <c r="X516" s="7">
        <v>670000</v>
      </c>
      <c r="Y516" s="2"/>
      <c r="Z516" s="2">
        <v>2</v>
      </c>
      <c r="AA516" s="2">
        <v>2</v>
      </c>
      <c r="AB516" s="2">
        <v>1</v>
      </c>
      <c r="AC516" s="2">
        <v>1</v>
      </c>
      <c r="AD516" s="2">
        <v>0</v>
      </c>
    </row>
    <row r="517" spans="1:30" x14ac:dyDescent="0.3">
      <c r="A517" s="4" t="s">
        <v>1749</v>
      </c>
      <c r="B517" s="4" t="s">
        <v>4215</v>
      </c>
      <c r="C517" s="1">
        <v>142.56</v>
      </c>
      <c r="D517" s="1">
        <v>31172</v>
      </c>
      <c r="E517" s="1">
        <v>17</v>
      </c>
      <c r="F517" s="1">
        <v>15</v>
      </c>
      <c r="G517" s="1">
        <v>15</v>
      </c>
      <c r="H517" s="1">
        <v>17</v>
      </c>
      <c r="I517" s="6">
        <v>5100000</v>
      </c>
      <c r="J517" s="6">
        <v>6790000</v>
      </c>
      <c r="K517" s="6">
        <v>9320000</v>
      </c>
      <c r="L517" s="1">
        <v>5</v>
      </c>
      <c r="M517" s="1">
        <v>5</v>
      </c>
      <c r="N517" s="1">
        <v>3</v>
      </c>
      <c r="O517" s="1">
        <v>4</v>
      </c>
      <c r="P517" s="1">
        <v>5</v>
      </c>
      <c r="Q517" s="4" t="s">
        <v>26</v>
      </c>
      <c r="R517" s="2">
        <v>140.88999999999999</v>
      </c>
      <c r="S517" s="2">
        <v>32</v>
      </c>
      <c r="T517" s="2">
        <v>26</v>
      </c>
      <c r="U517" s="2">
        <v>15</v>
      </c>
      <c r="V517" s="2">
        <v>15</v>
      </c>
      <c r="W517" s="7">
        <v>4070000</v>
      </c>
      <c r="X517" s="7">
        <v>1750000</v>
      </c>
      <c r="Y517" s="7">
        <v>3430000</v>
      </c>
      <c r="Z517" s="2">
        <v>7</v>
      </c>
      <c r="AA517" s="2">
        <v>7</v>
      </c>
      <c r="AB517" s="2">
        <v>6</v>
      </c>
      <c r="AC517" s="2">
        <v>3</v>
      </c>
      <c r="AD517" s="2">
        <v>3</v>
      </c>
    </row>
    <row r="518" spans="1:30" x14ac:dyDescent="0.3">
      <c r="A518" s="4" t="s">
        <v>1754</v>
      </c>
      <c r="B518" s="4" t="s">
        <v>4220</v>
      </c>
      <c r="C518" s="1">
        <v>146.29</v>
      </c>
      <c r="D518" s="1">
        <v>102357</v>
      </c>
      <c r="E518" s="1">
        <v>15</v>
      </c>
      <c r="F518" s="1">
        <v>8</v>
      </c>
      <c r="G518" s="1">
        <v>9</v>
      </c>
      <c r="H518" s="1">
        <v>8</v>
      </c>
      <c r="I518" s="6">
        <v>1680000</v>
      </c>
      <c r="J518" s="6">
        <v>1710000</v>
      </c>
      <c r="K518" s="6">
        <v>2900000</v>
      </c>
      <c r="L518" s="1">
        <v>9</v>
      </c>
      <c r="M518" s="1">
        <v>9</v>
      </c>
      <c r="N518" s="1">
        <v>5</v>
      </c>
      <c r="O518" s="1">
        <v>4</v>
      </c>
      <c r="P518" s="1">
        <v>4</v>
      </c>
      <c r="Q518" s="4" t="s">
        <v>32</v>
      </c>
      <c r="R518" s="2">
        <v>161.05000000000001</v>
      </c>
      <c r="S518" s="2">
        <v>18</v>
      </c>
      <c r="T518" s="2">
        <v>5</v>
      </c>
      <c r="U518" s="2">
        <v>10</v>
      </c>
      <c r="V518" s="2">
        <v>14</v>
      </c>
      <c r="W518" s="7">
        <v>807000</v>
      </c>
      <c r="X518" s="7">
        <v>2540000</v>
      </c>
      <c r="Y518" s="7">
        <v>3150000</v>
      </c>
      <c r="Z518" s="2">
        <v>8</v>
      </c>
      <c r="AA518" s="2">
        <v>8</v>
      </c>
      <c r="AB518" s="2">
        <v>2</v>
      </c>
      <c r="AC518" s="2">
        <v>5</v>
      </c>
      <c r="AD518" s="2">
        <v>6</v>
      </c>
    </row>
    <row r="519" spans="1:30" x14ac:dyDescent="0.3">
      <c r="A519" s="4" t="s">
        <v>1715</v>
      </c>
      <c r="B519" s="4" t="s">
        <v>4181</v>
      </c>
      <c r="C519" s="1">
        <v>217.75</v>
      </c>
      <c r="D519" s="1">
        <v>107503</v>
      </c>
      <c r="E519" s="1">
        <v>19</v>
      </c>
      <c r="F519" s="1">
        <v>13</v>
      </c>
      <c r="G519" s="1">
        <v>7</v>
      </c>
      <c r="H519" s="1">
        <v>16</v>
      </c>
      <c r="I519" s="6">
        <v>4400000</v>
      </c>
      <c r="J519" s="6">
        <v>2600000</v>
      </c>
      <c r="K519" s="6">
        <v>6080000</v>
      </c>
      <c r="L519" s="1">
        <v>11</v>
      </c>
      <c r="M519" s="1">
        <v>11</v>
      </c>
      <c r="N519" s="1">
        <v>9</v>
      </c>
      <c r="O519" s="1">
        <v>5</v>
      </c>
      <c r="P519" s="1">
        <v>10</v>
      </c>
      <c r="Q519" s="4" t="s">
        <v>26</v>
      </c>
      <c r="R519" s="2">
        <v>82.53</v>
      </c>
      <c r="S519" s="2">
        <v>18</v>
      </c>
      <c r="T519" s="2">
        <v>11</v>
      </c>
      <c r="U519" s="2">
        <v>11</v>
      </c>
      <c r="V519" s="2">
        <v>18</v>
      </c>
      <c r="W519" s="7">
        <v>7040000</v>
      </c>
      <c r="X519" s="7">
        <v>10100000</v>
      </c>
      <c r="Y519" s="7">
        <v>12500000</v>
      </c>
      <c r="Z519" s="2">
        <v>2</v>
      </c>
      <c r="AA519" s="2">
        <v>2</v>
      </c>
      <c r="AB519" s="2">
        <v>2</v>
      </c>
      <c r="AC519" s="2">
        <v>2</v>
      </c>
      <c r="AD519" s="2">
        <v>2</v>
      </c>
    </row>
    <row r="520" spans="1:30" x14ac:dyDescent="0.3">
      <c r="A520" s="4" t="s">
        <v>1621</v>
      </c>
      <c r="B520" s="4" t="s">
        <v>4087</v>
      </c>
      <c r="C520" s="1">
        <v>283.89999999999998</v>
      </c>
      <c r="D520" s="1">
        <v>50136</v>
      </c>
      <c r="E520" s="1">
        <v>57</v>
      </c>
      <c r="F520" s="1">
        <v>55</v>
      </c>
      <c r="G520" s="1">
        <v>50</v>
      </c>
      <c r="H520" s="1">
        <v>50</v>
      </c>
      <c r="I520" s="6">
        <v>2960000</v>
      </c>
      <c r="J520" s="6">
        <v>2310000</v>
      </c>
      <c r="K520" s="6">
        <v>3340000</v>
      </c>
      <c r="L520" s="1">
        <v>19</v>
      </c>
      <c r="M520" s="1">
        <v>2</v>
      </c>
      <c r="N520" s="1">
        <v>23</v>
      </c>
      <c r="O520" s="1">
        <v>25</v>
      </c>
      <c r="P520" s="1">
        <v>26</v>
      </c>
      <c r="Q520" s="4" t="s">
        <v>620</v>
      </c>
      <c r="R520" s="2">
        <v>206.87</v>
      </c>
      <c r="S520" s="2">
        <v>49</v>
      </c>
      <c r="T520" s="2">
        <v>35</v>
      </c>
      <c r="U520" s="2">
        <v>28</v>
      </c>
      <c r="V520" s="2">
        <v>32</v>
      </c>
      <c r="W520" s="7">
        <v>23000000</v>
      </c>
      <c r="X520" s="7">
        <v>31200000</v>
      </c>
      <c r="Y520" s="7">
        <v>29800000</v>
      </c>
      <c r="Z520" s="2">
        <v>10</v>
      </c>
      <c r="AA520" s="2">
        <v>10</v>
      </c>
      <c r="AB520" s="2">
        <v>8</v>
      </c>
      <c r="AC520" s="2">
        <v>8</v>
      </c>
      <c r="AD520" s="2">
        <v>8</v>
      </c>
    </row>
    <row r="521" spans="1:30" x14ac:dyDescent="0.3">
      <c r="A521" s="4" t="s">
        <v>1830</v>
      </c>
      <c r="B521" s="4" t="s">
        <v>4296</v>
      </c>
      <c r="C521" s="1">
        <v>246.75</v>
      </c>
      <c r="D521" s="1">
        <v>50090</v>
      </c>
      <c r="E521" s="1">
        <v>48</v>
      </c>
      <c r="F521" s="1">
        <v>43</v>
      </c>
      <c r="G521" s="1">
        <v>36</v>
      </c>
      <c r="H521" s="1">
        <v>38</v>
      </c>
      <c r="I521" s="6">
        <v>1450000</v>
      </c>
      <c r="J521" s="6">
        <v>898000</v>
      </c>
      <c r="K521" s="6">
        <v>1580000</v>
      </c>
      <c r="L521" s="1">
        <v>17</v>
      </c>
      <c r="M521" s="1">
        <v>3</v>
      </c>
      <c r="N521" s="1">
        <v>17</v>
      </c>
      <c r="O521" s="1">
        <v>15</v>
      </c>
      <c r="P521" s="1">
        <v>17</v>
      </c>
      <c r="Q521" s="4" t="s">
        <v>35</v>
      </c>
      <c r="R521" s="2">
        <v>76.7</v>
      </c>
      <c r="S521" s="2">
        <v>6</v>
      </c>
      <c r="T521" s="2">
        <v>0</v>
      </c>
      <c r="U521" s="2">
        <v>2</v>
      </c>
      <c r="V521" s="2">
        <v>4</v>
      </c>
      <c r="W521" s="2"/>
      <c r="X521" s="7">
        <v>325000</v>
      </c>
      <c r="Y521" s="7">
        <v>341000</v>
      </c>
      <c r="Z521" s="2">
        <v>2</v>
      </c>
      <c r="AA521" s="2">
        <v>2</v>
      </c>
      <c r="AB521" s="2">
        <v>0</v>
      </c>
      <c r="AC521" s="2">
        <v>1</v>
      </c>
      <c r="AD521" s="2">
        <v>1</v>
      </c>
    </row>
    <row r="522" spans="1:30" x14ac:dyDescent="0.3">
      <c r="A522" s="4" t="s">
        <v>1633</v>
      </c>
      <c r="B522" s="4" t="s">
        <v>4099</v>
      </c>
      <c r="C522" s="1">
        <v>77.099999999999994</v>
      </c>
      <c r="D522" s="1">
        <v>51101</v>
      </c>
      <c r="E522" s="1">
        <v>12</v>
      </c>
      <c r="F522" s="1">
        <v>2</v>
      </c>
      <c r="G522" s="1">
        <v>7</v>
      </c>
      <c r="H522" s="1">
        <v>4</v>
      </c>
      <c r="I522" s="6">
        <v>332000</v>
      </c>
      <c r="J522" s="6">
        <v>0</v>
      </c>
      <c r="K522" s="6">
        <v>1280000</v>
      </c>
      <c r="L522" s="1">
        <v>3</v>
      </c>
      <c r="M522" s="1">
        <v>3</v>
      </c>
      <c r="N522" s="1">
        <v>1</v>
      </c>
      <c r="O522" s="1">
        <v>1</v>
      </c>
      <c r="P522" s="1">
        <v>2</v>
      </c>
      <c r="Q522" s="4" t="s">
        <v>26</v>
      </c>
      <c r="R522" s="2">
        <v>161.28</v>
      </c>
      <c r="S522" s="2">
        <v>28</v>
      </c>
      <c r="T522" s="2">
        <v>16</v>
      </c>
      <c r="U522" s="2">
        <v>21</v>
      </c>
      <c r="V522" s="2">
        <v>16</v>
      </c>
      <c r="W522" s="7">
        <v>2680000</v>
      </c>
      <c r="X522" s="7">
        <v>2300000</v>
      </c>
      <c r="Y522" s="7">
        <v>1280000</v>
      </c>
      <c r="Z522" s="2">
        <v>6</v>
      </c>
      <c r="AA522" s="2">
        <v>6</v>
      </c>
      <c r="AB522" s="2">
        <v>6</v>
      </c>
      <c r="AC522" s="2">
        <v>5</v>
      </c>
      <c r="AD522" s="2">
        <v>3</v>
      </c>
    </row>
    <row r="523" spans="1:30" x14ac:dyDescent="0.3">
      <c r="A523" s="4" t="s">
        <v>1774</v>
      </c>
      <c r="B523" s="4" t="s">
        <v>4240</v>
      </c>
      <c r="C523" s="1">
        <v>105.17</v>
      </c>
      <c r="D523" s="1">
        <v>133321</v>
      </c>
      <c r="E523" s="1">
        <v>5</v>
      </c>
      <c r="F523" s="1">
        <v>2</v>
      </c>
      <c r="G523" s="1">
        <v>5</v>
      </c>
      <c r="H523" s="1">
        <v>3</v>
      </c>
      <c r="I523" s="6">
        <v>56900</v>
      </c>
      <c r="J523" s="6">
        <v>3320000</v>
      </c>
      <c r="K523" s="6">
        <v>458000</v>
      </c>
      <c r="L523" s="1">
        <v>4</v>
      </c>
      <c r="M523" s="1">
        <v>4</v>
      </c>
      <c r="N523" s="1">
        <v>1</v>
      </c>
      <c r="O523" s="1">
        <v>4</v>
      </c>
      <c r="P523" s="1">
        <v>3</v>
      </c>
      <c r="R523" s="2">
        <v>176.06</v>
      </c>
      <c r="S523" s="2">
        <v>23</v>
      </c>
      <c r="T523" s="2">
        <v>16</v>
      </c>
      <c r="U523" s="2">
        <v>6</v>
      </c>
      <c r="V523" s="2">
        <v>13</v>
      </c>
      <c r="W523" s="7">
        <v>2510000</v>
      </c>
      <c r="X523" s="7">
        <v>965000</v>
      </c>
      <c r="Y523" s="7">
        <v>3730000</v>
      </c>
      <c r="Z523" s="2">
        <v>11</v>
      </c>
      <c r="AA523" s="2">
        <v>11</v>
      </c>
      <c r="AB523" s="2">
        <v>7</v>
      </c>
      <c r="AC523" s="2">
        <v>3</v>
      </c>
      <c r="AD523" s="2">
        <v>8</v>
      </c>
    </row>
    <row r="524" spans="1:30" x14ac:dyDescent="0.3">
      <c r="A524" s="4" t="s">
        <v>1726</v>
      </c>
      <c r="B524" s="4" t="s">
        <v>4192</v>
      </c>
      <c r="C524" s="1">
        <v>116.16</v>
      </c>
      <c r="D524" s="1">
        <v>185215</v>
      </c>
      <c r="E524" s="1">
        <v>4</v>
      </c>
      <c r="F524" s="1">
        <v>3</v>
      </c>
      <c r="G524" s="1">
        <v>3</v>
      </c>
      <c r="H524" s="1">
        <v>4</v>
      </c>
      <c r="I524" s="6">
        <v>1100000</v>
      </c>
      <c r="J524" s="6">
        <v>1040000</v>
      </c>
      <c r="K524" s="6">
        <v>1210000</v>
      </c>
      <c r="L524" s="1">
        <v>3</v>
      </c>
      <c r="M524" s="1">
        <v>3</v>
      </c>
      <c r="N524" s="1">
        <v>2</v>
      </c>
      <c r="O524" s="1">
        <v>2</v>
      </c>
      <c r="P524" s="1">
        <v>3</v>
      </c>
      <c r="R524" s="2">
        <v>90.45</v>
      </c>
      <c r="S524" s="2">
        <v>7</v>
      </c>
      <c r="T524" s="2">
        <v>3</v>
      </c>
      <c r="U524" s="2">
        <v>1</v>
      </c>
      <c r="V524" s="2">
        <v>7</v>
      </c>
      <c r="W524" s="7">
        <v>728000</v>
      </c>
      <c r="X524" s="7">
        <v>159000</v>
      </c>
      <c r="Y524" s="7">
        <v>1320000</v>
      </c>
      <c r="Z524" s="2">
        <v>3</v>
      </c>
      <c r="AA524" s="2">
        <v>3</v>
      </c>
      <c r="AB524" s="2">
        <v>1</v>
      </c>
      <c r="AC524" s="2">
        <v>1</v>
      </c>
      <c r="AD524" s="2">
        <v>3</v>
      </c>
    </row>
    <row r="525" spans="1:30" x14ac:dyDescent="0.3">
      <c r="A525" s="4" t="s">
        <v>1706</v>
      </c>
      <c r="B525" s="4" t="s">
        <v>4172</v>
      </c>
      <c r="C525" s="1">
        <v>78</v>
      </c>
      <c r="D525" s="1">
        <v>51992</v>
      </c>
      <c r="E525" s="1">
        <v>5</v>
      </c>
      <c r="F525" s="1">
        <v>5</v>
      </c>
      <c r="G525" s="1">
        <v>5</v>
      </c>
      <c r="H525" s="1">
        <v>2</v>
      </c>
      <c r="I525" s="6">
        <v>3290000</v>
      </c>
      <c r="J525" s="6">
        <v>3520000</v>
      </c>
      <c r="K525" s="6">
        <v>2470000</v>
      </c>
      <c r="L525" s="1">
        <v>2</v>
      </c>
      <c r="M525" s="1">
        <v>2</v>
      </c>
      <c r="N525" s="1">
        <v>2</v>
      </c>
      <c r="O525" s="1">
        <v>2</v>
      </c>
      <c r="P525" s="1">
        <v>1</v>
      </c>
      <c r="R525" s="2">
        <v>175.06</v>
      </c>
      <c r="S525" s="2">
        <v>23</v>
      </c>
      <c r="T525" s="2">
        <v>12</v>
      </c>
      <c r="U525" s="2">
        <v>12</v>
      </c>
      <c r="V525" s="2">
        <v>23</v>
      </c>
      <c r="W525" s="7">
        <v>8820000</v>
      </c>
      <c r="X525" s="7">
        <v>28600000</v>
      </c>
      <c r="Y525" s="7">
        <v>9130000</v>
      </c>
      <c r="Z525" s="2">
        <v>4</v>
      </c>
      <c r="AA525" s="2">
        <v>4</v>
      </c>
      <c r="AB525" s="2">
        <v>4</v>
      </c>
      <c r="AC525" s="2">
        <v>4</v>
      </c>
      <c r="AD525" s="2">
        <v>5</v>
      </c>
    </row>
    <row r="526" spans="1:30" x14ac:dyDescent="0.3">
      <c r="A526" s="4" t="s">
        <v>1704</v>
      </c>
      <c r="B526" s="4" t="s">
        <v>4170</v>
      </c>
      <c r="C526" s="1">
        <v>58.46</v>
      </c>
      <c r="D526" s="1">
        <v>31835</v>
      </c>
      <c r="E526" s="1">
        <v>8</v>
      </c>
      <c r="F526" s="1">
        <v>3</v>
      </c>
      <c r="G526" s="1">
        <v>8</v>
      </c>
      <c r="H526" s="1">
        <v>3</v>
      </c>
      <c r="I526" s="6">
        <v>2610000</v>
      </c>
      <c r="J526" s="6">
        <v>2220000</v>
      </c>
      <c r="K526" s="6">
        <v>2270000</v>
      </c>
      <c r="L526" s="1">
        <v>2</v>
      </c>
      <c r="M526" s="1">
        <v>2</v>
      </c>
      <c r="N526" s="1">
        <v>1</v>
      </c>
      <c r="O526" s="1">
        <v>2</v>
      </c>
      <c r="P526" s="1">
        <v>1</v>
      </c>
      <c r="R526" s="2">
        <v>205.28</v>
      </c>
      <c r="S526" s="2">
        <v>29</v>
      </c>
      <c r="T526" s="2">
        <v>22</v>
      </c>
      <c r="U526" s="2">
        <v>27</v>
      </c>
      <c r="V526" s="2">
        <v>20</v>
      </c>
      <c r="W526" s="7">
        <v>20600000</v>
      </c>
      <c r="X526" s="7">
        <v>30600000</v>
      </c>
      <c r="Y526" s="7">
        <v>24600000</v>
      </c>
      <c r="Z526" s="2">
        <v>11</v>
      </c>
      <c r="AA526" s="2">
        <v>10</v>
      </c>
      <c r="AB526" s="2">
        <v>9</v>
      </c>
      <c r="AC526" s="2">
        <v>13</v>
      </c>
      <c r="AD526" s="2">
        <v>12</v>
      </c>
    </row>
    <row r="527" spans="1:30" x14ac:dyDescent="0.3">
      <c r="A527" s="4" t="s">
        <v>1921</v>
      </c>
      <c r="B527" s="4" t="s">
        <v>4386</v>
      </c>
      <c r="C527" s="1">
        <v>177.12</v>
      </c>
      <c r="D527" s="1">
        <v>56002</v>
      </c>
      <c r="E527" s="1">
        <v>26</v>
      </c>
      <c r="F527" s="1">
        <v>10</v>
      </c>
      <c r="G527" s="1">
        <v>20</v>
      </c>
      <c r="H527" s="1">
        <v>21</v>
      </c>
      <c r="I527" s="6">
        <v>4920000</v>
      </c>
      <c r="J527" s="6">
        <v>9390000</v>
      </c>
      <c r="K527" s="6">
        <v>8520000</v>
      </c>
      <c r="L527" s="1">
        <v>8</v>
      </c>
      <c r="M527" s="1">
        <v>8</v>
      </c>
      <c r="N527" s="1">
        <v>3</v>
      </c>
      <c r="O527" s="1">
        <v>6</v>
      </c>
      <c r="P527" s="1">
        <v>6</v>
      </c>
      <c r="Q527" s="4" t="s">
        <v>26</v>
      </c>
      <c r="R527" s="2">
        <v>112.3</v>
      </c>
      <c r="S527" s="2">
        <v>50</v>
      </c>
      <c r="T527" s="2">
        <v>33</v>
      </c>
      <c r="U527" s="2">
        <v>47</v>
      </c>
      <c r="V527" s="2">
        <v>50</v>
      </c>
      <c r="W527" s="7">
        <v>11700000</v>
      </c>
      <c r="X527" s="7">
        <v>11900000</v>
      </c>
      <c r="Y527" s="7">
        <v>12200000</v>
      </c>
      <c r="Z527" s="2">
        <v>5</v>
      </c>
      <c r="AA527" s="2">
        <v>5</v>
      </c>
      <c r="AB527" s="2">
        <v>3</v>
      </c>
      <c r="AC527" s="2">
        <v>4</v>
      </c>
      <c r="AD527" s="2">
        <v>5</v>
      </c>
    </row>
    <row r="528" spans="1:30" x14ac:dyDescent="0.3">
      <c r="A528" s="4" t="s">
        <v>1742</v>
      </c>
      <c r="B528" s="4" t="s">
        <v>4208</v>
      </c>
      <c r="C528" s="1">
        <v>141.66</v>
      </c>
      <c r="D528" s="1">
        <v>31270</v>
      </c>
      <c r="E528" s="1">
        <v>41</v>
      </c>
      <c r="F528" s="1">
        <v>28</v>
      </c>
      <c r="G528" s="1">
        <v>38</v>
      </c>
      <c r="H528" s="1">
        <v>35</v>
      </c>
      <c r="I528" s="6">
        <v>11400000</v>
      </c>
      <c r="J528" s="6">
        <v>10600000</v>
      </c>
      <c r="K528" s="6">
        <v>12600000</v>
      </c>
      <c r="L528" s="1">
        <v>8</v>
      </c>
      <c r="M528" s="1">
        <v>8</v>
      </c>
      <c r="N528" s="1">
        <v>6</v>
      </c>
      <c r="O528" s="1">
        <v>8</v>
      </c>
      <c r="P528" s="1">
        <v>8</v>
      </c>
      <c r="Q528" s="4" t="s">
        <v>56</v>
      </c>
      <c r="R528" s="2">
        <v>196.18</v>
      </c>
      <c r="S528" s="2">
        <v>25</v>
      </c>
      <c r="T528" s="2">
        <v>20</v>
      </c>
      <c r="U528" s="2">
        <v>20</v>
      </c>
      <c r="V528" s="2">
        <v>19</v>
      </c>
      <c r="W528" s="7">
        <v>5890000</v>
      </c>
      <c r="X528" s="7">
        <v>12300000</v>
      </c>
      <c r="Y528" s="7">
        <v>10800000</v>
      </c>
      <c r="Z528" s="2">
        <v>11</v>
      </c>
      <c r="AA528" s="2">
        <v>6</v>
      </c>
      <c r="AB528" s="2">
        <v>11</v>
      </c>
      <c r="AC528" s="2">
        <v>11</v>
      </c>
      <c r="AD528" s="2">
        <v>10</v>
      </c>
    </row>
    <row r="529" spans="1:30" x14ac:dyDescent="0.3">
      <c r="A529" s="4" t="s">
        <v>1606</v>
      </c>
      <c r="B529" s="4" t="s">
        <v>4073</v>
      </c>
      <c r="C529" s="1">
        <v>126.55</v>
      </c>
      <c r="D529" s="1">
        <v>16735</v>
      </c>
      <c r="E529" s="1">
        <v>36</v>
      </c>
      <c r="F529" s="1">
        <v>24</v>
      </c>
      <c r="G529" s="1">
        <v>24</v>
      </c>
      <c r="H529" s="1">
        <v>36</v>
      </c>
      <c r="I529" s="6">
        <v>5650000</v>
      </c>
      <c r="J529" s="6">
        <v>6620000</v>
      </c>
      <c r="K529" s="6">
        <v>7550000</v>
      </c>
      <c r="L529" s="1">
        <v>3</v>
      </c>
      <c r="M529" s="1">
        <v>3</v>
      </c>
      <c r="N529" s="1">
        <v>2</v>
      </c>
      <c r="O529" s="1">
        <v>2</v>
      </c>
      <c r="P529" s="1">
        <v>4</v>
      </c>
      <c r="Q529" s="4" t="s">
        <v>26</v>
      </c>
      <c r="R529" s="2">
        <v>188.65</v>
      </c>
      <c r="S529" s="2">
        <v>44</v>
      </c>
      <c r="T529" s="2">
        <v>28</v>
      </c>
      <c r="U529" s="2">
        <v>26</v>
      </c>
      <c r="V529" s="2">
        <v>36</v>
      </c>
      <c r="W529" s="7">
        <v>10700000</v>
      </c>
      <c r="X529" s="7">
        <v>10900000</v>
      </c>
      <c r="Y529" s="7">
        <v>1310000</v>
      </c>
      <c r="Z529" s="2">
        <v>7</v>
      </c>
      <c r="AA529" s="2">
        <v>2</v>
      </c>
      <c r="AB529" s="2">
        <v>5</v>
      </c>
      <c r="AC529" s="2">
        <v>6</v>
      </c>
      <c r="AD529" s="2">
        <v>6</v>
      </c>
    </row>
    <row r="530" spans="1:30" x14ac:dyDescent="0.3">
      <c r="A530" s="4" t="s">
        <v>1583</v>
      </c>
      <c r="B530" s="4" t="s">
        <v>4050</v>
      </c>
      <c r="C530" s="1">
        <v>126.55</v>
      </c>
      <c r="D530" s="1">
        <v>16687</v>
      </c>
      <c r="E530" s="1">
        <v>36</v>
      </c>
      <c r="F530" s="1">
        <v>24</v>
      </c>
      <c r="G530" s="1">
        <v>24</v>
      </c>
      <c r="H530" s="1">
        <v>36</v>
      </c>
      <c r="I530" s="6">
        <v>5650000</v>
      </c>
      <c r="J530" s="6">
        <v>6620000</v>
      </c>
      <c r="K530" s="6">
        <v>7550000</v>
      </c>
      <c r="L530" s="1">
        <v>3</v>
      </c>
      <c r="M530" s="1">
        <v>3</v>
      </c>
      <c r="N530" s="1">
        <v>2</v>
      </c>
      <c r="O530" s="1">
        <v>2</v>
      </c>
      <c r="P530" s="1">
        <v>4</v>
      </c>
      <c r="Q530" s="4" t="s">
        <v>26</v>
      </c>
      <c r="R530" s="2">
        <v>58.58</v>
      </c>
      <c r="S530" s="2">
        <v>21</v>
      </c>
      <c r="T530" s="2">
        <v>9</v>
      </c>
      <c r="U530" s="2">
        <v>21</v>
      </c>
      <c r="V530" s="2">
        <v>9</v>
      </c>
      <c r="W530" s="7">
        <v>2250000</v>
      </c>
      <c r="X530" s="7">
        <v>1970000</v>
      </c>
      <c r="Y530" s="7">
        <v>1790000</v>
      </c>
      <c r="Z530" s="2">
        <v>2</v>
      </c>
      <c r="AA530" s="2">
        <v>2</v>
      </c>
      <c r="AB530" s="2">
        <v>2</v>
      </c>
      <c r="AC530" s="2">
        <v>2</v>
      </c>
      <c r="AD530" s="2">
        <v>1</v>
      </c>
    </row>
    <row r="531" spans="1:30" x14ac:dyDescent="0.3">
      <c r="A531" s="4" t="s">
        <v>1584</v>
      </c>
      <c r="B531" s="4" t="s">
        <v>4051</v>
      </c>
      <c r="C531" s="1">
        <v>184.48</v>
      </c>
      <c r="D531" s="1">
        <v>17138</v>
      </c>
      <c r="E531" s="1">
        <v>57</v>
      </c>
      <c r="F531" s="1">
        <v>57</v>
      </c>
      <c r="G531" s="1">
        <v>57</v>
      </c>
      <c r="H531" s="1">
        <v>57</v>
      </c>
      <c r="I531" s="6">
        <v>33000000</v>
      </c>
      <c r="J531" s="6">
        <v>29300000</v>
      </c>
      <c r="K531" s="6">
        <v>22200000</v>
      </c>
      <c r="L531" s="1">
        <v>6</v>
      </c>
      <c r="M531" s="1">
        <v>5</v>
      </c>
      <c r="N531" s="1">
        <v>6</v>
      </c>
      <c r="O531" s="1">
        <v>7</v>
      </c>
      <c r="P531" s="1">
        <v>6</v>
      </c>
      <c r="Q531" s="4" t="s">
        <v>26</v>
      </c>
      <c r="R531" s="2">
        <v>208.08</v>
      </c>
      <c r="S531" s="2">
        <v>53</v>
      </c>
      <c r="T531" s="2">
        <v>44</v>
      </c>
      <c r="U531" s="2">
        <v>53</v>
      </c>
      <c r="V531" s="2">
        <v>40</v>
      </c>
      <c r="W531" s="7">
        <v>27400000</v>
      </c>
      <c r="X531" s="7">
        <v>27100000</v>
      </c>
      <c r="Y531" s="7">
        <v>26600000</v>
      </c>
      <c r="Z531" s="2">
        <v>11</v>
      </c>
      <c r="AA531" s="2">
        <v>9</v>
      </c>
      <c r="AB531" s="2">
        <v>11</v>
      </c>
      <c r="AC531" s="2">
        <v>11</v>
      </c>
      <c r="AD531" s="2">
        <v>11</v>
      </c>
    </row>
    <row r="532" spans="1:30" x14ac:dyDescent="0.3">
      <c r="A532" s="4" t="s">
        <v>1875</v>
      </c>
      <c r="B532" s="4" t="s">
        <v>4341</v>
      </c>
      <c r="C532" s="1">
        <v>74.010000000000005</v>
      </c>
      <c r="D532" s="1">
        <v>16355</v>
      </c>
      <c r="E532" s="1">
        <v>20</v>
      </c>
      <c r="F532" s="1">
        <v>20</v>
      </c>
      <c r="G532" s="1">
        <v>7</v>
      </c>
      <c r="H532" s="1">
        <v>7</v>
      </c>
      <c r="I532" s="6">
        <v>12200000</v>
      </c>
      <c r="J532" s="6">
        <v>615000</v>
      </c>
      <c r="K532" s="6">
        <v>291000</v>
      </c>
      <c r="L532" s="1">
        <v>3</v>
      </c>
      <c r="M532" s="1">
        <v>3</v>
      </c>
      <c r="N532" s="1">
        <v>3</v>
      </c>
      <c r="O532" s="1">
        <v>1</v>
      </c>
      <c r="P532" s="1">
        <v>1</v>
      </c>
      <c r="R532" s="2">
        <v>91.25</v>
      </c>
      <c r="S532" s="2">
        <v>16</v>
      </c>
      <c r="T532" s="2">
        <v>5</v>
      </c>
      <c r="U532" s="2">
        <v>11</v>
      </c>
      <c r="V532" s="2">
        <v>5</v>
      </c>
      <c r="W532" s="7">
        <v>592000</v>
      </c>
      <c r="X532" s="7">
        <v>325000</v>
      </c>
      <c r="Y532" s="7">
        <v>357000</v>
      </c>
      <c r="Z532" s="2">
        <v>3</v>
      </c>
      <c r="AA532" s="2">
        <v>3</v>
      </c>
      <c r="AB532" s="2">
        <v>1</v>
      </c>
      <c r="AC532" s="2">
        <v>2</v>
      </c>
      <c r="AD532" s="2">
        <v>1</v>
      </c>
    </row>
    <row r="533" spans="1:30" x14ac:dyDescent="0.3">
      <c r="A533" s="4" t="s">
        <v>1652</v>
      </c>
      <c r="B533" s="4" t="s">
        <v>4118</v>
      </c>
      <c r="C533" s="1">
        <v>342.17</v>
      </c>
      <c r="D533" s="1">
        <v>117809</v>
      </c>
      <c r="E533" s="1">
        <v>41</v>
      </c>
      <c r="F533" s="1">
        <v>38</v>
      </c>
      <c r="G533" s="1">
        <v>38</v>
      </c>
      <c r="H533" s="1">
        <v>36</v>
      </c>
      <c r="I533" s="6">
        <v>77200000</v>
      </c>
      <c r="J533" s="6">
        <v>76300000</v>
      </c>
      <c r="K533" s="6">
        <v>74900000</v>
      </c>
      <c r="L533" s="1">
        <v>28</v>
      </c>
      <c r="M533" s="1">
        <v>28</v>
      </c>
      <c r="N533" s="1">
        <v>36</v>
      </c>
      <c r="O533" s="1">
        <v>34</v>
      </c>
      <c r="P533" s="1">
        <v>34</v>
      </c>
      <c r="Q533" s="4" t="s">
        <v>32</v>
      </c>
      <c r="R533" s="2">
        <v>148.49</v>
      </c>
      <c r="S533" s="2">
        <v>10</v>
      </c>
      <c r="T533" s="2">
        <v>5</v>
      </c>
      <c r="U533" s="2">
        <v>6</v>
      </c>
      <c r="V533" s="2">
        <v>2</v>
      </c>
      <c r="W533" s="7">
        <v>1190000</v>
      </c>
      <c r="X533" s="7">
        <v>1420000</v>
      </c>
      <c r="Y533" s="7">
        <v>716000</v>
      </c>
      <c r="Z533" s="2">
        <v>11</v>
      </c>
      <c r="AA533" s="2">
        <v>8</v>
      </c>
      <c r="AB533" s="2">
        <v>6</v>
      </c>
      <c r="AC533" s="2">
        <v>7</v>
      </c>
      <c r="AD533" s="2">
        <v>3</v>
      </c>
    </row>
    <row r="534" spans="1:30" x14ac:dyDescent="0.3">
      <c r="A534" s="4" t="s">
        <v>1779</v>
      </c>
      <c r="B534" s="4" t="s">
        <v>4245</v>
      </c>
      <c r="C534" s="1">
        <v>40.57</v>
      </c>
      <c r="D534" s="1">
        <v>117966</v>
      </c>
      <c r="E534" s="1">
        <v>3</v>
      </c>
      <c r="F534" s="1">
        <v>1</v>
      </c>
      <c r="G534" s="1">
        <v>3</v>
      </c>
      <c r="H534" s="1">
        <v>0</v>
      </c>
      <c r="I534" s="6">
        <v>140000</v>
      </c>
      <c r="J534" s="6">
        <v>922000</v>
      </c>
      <c r="K534" s="1"/>
      <c r="L534" s="1">
        <v>2</v>
      </c>
      <c r="M534" s="1">
        <v>2</v>
      </c>
      <c r="N534" s="1">
        <v>1</v>
      </c>
      <c r="O534" s="1">
        <v>2</v>
      </c>
      <c r="P534" s="1">
        <v>0</v>
      </c>
      <c r="Q534" s="4" t="s">
        <v>32</v>
      </c>
      <c r="R534" s="2">
        <v>102.94</v>
      </c>
      <c r="S534" s="2">
        <v>5</v>
      </c>
      <c r="T534" s="2">
        <v>4</v>
      </c>
      <c r="U534" s="2">
        <v>4</v>
      </c>
      <c r="V534" s="2">
        <v>2</v>
      </c>
      <c r="W534" s="7">
        <v>267000</v>
      </c>
      <c r="X534" s="7">
        <v>466000</v>
      </c>
      <c r="Y534" s="7">
        <v>77500</v>
      </c>
      <c r="Z534" s="2">
        <v>3</v>
      </c>
      <c r="AA534" s="2">
        <v>3</v>
      </c>
      <c r="AB534" s="2">
        <v>2</v>
      </c>
      <c r="AC534" s="2">
        <v>2</v>
      </c>
      <c r="AD534" s="2">
        <v>1</v>
      </c>
    </row>
    <row r="535" spans="1:30" x14ac:dyDescent="0.3">
      <c r="A535" s="4" t="s">
        <v>1446</v>
      </c>
      <c r="B535" s="4" t="s">
        <v>4436</v>
      </c>
      <c r="C535" s="1">
        <v>277.8</v>
      </c>
      <c r="D535" s="1">
        <v>54832</v>
      </c>
      <c r="E535" s="1">
        <v>47</v>
      </c>
      <c r="F535" s="1">
        <v>39</v>
      </c>
      <c r="G535" s="1">
        <v>41</v>
      </c>
      <c r="H535" s="1">
        <v>47</v>
      </c>
      <c r="I535" s="6">
        <v>28300000</v>
      </c>
      <c r="J535" s="6">
        <v>30200000</v>
      </c>
      <c r="K535" s="6">
        <v>34100000</v>
      </c>
      <c r="L535" s="1">
        <v>16</v>
      </c>
      <c r="M535" s="1">
        <v>16</v>
      </c>
      <c r="N535" s="1">
        <v>15</v>
      </c>
      <c r="O535" s="1">
        <v>15</v>
      </c>
      <c r="P535" s="1">
        <v>18</v>
      </c>
      <c r="Q535" s="4" t="s">
        <v>26</v>
      </c>
      <c r="R535" s="2">
        <v>142.06</v>
      </c>
      <c r="S535" s="2">
        <v>30</v>
      </c>
      <c r="T535" s="2">
        <v>20</v>
      </c>
      <c r="U535" s="2">
        <v>21</v>
      </c>
      <c r="V535" s="2">
        <v>15</v>
      </c>
      <c r="W535" s="7">
        <v>8800000</v>
      </c>
      <c r="X535" s="7">
        <v>11100000</v>
      </c>
      <c r="Y535" s="7">
        <v>8170000</v>
      </c>
      <c r="Z535" s="2">
        <v>6</v>
      </c>
      <c r="AA535" s="2">
        <v>6</v>
      </c>
      <c r="AB535" s="2">
        <v>5</v>
      </c>
      <c r="AC535" s="2">
        <v>5</v>
      </c>
      <c r="AD535" s="2">
        <v>3</v>
      </c>
    </row>
    <row r="536" spans="1:30" x14ac:dyDescent="0.3">
      <c r="A536" s="4" t="s">
        <v>1667</v>
      </c>
      <c r="B536" s="4" t="s">
        <v>4133</v>
      </c>
      <c r="C536" s="1">
        <v>123.78</v>
      </c>
      <c r="D536" s="1">
        <v>56614</v>
      </c>
      <c r="E536" s="1">
        <v>14</v>
      </c>
      <c r="F536" s="1">
        <v>7</v>
      </c>
      <c r="G536" s="1">
        <v>8</v>
      </c>
      <c r="H536" s="1">
        <v>14</v>
      </c>
      <c r="I536" s="6">
        <v>1280000</v>
      </c>
      <c r="J536" s="6">
        <v>1630000</v>
      </c>
      <c r="K536" s="6">
        <v>3110000</v>
      </c>
      <c r="L536" s="1">
        <v>5</v>
      </c>
      <c r="M536" s="1">
        <v>5</v>
      </c>
      <c r="N536" s="1">
        <v>2</v>
      </c>
      <c r="O536" s="1">
        <v>3</v>
      </c>
      <c r="P536" s="1">
        <v>7</v>
      </c>
      <c r="Q536" s="4" t="s">
        <v>26</v>
      </c>
      <c r="R536" s="2">
        <v>40.4</v>
      </c>
      <c r="S536" s="2">
        <v>6</v>
      </c>
      <c r="T536" s="2">
        <v>6</v>
      </c>
      <c r="U536" s="2">
        <v>0</v>
      </c>
      <c r="V536" s="2">
        <v>0</v>
      </c>
      <c r="W536" s="7">
        <v>223000</v>
      </c>
      <c r="X536" s="2"/>
      <c r="Y536" s="2"/>
      <c r="Z536" s="2">
        <v>2</v>
      </c>
      <c r="AA536" s="2">
        <v>2</v>
      </c>
      <c r="AB536" s="2">
        <v>2</v>
      </c>
      <c r="AC536" s="2">
        <v>0</v>
      </c>
      <c r="AD536" s="2">
        <v>0</v>
      </c>
    </row>
    <row r="537" spans="1:30" x14ac:dyDescent="0.3">
      <c r="A537" s="4" t="s">
        <v>1894</v>
      </c>
      <c r="B537" s="4" t="s">
        <v>4359</v>
      </c>
      <c r="C537" s="1">
        <v>91.11</v>
      </c>
      <c r="D537" s="1">
        <v>22165</v>
      </c>
      <c r="E537" s="1">
        <v>17</v>
      </c>
      <c r="F537" s="1">
        <v>17</v>
      </c>
      <c r="G537" s="1">
        <v>17</v>
      </c>
      <c r="H537" s="1">
        <v>17</v>
      </c>
      <c r="I537" s="6">
        <v>2260000</v>
      </c>
      <c r="J537" s="6">
        <v>2060000</v>
      </c>
      <c r="K537" s="6">
        <v>3460000</v>
      </c>
      <c r="L537" s="1">
        <v>3</v>
      </c>
      <c r="M537" s="1">
        <v>2</v>
      </c>
      <c r="N537" s="1">
        <v>3</v>
      </c>
      <c r="O537" s="1">
        <v>3</v>
      </c>
      <c r="P537" s="1">
        <v>4</v>
      </c>
      <c r="R537" s="2">
        <v>156.06</v>
      </c>
      <c r="S537" s="2">
        <v>30</v>
      </c>
      <c r="T537" s="2">
        <v>25</v>
      </c>
      <c r="U537" s="2">
        <v>18</v>
      </c>
      <c r="V537" s="2">
        <v>30</v>
      </c>
      <c r="W537" s="7">
        <v>2050000</v>
      </c>
      <c r="X537" s="7">
        <v>2800000</v>
      </c>
      <c r="Y537" s="7">
        <v>7430000</v>
      </c>
      <c r="Z537" s="2">
        <v>4</v>
      </c>
      <c r="AA537" s="2">
        <v>4</v>
      </c>
      <c r="AB537" s="2">
        <v>3</v>
      </c>
      <c r="AC537" s="2">
        <v>3</v>
      </c>
      <c r="AD537" s="2">
        <v>5</v>
      </c>
    </row>
    <row r="538" spans="1:30" x14ac:dyDescent="0.3">
      <c r="A538" s="4" t="s">
        <v>1937</v>
      </c>
      <c r="B538" s="4" t="s">
        <v>4402</v>
      </c>
      <c r="C538" s="1">
        <v>268.14999999999998</v>
      </c>
      <c r="D538" s="1">
        <v>121944</v>
      </c>
      <c r="E538" s="1">
        <v>34</v>
      </c>
      <c r="F538" s="1">
        <v>23</v>
      </c>
      <c r="G538" s="1">
        <v>29</v>
      </c>
      <c r="H538" s="1">
        <v>29</v>
      </c>
      <c r="I538" s="6">
        <v>31800000</v>
      </c>
      <c r="J538" s="6">
        <v>39600000</v>
      </c>
      <c r="K538" s="6">
        <v>38300000</v>
      </c>
      <c r="L538" s="1">
        <v>29</v>
      </c>
      <c r="M538" s="1">
        <v>27</v>
      </c>
      <c r="N538" s="1">
        <v>21</v>
      </c>
      <c r="O538" s="1">
        <v>29</v>
      </c>
      <c r="P538" s="1">
        <v>22</v>
      </c>
      <c r="Q538" s="4" t="s">
        <v>40</v>
      </c>
      <c r="R538" s="2">
        <v>86.46</v>
      </c>
      <c r="S538" s="2">
        <v>16</v>
      </c>
      <c r="T538" s="2">
        <v>15</v>
      </c>
      <c r="U538" s="2">
        <v>16</v>
      </c>
      <c r="V538" s="2">
        <v>0</v>
      </c>
      <c r="W538" s="7">
        <v>810000</v>
      </c>
      <c r="X538" s="7">
        <v>997000</v>
      </c>
      <c r="Y538" s="2"/>
      <c r="Z538" s="2">
        <v>3</v>
      </c>
      <c r="AA538" s="2">
        <v>3</v>
      </c>
      <c r="AB538" s="2">
        <v>0</v>
      </c>
      <c r="AC538" s="2">
        <v>3</v>
      </c>
      <c r="AD538" s="2">
        <v>0</v>
      </c>
    </row>
    <row r="539" spans="1:30" x14ac:dyDescent="0.3">
      <c r="A539" s="4" t="s">
        <v>1917</v>
      </c>
      <c r="B539" s="4" t="s">
        <v>4382</v>
      </c>
      <c r="C539" s="1">
        <v>149.13999999999999</v>
      </c>
      <c r="D539" s="1">
        <v>42723</v>
      </c>
      <c r="E539" s="1">
        <v>30</v>
      </c>
      <c r="F539" s="1">
        <v>16</v>
      </c>
      <c r="G539" s="1">
        <v>16</v>
      </c>
      <c r="H539" s="1">
        <v>7</v>
      </c>
      <c r="I539" s="6">
        <v>2340000</v>
      </c>
      <c r="J539" s="6">
        <v>3430000</v>
      </c>
      <c r="K539" s="6">
        <v>1850000</v>
      </c>
      <c r="L539" s="1">
        <v>7</v>
      </c>
      <c r="M539" s="1">
        <v>7</v>
      </c>
      <c r="N539" s="1">
        <v>4</v>
      </c>
      <c r="O539" s="1">
        <v>4</v>
      </c>
      <c r="P539" s="1">
        <v>2</v>
      </c>
      <c r="Q539" s="4" t="s">
        <v>26</v>
      </c>
      <c r="R539" s="2">
        <v>237.7</v>
      </c>
      <c r="S539" s="2">
        <v>22</v>
      </c>
      <c r="T539" s="2">
        <v>22</v>
      </c>
      <c r="U539" s="2">
        <v>14</v>
      </c>
      <c r="V539" s="2">
        <v>14</v>
      </c>
      <c r="W539" s="7">
        <v>62700000</v>
      </c>
      <c r="X539" s="7">
        <v>47800000</v>
      </c>
      <c r="Y539" s="7">
        <v>56600000</v>
      </c>
      <c r="Z539" s="2">
        <v>10</v>
      </c>
      <c r="AA539" s="2">
        <v>10</v>
      </c>
      <c r="AB539" s="2">
        <v>12</v>
      </c>
      <c r="AC539" s="2">
        <v>10</v>
      </c>
      <c r="AD539" s="2">
        <v>8</v>
      </c>
    </row>
    <row r="540" spans="1:30" x14ac:dyDescent="0.3">
      <c r="A540" s="4" t="s">
        <v>1486</v>
      </c>
      <c r="B540" s="4" t="s">
        <v>2034</v>
      </c>
      <c r="C540" s="1">
        <v>78.12</v>
      </c>
      <c r="D540" s="1">
        <v>52292</v>
      </c>
      <c r="E540" s="1">
        <v>17</v>
      </c>
      <c r="F540" s="1">
        <v>10</v>
      </c>
      <c r="G540" s="1">
        <v>12</v>
      </c>
      <c r="H540" s="1">
        <v>7</v>
      </c>
      <c r="I540" s="6">
        <v>483000</v>
      </c>
      <c r="J540" s="6">
        <v>1570000</v>
      </c>
      <c r="K540" s="6">
        <v>750000</v>
      </c>
      <c r="L540" s="1">
        <v>4</v>
      </c>
      <c r="M540" s="1">
        <v>4</v>
      </c>
      <c r="N540" s="1">
        <v>2</v>
      </c>
      <c r="O540" s="1">
        <v>3</v>
      </c>
      <c r="P540" s="1">
        <v>2</v>
      </c>
      <c r="Q540" s="4" t="s">
        <v>26</v>
      </c>
      <c r="R540" s="2">
        <v>259.56</v>
      </c>
      <c r="S540" s="2">
        <v>31</v>
      </c>
      <c r="T540" s="2">
        <v>27</v>
      </c>
      <c r="U540" s="2">
        <v>18</v>
      </c>
      <c r="V540" s="2">
        <v>20</v>
      </c>
      <c r="W540" s="7">
        <v>34200000</v>
      </c>
      <c r="X540" s="7">
        <v>33500000</v>
      </c>
      <c r="Y540" s="7">
        <v>30700000</v>
      </c>
      <c r="Z540" s="2">
        <v>14</v>
      </c>
      <c r="AA540" s="2">
        <v>14</v>
      </c>
      <c r="AB540" s="2">
        <v>14</v>
      </c>
      <c r="AC540" s="2">
        <v>12</v>
      </c>
      <c r="AD540" s="2">
        <v>11</v>
      </c>
    </row>
    <row r="541" spans="1:30" x14ac:dyDescent="0.3">
      <c r="A541" s="4" t="s">
        <v>1538</v>
      </c>
      <c r="B541" s="4" t="s">
        <v>4448</v>
      </c>
      <c r="C541" s="1">
        <v>142.1</v>
      </c>
      <c r="D541" s="1">
        <v>35428</v>
      </c>
      <c r="E541" s="1">
        <v>10</v>
      </c>
      <c r="F541" s="1">
        <v>10</v>
      </c>
      <c r="G541" s="1">
        <v>5</v>
      </c>
      <c r="H541" s="1">
        <v>10</v>
      </c>
      <c r="I541" s="6">
        <v>17100000</v>
      </c>
      <c r="J541" s="6">
        <v>7880000</v>
      </c>
      <c r="K541" s="6">
        <v>15800000</v>
      </c>
      <c r="L541" s="1">
        <v>3</v>
      </c>
      <c r="M541" s="1">
        <v>3</v>
      </c>
      <c r="N541" s="1">
        <v>2</v>
      </c>
      <c r="O541" s="1">
        <v>2</v>
      </c>
      <c r="P541" s="1">
        <v>3</v>
      </c>
      <c r="Q541" s="4" t="s">
        <v>26</v>
      </c>
      <c r="R541" s="2">
        <v>102.26</v>
      </c>
      <c r="S541" s="2">
        <v>16</v>
      </c>
      <c r="T541" s="2">
        <v>9</v>
      </c>
      <c r="U541" s="2">
        <v>16</v>
      </c>
      <c r="V541" s="2">
        <v>16</v>
      </c>
      <c r="W541" s="7">
        <v>553000</v>
      </c>
      <c r="X541" s="7">
        <v>841000</v>
      </c>
      <c r="Y541" s="7">
        <v>1280000</v>
      </c>
      <c r="Z541" s="2">
        <v>2</v>
      </c>
      <c r="AA541" s="2">
        <v>2</v>
      </c>
      <c r="AB541" s="2">
        <v>1</v>
      </c>
      <c r="AC541" s="2">
        <v>2</v>
      </c>
      <c r="AD541" s="2">
        <v>2</v>
      </c>
    </row>
    <row r="542" spans="1:30" x14ac:dyDescent="0.3">
      <c r="A542" s="4" t="s">
        <v>1544</v>
      </c>
      <c r="B542" s="4" t="s">
        <v>4450</v>
      </c>
      <c r="C542" s="1">
        <v>156.85</v>
      </c>
      <c r="D542" s="1">
        <v>38114</v>
      </c>
      <c r="E542" s="1">
        <v>30</v>
      </c>
      <c r="F542" s="1">
        <v>26</v>
      </c>
      <c r="G542" s="1">
        <v>14</v>
      </c>
      <c r="H542" s="1">
        <v>16</v>
      </c>
      <c r="I542" s="6">
        <v>2660000</v>
      </c>
      <c r="J542" s="6">
        <v>3040000</v>
      </c>
      <c r="K542" s="6">
        <v>4220000</v>
      </c>
      <c r="L542" s="1">
        <v>7</v>
      </c>
      <c r="M542" s="1">
        <v>7</v>
      </c>
      <c r="N542" s="1">
        <v>6</v>
      </c>
      <c r="O542" s="1">
        <v>3</v>
      </c>
      <c r="P542" s="1">
        <v>4</v>
      </c>
      <c r="Q542" s="4" t="s">
        <v>56</v>
      </c>
      <c r="R542" s="2">
        <v>164.27</v>
      </c>
      <c r="S542" s="2">
        <v>27</v>
      </c>
      <c r="T542" s="2">
        <v>16</v>
      </c>
      <c r="U542" s="2">
        <v>27</v>
      </c>
      <c r="V542" s="2">
        <v>16</v>
      </c>
      <c r="W542" s="7">
        <v>127000000</v>
      </c>
      <c r="X542" s="7">
        <v>136000000</v>
      </c>
      <c r="Y542" s="7">
        <v>168000000</v>
      </c>
      <c r="Z542" s="2">
        <v>4</v>
      </c>
      <c r="AA542" s="2">
        <v>4</v>
      </c>
      <c r="AB542" s="2">
        <v>6</v>
      </c>
      <c r="AC542" s="2">
        <v>5</v>
      </c>
      <c r="AD542" s="2">
        <v>6</v>
      </c>
    </row>
    <row r="543" spans="1:30" x14ac:dyDescent="0.3">
      <c r="A543" s="4" t="s">
        <v>1900</v>
      </c>
      <c r="B543" s="4" t="s">
        <v>4365</v>
      </c>
      <c r="C543" s="1">
        <v>228.55</v>
      </c>
      <c r="D543" s="1">
        <v>91713</v>
      </c>
      <c r="E543" s="1">
        <v>20</v>
      </c>
      <c r="F543" s="1">
        <v>20</v>
      </c>
      <c r="G543" s="1">
        <v>15</v>
      </c>
      <c r="H543" s="1">
        <v>18</v>
      </c>
      <c r="I543" s="6">
        <v>12000000</v>
      </c>
      <c r="J543" s="6">
        <v>11300000</v>
      </c>
      <c r="K543" s="6">
        <v>13600000</v>
      </c>
      <c r="L543" s="1">
        <v>12</v>
      </c>
      <c r="M543" s="1">
        <v>12</v>
      </c>
      <c r="N543" s="1">
        <v>12</v>
      </c>
      <c r="O543" s="1">
        <v>11</v>
      </c>
      <c r="P543" s="1">
        <v>13</v>
      </c>
      <c r="Q543" s="4" t="s">
        <v>32</v>
      </c>
      <c r="R543" s="2">
        <v>45.07</v>
      </c>
      <c r="S543" s="2">
        <v>14</v>
      </c>
      <c r="T543" s="2">
        <v>0</v>
      </c>
      <c r="U543" s="2">
        <v>6</v>
      </c>
      <c r="V543" s="2">
        <v>8</v>
      </c>
      <c r="W543" s="2"/>
      <c r="X543" s="7">
        <v>547000</v>
      </c>
      <c r="Y543" s="7">
        <v>0</v>
      </c>
      <c r="Z543" s="2">
        <v>2</v>
      </c>
      <c r="AA543" s="2">
        <v>2</v>
      </c>
      <c r="AB543" s="2">
        <v>0</v>
      </c>
      <c r="AC543" s="2">
        <v>1</v>
      </c>
      <c r="AD543" s="2">
        <v>1</v>
      </c>
    </row>
    <row r="544" spans="1:30" x14ac:dyDescent="0.3">
      <c r="A544" s="4" t="s">
        <v>1863</v>
      </c>
      <c r="B544" s="4" t="s">
        <v>4329</v>
      </c>
      <c r="C544" s="1">
        <v>141.43</v>
      </c>
      <c r="D544" s="1">
        <v>33913</v>
      </c>
      <c r="E544" s="1">
        <v>25</v>
      </c>
      <c r="F544" s="1">
        <v>6</v>
      </c>
      <c r="G544" s="1">
        <v>17</v>
      </c>
      <c r="H544" s="1">
        <v>14</v>
      </c>
      <c r="I544" s="6">
        <v>701000</v>
      </c>
      <c r="J544" s="6">
        <v>4510000</v>
      </c>
      <c r="K544" s="6">
        <v>576000</v>
      </c>
      <c r="L544" s="1">
        <v>4</v>
      </c>
      <c r="M544" s="1">
        <v>4</v>
      </c>
      <c r="N544" s="1">
        <v>1</v>
      </c>
      <c r="O544" s="1">
        <v>3</v>
      </c>
      <c r="P544" s="1">
        <v>2</v>
      </c>
      <c r="Q544" s="4" t="s">
        <v>32</v>
      </c>
      <c r="R544" s="2">
        <v>108.34</v>
      </c>
      <c r="S544" s="2">
        <v>56</v>
      </c>
      <c r="T544" s="2">
        <v>34</v>
      </c>
      <c r="U544" s="2">
        <v>6</v>
      </c>
      <c r="V544" s="2">
        <v>16</v>
      </c>
      <c r="W544" s="7">
        <v>709000</v>
      </c>
      <c r="X544" s="7">
        <v>186000</v>
      </c>
      <c r="Y544" s="7">
        <v>657000</v>
      </c>
      <c r="Z544" s="2">
        <v>6</v>
      </c>
      <c r="AA544" s="2">
        <v>6</v>
      </c>
      <c r="AB544" s="2">
        <v>3</v>
      </c>
      <c r="AC544" s="2">
        <v>1</v>
      </c>
      <c r="AD544" s="2">
        <v>2</v>
      </c>
    </row>
    <row r="545" spans="1:30" x14ac:dyDescent="0.3">
      <c r="A545" s="4" t="s">
        <v>1631</v>
      </c>
      <c r="B545" s="4" t="s">
        <v>4097</v>
      </c>
      <c r="C545" s="1">
        <v>84.86</v>
      </c>
      <c r="D545" s="1">
        <v>39667</v>
      </c>
      <c r="E545" s="1">
        <v>13</v>
      </c>
      <c r="F545" s="1">
        <v>7</v>
      </c>
      <c r="G545" s="1">
        <v>13</v>
      </c>
      <c r="H545" s="1">
        <v>7</v>
      </c>
      <c r="I545" s="6">
        <v>1080000</v>
      </c>
      <c r="J545" s="6">
        <v>908000</v>
      </c>
      <c r="K545" s="6">
        <v>735000</v>
      </c>
      <c r="L545" s="1">
        <v>3</v>
      </c>
      <c r="M545" s="1">
        <v>3</v>
      </c>
      <c r="N545" s="1">
        <v>2</v>
      </c>
      <c r="O545" s="1">
        <v>2</v>
      </c>
      <c r="P545" s="1">
        <v>1</v>
      </c>
      <c r="Q545" s="4" t="s">
        <v>26</v>
      </c>
      <c r="R545" s="2">
        <v>220.93</v>
      </c>
      <c r="S545" s="2">
        <v>10</v>
      </c>
      <c r="T545" s="2">
        <v>6</v>
      </c>
      <c r="U545" s="2">
        <v>6</v>
      </c>
      <c r="V545" s="2">
        <v>8</v>
      </c>
      <c r="W545" s="7">
        <v>5590000</v>
      </c>
      <c r="X545" s="7">
        <v>7790000</v>
      </c>
      <c r="Y545" s="7">
        <v>7550000</v>
      </c>
      <c r="Z545" s="2">
        <v>18</v>
      </c>
      <c r="AA545" s="2">
        <v>18</v>
      </c>
      <c r="AB545" s="2">
        <v>11</v>
      </c>
      <c r="AC545" s="2">
        <v>11</v>
      </c>
      <c r="AD545" s="2">
        <v>16</v>
      </c>
    </row>
    <row r="546" spans="1:30" x14ac:dyDescent="0.3">
      <c r="A546" s="4" t="s">
        <v>1449</v>
      </c>
      <c r="B546" s="4" t="s">
        <v>2000</v>
      </c>
      <c r="C546" s="1">
        <v>65.41</v>
      </c>
      <c r="D546" s="1">
        <v>26713</v>
      </c>
      <c r="E546" s="1">
        <v>13</v>
      </c>
      <c r="F546" s="1">
        <v>9</v>
      </c>
      <c r="G546" s="1">
        <v>9</v>
      </c>
      <c r="H546" s="1">
        <v>4</v>
      </c>
      <c r="I546" s="6">
        <v>0</v>
      </c>
      <c r="J546" s="6">
        <v>198000</v>
      </c>
      <c r="K546" s="6">
        <v>1400000</v>
      </c>
      <c r="L546" s="1">
        <v>2</v>
      </c>
      <c r="M546" s="1">
        <v>2</v>
      </c>
      <c r="N546" s="1">
        <v>2</v>
      </c>
      <c r="O546" s="1">
        <v>1</v>
      </c>
      <c r="P546" s="1">
        <v>1</v>
      </c>
      <c r="R546" s="2">
        <v>69.599999999999994</v>
      </c>
      <c r="S546" s="2">
        <v>17</v>
      </c>
      <c r="T546" s="2">
        <v>8</v>
      </c>
      <c r="U546" s="2">
        <v>8</v>
      </c>
      <c r="V546" s="2">
        <v>17</v>
      </c>
      <c r="W546" s="7">
        <v>727000</v>
      </c>
      <c r="X546" s="7">
        <v>706000</v>
      </c>
      <c r="Y546" s="7">
        <v>631000</v>
      </c>
      <c r="Z546" s="2">
        <v>2</v>
      </c>
      <c r="AA546" s="2">
        <v>2</v>
      </c>
      <c r="AB546" s="2">
        <v>1</v>
      </c>
      <c r="AC546" s="2">
        <v>1</v>
      </c>
      <c r="AD546" s="2">
        <v>2</v>
      </c>
    </row>
    <row r="547" spans="1:30" x14ac:dyDescent="0.3">
      <c r="A547" s="4" t="s">
        <v>1808</v>
      </c>
      <c r="B547" s="4" t="s">
        <v>4274</v>
      </c>
      <c r="C547" s="1">
        <v>215.76</v>
      </c>
      <c r="D547" s="1">
        <v>141742</v>
      </c>
      <c r="E547" s="1">
        <v>16</v>
      </c>
      <c r="F547" s="1">
        <v>7</v>
      </c>
      <c r="G547" s="1">
        <v>8</v>
      </c>
      <c r="H547" s="1">
        <v>15</v>
      </c>
      <c r="I547" s="6">
        <v>4500000</v>
      </c>
      <c r="J547" s="6">
        <v>5730000</v>
      </c>
      <c r="K547" s="6">
        <v>8000000</v>
      </c>
      <c r="L547" s="1">
        <v>12</v>
      </c>
      <c r="M547" s="1">
        <v>12</v>
      </c>
      <c r="N547" s="1">
        <v>5</v>
      </c>
      <c r="O547" s="1">
        <v>6</v>
      </c>
      <c r="P547" s="1">
        <v>11</v>
      </c>
      <c r="Q547" s="4" t="s">
        <v>26</v>
      </c>
      <c r="R547" s="2">
        <v>284.8</v>
      </c>
      <c r="S547" s="2">
        <v>26</v>
      </c>
      <c r="T547" s="2">
        <v>22</v>
      </c>
      <c r="U547" s="2">
        <v>18</v>
      </c>
      <c r="V547" s="2">
        <v>21</v>
      </c>
      <c r="W547" s="7">
        <v>30600000</v>
      </c>
      <c r="X547" s="7">
        <v>33400000</v>
      </c>
      <c r="Y547" s="7">
        <v>32000000</v>
      </c>
      <c r="Z547" s="2">
        <v>20</v>
      </c>
      <c r="AA547" s="2">
        <v>20</v>
      </c>
      <c r="AB547" s="2">
        <v>18</v>
      </c>
      <c r="AC547" s="2">
        <v>15</v>
      </c>
      <c r="AD547" s="2">
        <v>16</v>
      </c>
    </row>
    <row r="548" spans="1:30" x14ac:dyDescent="0.3">
      <c r="A548" s="4" t="s">
        <v>1505</v>
      </c>
      <c r="B548" s="4" t="s">
        <v>2051</v>
      </c>
      <c r="C548" s="1">
        <v>352.02</v>
      </c>
      <c r="D548" s="1">
        <v>53688</v>
      </c>
      <c r="E548" s="1">
        <v>69</v>
      </c>
      <c r="F548" s="1">
        <v>67</v>
      </c>
      <c r="G548" s="1">
        <v>65</v>
      </c>
      <c r="H548" s="1">
        <v>69</v>
      </c>
      <c r="I548" s="6">
        <v>1350000000</v>
      </c>
      <c r="J548" s="6">
        <v>1470000000</v>
      </c>
      <c r="K548" s="6">
        <v>1510000000</v>
      </c>
      <c r="L548" s="1">
        <v>50</v>
      </c>
      <c r="M548" s="1">
        <v>47</v>
      </c>
      <c r="N548" s="1">
        <v>67</v>
      </c>
      <c r="O548" s="1">
        <v>68</v>
      </c>
      <c r="P548" s="1">
        <v>72</v>
      </c>
      <c r="Q548" s="4" t="s">
        <v>618</v>
      </c>
      <c r="R548" s="2">
        <v>211.57</v>
      </c>
      <c r="S548" s="2">
        <v>53</v>
      </c>
      <c r="T548" s="2">
        <v>29</v>
      </c>
      <c r="U548" s="2">
        <v>36</v>
      </c>
      <c r="V548" s="2">
        <v>40</v>
      </c>
      <c r="W548" s="7">
        <v>48100000</v>
      </c>
      <c r="X548" s="7">
        <v>58400000</v>
      </c>
      <c r="Y548" s="7">
        <v>63200000</v>
      </c>
      <c r="Z548" s="2">
        <v>9</v>
      </c>
      <c r="AA548" s="2">
        <v>9</v>
      </c>
      <c r="AB548" s="2">
        <v>8</v>
      </c>
      <c r="AC548" s="2">
        <v>6</v>
      </c>
      <c r="AD548" s="2">
        <v>9</v>
      </c>
    </row>
    <row r="549" spans="1:30" x14ac:dyDescent="0.3">
      <c r="A549" s="4" t="s">
        <v>1414</v>
      </c>
      <c r="B549" s="4" t="s">
        <v>1971</v>
      </c>
      <c r="C549" s="1">
        <v>106.3</v>
      </c>
      <c r="D549" s="1">
        <v>124630</v>
      </c>
      <c r="E549" s="1">
        <v>8</v>
      </c>
      <c r="F549" s="1">
        <v>5</v>
      </c>
      <c r="G549" s="1">
        <v>1</v>
      </c>
      <c r="H549" s="1">
        <v>2</v>
      </c>
      <c r="I549" s="6">
        <v>1820000</v>
      </c>
      <c r="J549" s="6">
        <v>458000</v>
      </c>
      <c r="K549" s="6">
        <v>627000</v>
      </c>
      <c r="L549" s="1">
        <v>6</v>
      </c>
      <c r="M549" s="1">
        <v>6</v>
      </c>
      <c r="N549" s="1">
        <v>4</v>
      </c>
      <c r="O549" s="1">
        <v>1</v>
      </c>
      <c r="P549" s="1">
        <v>2</v>
      </c>
      <c r="Q549" s="4" t="s">
        <v>26</v>
      </c>
      <c r="R549" s="2">
        <v>262.39</v>
      </c>
      <c r="S549" s="2">
        <v>44</v>
      </c>
      <c r="T549" s="2">
        <v>22</v>
      </c>
      <c r="U549" s="2">
        <v>26</v>
      </c>
      <c r="V549" s="2">
        <v>20</v>
      </c>
      <c r="W549" s="7">
        <v>11600000</v>
      </c>
      <c r="X549" s="7">
        <v>6970000</v>
      </c>
      <c r="Y549" s="7">
        <v>9340000</v>
      </c>
      <c r="Z549" s="2">
        <v>20</v>
      </c>
      <c r="AA549" s="2">
        <v>20</v>
      </c>
      <c r="AB549" s="2">
        <v>13</v>
      </c>
      <c r="AC549" s="2">
        <v>10</v>
      </c>
      <c r="AD549" s="2">
        <v>11</v>
      </c>
    </row>
    <row r="550" spans="1:30" x14ac:dyDescent="0.3">
      <c r="A550" s="4" t="s">
        <v>1560</v>
      </c>
      <c r="B550" s="4" t="s">
        <v>4027</v>
      </c>
      <c r="C550" s="1">
        <v>236.11</v>
      </c>
      <c r="D550" s="1">
        <v>68326</v>
      </c>
      <c r="E550" s="1">
        <v>29</v>
      </c>
      <c r="F550" s="1">
        <v>22</v>
      </c>
      <c r="G550" s="1">
        <v>14</v>
      </c>
      <c r="H550" s="1">
        <v>26</v>
      </c>
      <c r="I550" s="6">
        <v>8760000</v>
      </c>
      <c r="J550" s="6">
        <v>9310000</v>
      </c>
      <c r="K550" s="6">
        <v>13900000</v>
      </c>
      <c r="L550" s="1">
        <v>13</v>
      </c>
      <c r="M550" s="1">
        <v>13</v>
      </c>
      <c r="N550" s="1">
        <v>9</v>
      </c>
      <c r="O550" s="1">
        <v>8</v>
      </c>
      <c r="P550" s="1">
        <v>12</v>
      </c>
      <c r="Q550" s="4" t="s">
        <v>26</v>
      </c>
      <c r="R550" s="2">
        <v>139.21</v>
      </c>
      <c r="S550" s="2">
        <v>18</v>
      </c>
      <c r="T550" s="2">
        <v>7</v>
      </c>
      <c r="U550" s="2">
        <v>11</v>
      </c>
      <c r="V550" s="2">
        <v>7</v>
      </c>
      <c r="W550" s="7">
        <v>522000</v>
      </c>
      <c r="X550" s="7">
        <v>413000</v>
      </c>
      <c r="Y550" s="7">
        <v>1290000</v>
      </c>
      <c r="Z550" s="2">
        <v>5</v>
      </c>
      <c r="AA550" s="2">
        <v>5</v>
      </c>
      <c r="AB550" s="2">
        <v>2</v>
      </c>
      <c r="AC550" s="2">
        <v>3</v>
      </c>
      <c r="AD550" s="2">
        <v>2</v>
      </c>
    </row>
    <row r="551" spans="1:30" x14ac:dyDescent="0.3">
      <c r="A551" s="4" t="s">
        <v>1603</v>
      </c>
      <c r="B551" s="4" t="s">
        <v>4070</v>
      </c>
      <c r="C551" s="1">
        <v>233.03</v>
      </c>
      <c r="D551" s="1">
        <v>56551</v>
      </c>
      <c r="E551" s="1">
        <v>48</v>
      </c>
      <c r="F551" s="1">
        <v>30</v>
      </c>
      <c r="G551" s="1">
        <v>33</v>
      </c>
      <c r="H551" s="1">
        <v>28</v>
      </c>
      <c r="I551" s="6">
        <v>18400000</v>
      </c>
      <c r="J551" s="6">
        <v>15000000</v>
      </c>
      <c r="K551" s="6">
        <v>7850000</v>
      </c>
      <c r="L551" s="1">
        <v>15</v>
      </c>
      <c r="M551" s="1">
        <v>15</v>
      </c>
      <c r="N551" s="1">
        <v>11</v>
      </c>
      <c r="O551" s="1">
        <v>13</v>
      </c>
      <c r="P551" s="1">
        <v>8</v>
      </c>
      <c r="Q551" s="4" t="s">
        <v>29</v>
      </c>
      <c r="R551" s="2">
        <v>46.38</v>
      </c>
      <c r="S551" s="2">
        <v>9</v>
      </c>
      <c r="T551" s="2">
        <v>4</v>
      </c>
      <c r="U551" s="2">
        <v>5</v>
      </c>
      <c r="V551" s="2">
        <v>9</v>
      </c>
      <c r="W551" s="7">
        <v>0</v>
      </c>
      <c r="X551" s="7">
        <v>1380000</v>
      </c>
      <c r="Y551" s="7">
        <v>1580000</v>
      </c>
      <c r="Z551" s="2">
        <v>2</v>
      </c>
      <c r="AA551" s="2">
        <v>2</v>
      </c>
      <c r="AB551" s="2">
        <v>1</v>
      </c>
      <c r="AC551" s="2">
        <v>1</v>
      </c>
      <c r="AD551" s="2">
        <v>2</v>
      </c>
    </row>
    <row r="552" spans="1:30" x14ac:dyDescent="0.3">
      <c r="A552" s="4" t="s">
        <v>1572</v>
      </c>
      <c r="B552" s="4" t="s">
        <v>4039</v>
      </c>
      <c r="C552" s="1">
        <v>79.28</v>
      </c>
      <c r="D552" s="1">
        <v>28369</v>
      </c>
      <c r="E552" s="1">
        <v>16</v>
      </c>
      <c r="F552" s="1">
        <v>5</v>
      </c>
      <c r="G552" s="1">
        <v>5</v>
      </c>
      <c r="H552" s="1">
        <v>16</v>
      </c>
      <c r="I552" s="6">
        <v>473000</v>
      </c>
      <c r="J552" s="6">
        <v>729000</v>
      </c>
      <c r="K552" s="6">
        <v>1990000</v>
      </c>
      <c r="L552" s="1">
        <v>3</v>
      </c>
      <c r="M552" s="1">
        <v>3</v>
      </c>
      <c r="N552" s="1">
        <v>1</v>
      </c>
      <c r="O552" s="1">
        <v>1</v>
      </c>
      <c r="P552" s="1">
        <v>3</v>
      </c>
      <c r="R552" s="2">
        <v>229.7</v>
      </c>
      <c r="S552" s="2">
        <v>40</v>
      </c>
      <c r="T552" s="2">
        <v>40</v>
      </c>
      <c r="U552" s="2">
        <v>40</v>
      </c>
      <c r="V552" s="2">
        <v>37</v>
      </c>
      <c r="W552" s="7">
        <v>38400000</v>
      </c>
      <c r="X552" s="7">
        <v>33400000</v>
      </c>
      <c r="Y552" s="7">
        <v>26200000</v>
      </c>
      <c r="Z552" s="2">
        <v>8</v>
      </c>
      <c r="AA552" s="2">
        <v>8</v>
      </c>
      <c r="AB552" s="2">
        <v>10</v>
      </c>
      <c r="AC552" s="2">
        <v>11</v>
      </c>
      <c r="AD552" s="2">
        <v>9</v>
      </c>
    </row>
    <row r="553" spans="1:30" x14ac:dyDescent="0.3">
      <c r="A553" s="4" t="s">
        <v>1567</v>
      </c>
      <c r="B553" s="4" t="s">
        <v>4034</v>
      </c>
      <c r="C553" s="1">
        <v>146.05000000000001</v>
      </c>
      <c r="D553" s="1">
        <v>40301</v>
      </c>
      <c r="E553" s="1">
        <v>19</v>
      </c>
      <c r="F553" s="1">
        <v>11</v>
      </c>
      <c r="G553" s="1">
        <v>11</v>
      </c>
      <c r="H553" s="1">
        <v>15</v>
      </c>
      <c r="I553" s="6">
        <v>2700000</v>
      </c>
      <c r="J553" s="6">
        <v>1840000</v>
      </c>
      <c r="K553" s="6">
        <v>2270000</v>
      </c>
      <c r="L553" s="1">
        <v>4</v>
      </c>
      <c r="M553" s="1">
        <v>4</v>
      </c>
      <c r="N553" s="1">
        <v>2</v>
      </c>
      <c r="O553" s="1">
        <v>2</v>
      </c>
      <c r="P553" s="1">
        <v>3</v>
      </c>
      <c r="Q553" s="4" t="s">
        <v>26</v>
      </c>
      <c r="R553" s="2">
        <v>135.85</v>
      </c>
      <c r="S553" s="2">
        <v>7</v>
      </c>
      <c r="T553" s="2">
        <v>7</v>
      </c>
      <c r="U553" s="2">
        <v>3</v>
      </c>
      <c r="V553" s="2">
        <v>3</v>
      </c>
      <c r="W553" s="7">
        <v>435000</v>
      </c>
      <c r="X553" s="7">
        <v>229000</v>
      </c>
      <c r="Y553" s="7">
        <v>318000</v>
      </c>
      <c r="Z553" s="2">
        <v>4</v>
      </c>
      <c r="AA553" s="2">
        <v>4</v>
      </c>
      <c r="AB553" s="2">
        <v>5</v>
      </c>
      <c r="AC553" s="2">
        <v>2</v>
      </c>
      <c r="AD553" s="2">
        <v>3</v>
      </c>
    </row>
    <row r="554" spans="1:30" x14ac:dyDescent="0.3">
      <c r="A554" s="4" t="s">
        <v>1561</v>
      </c>
      <c r="B554" s="4" t="s">
        <v>4028</v>
      </c>
      <c r="C554" s="1">
        <v>120.22</v>
      </c>
      <c r="D554" s="1">
        <v>26157</v>
      </c>
      <c r="E554" s="1">
        <v>19</v>
      </c>
      <c r="F554" s="1">
        <v>19</v>
      </c>
      <c r="G554" s="1">
        <v>19</v>
      </c>
      <c r="H554" s="1">
        <v>19</v>
      </c>
      <c r="I554" s="6">
        <v>4940000</v>
      </c>
      <c r="J554" s="6">
        <v>3920000</v>
      </c>
      <c r="K554" s="6">
        <v>4220000</v>
      </c>
      <c r="L554" s="1">
        <v>3</v>
      </c>
      <c r="M554" s="1">
        <v>3</v>
      </c>
      <c r="N554" s="1">
        <v>4</v>
      </c>
      <c r="O554" s="1">
        <v>3</v>
      </c>
      <c r="P554" s="1">
        <v>3</v>
      </c>
      <c r="R554" s="2">
        <v>277.73</v>
      </c>
      <c r="S554" s="2">
        <v>45</v>
      </c>
      <c r="T554" s="2">
        <v>43</v>
      </c>
      <c r="U554" s="2">
        <v>43</v>
      </c>
      <c r="V554" s="2">
        <v>39</v>
      </c>
      <c r="W554" s="7">
        <v>65500000</v>
      </c>
      <c r="X554" s="7">
        <v>61700000</v>
      </c>
      <c r="Y554" s="7">
        <v>54800000</v>
      </c>
      <c r="Z554" s="2">
        <v>16</v>
      </c>
      <c r="AA554" s="2">
        <v>14</v>
      </c>
      <c r="AB554" s="2">
        <v>17</v>
      </c>
      <c r="AC554" s="2">
        <v>18</v>
      </c>
      <c r="AD554" s="2">
        <v>14</v>
      </c>
    </row>
    <row r="555" spans="1:30" x14ac:dyDescent="0.3">
      <c r="A555" s="4" t="s">
        <v>1771</v>
      </c>
      <c r="B555" s="4" t="s">
        <v>4237</v>
      </c>
      <c r="C555" s="1">
        <v>94.02</v>
      </c>
      <c r="D555" s="1">
        <v>55855</v>
      </c>
      <c r="E555" s="1">
        <v>13</v>
      </c>
      <c r="F555" s="1">
        <v>5</v>
      </c>
      <c r="G555" s="1">
        <v>3</v>
      </c>
      <c r="H555" s="1">
        <v>8</v>
      </c>
      <c r="I555" s="6">
        <v>885000</v>
      </c>
      <c r="J555" s="6">
        <v>363000</v>
      </c>
      <c r="K555" s="6">
        <v>1980000</v>
      </c>
      <c r="L555" s="1">
        <v>4</v>
      </c>
      <c r="M555" s="1">
        <v>4</v>
      </c>
      <c r="N555" s="1">
        <v>2</v>
      </c>
      <c r="O555" s="1">
        <v>1</v>
      </c>
      <c r="P555" s="1">
        <v>2</v>
      </c>
      <c r="Q555" s="4" t="s">
        <v>26</v>
      </c>
      <c r="R555" s="2">
        <v>170.37</v>
      </c>
      <c r="S555" s="2">
        <v>19</v>
      </c>
      <c r="T555" s="2">
        <v>9</v>
      </c>
      <c r="U555" s="2">
        <v>16</v>
      </c>
      <c r="V555" s="2">
        <v>11</v>
      </c>
      <c r="W555" s="7">
        <v>1600000</v>
      </c>
      <c r="X555" s="7">
        <v>3810000</v>
      </c>
      <c r="Y555" s="7">
        <v>4170000</v>
      </c>
      <c r="Z555" s="2">
        <v>7</v>
      </c>
      <c r="AA555" s="2">
        <v>7</v>
      </c>
      <c r="AB555" s="2">
        <v>3</v>
      </c>
      <c r="AC555" s="2">
        <v>6</v>
      </c>
      <c r="AD555" s="2">
        <v>5</v>
      </c>
    </row>
    <row r="556" spans="1:30" x14ac:dyDescent="0.3">
      <c r="A556" s="4" t="s">
        <v>1729</v>
      </c>
      <c r="B556" s="4" t="s">
        <v>4195</v>
      </c>
      <c r="C556" s="1">
        <v>132.80000000000001</v>
      </c>
      <c r="D556" s="1">
        <v>145310</v>
      </c>
      <c r="E556" s="1">
        <v>4</v>
      </c>
      <c r="F556" s="1">
        <v>3</v>
      </c>
      <c r="G556" s="1">
        <v>3</v>
      </c>
      <c r="H556" s="1">
        <v>3</v>
      </c>
      <c r="I556" s="6">
        <v>1960000</v>
      </c>
      <c r="J556" s="6">
        <v>1050000</v>
      </c>
      <c r="K556" s="6">
        <v>1150000</v>
      </c>
      <c r="L556" s="1">
        <v>3</v>
      </c>
      <c r="M556" s="1">
        <v>3</v>
      </c>
      <c r="N556" s="1">
        <v>3</v>
      </c>
      <c r="O556" s="1">
        <v>3</v>
      </c>
      <c r="P556" s="1">
        <v>3</v>
      </c>
      <c r="R556" s="2">
        <v>126.11</v>
      </c>
      <c r="S556" s="2">
        <v>10</v>
      </c>
      <c r="T556" s="2">
        <v>1</v>
      </c>
      <c r="U556" s="2">
        <v>4</v>
      </c>
      <c r="V556" s="2">
        <v>7</v>
      </c>
      <c r="W556" s="7">
        <v>732000</v>
      </c>
      <c r="X556" s="7">
        <v>1130000</v>
      </c>
      <c r="Y556" s="7">
        <v>2980000</v>
      </c>
      <c r="Z556" s="2">
        <v>7</v>
      </c>
      <c r="AA556" s="2">
        <v>7</v>
      </c>
      <c r="AB556" s="2">
        <v>1</v>
      </c>
      <c r="AC556" s="2">
        <v>3</v>
      </c>
      <c r="AD556" s="2">
        <v>5</v>
      </c>
    </row>
    <row r="557" spans="1:30" x14ac:dyDescent="0.3">
      <c r="A557" s="4" t="s">
        <v>1672</v>
      </c>
      <c r="B557" s="4" t="s">
        <v>4138</v>
      </c>
      <c r="C557" s="1">
        <v>174.38</v>
      </c>
      <c r="D557" s="1">
        <v>136370</v>
      </c>
      <c r="E557" s="1">
        <v>9</v>
      </c>
      <c r="F557" s="1">
        <v>4</v>
      </c>
      <c r="G557" s="1">
        <v>6</v>
      </c>
      <c r="H557" s="1">
        <v>6</v>
      </c>
      <c r="I557" s="6">
        <v>847000</v>
      </c>
      <c r="J557" s="6">
        <v>2040000</v>
      </c>
      <c r="K557" s="6">
        <v>2280000</v>
      </c>
      <c r="L557" s="1">
        <v>6</v>
      </c>
      <c r="M557" s="1">
        <v>6</v>
      </c>
      <c r="N557" s="1">
        <v>4</v>
      </c>
      <c r="O557" s="1">
        <v>6</v>
      </c>
      <c r="P557" s="1">
        <v>5</v>
      </c>
      <c r="Q557" s="4" t="s">
        <v>64</v>
      </c>
      <c r="R557" s="2">
        <v>118.1</v>
      </c>
      <c r="S557" s="2">
        <v>12</v>
      </c>
      <c r="T557" s="2">
        <v>10</v>
      </c>
      <c r="U557" s="2">
        <v>5</v>
      </c>
      <c r="V557" s="2">
        <v>3</v>
      </c>
      <c r="W557" s="7">
        <v>589000</v>
      </c>
      <c r="X557" s="7">
        <v>618000</v>
      </c>
      <c r="Y557" s="7">
        <v>183000</v>
      </c>
      <c r="Z557" s="2">
        <v>4</v>
      </c>
      <c r="AA557" s="2">
        <v>4</v>
      </c>
      <c r="AB557" s="2">
        <v>4</v>
      </c>
      <c r="AC557" s="2">
        <v>3</v>
      </c>
      <c r="AD557" s="2">
        <v>1</v>
      </c>
    </row>
    <row r="558" spans="1:30" x14ac:dyDescent="0.3">
      <c r="A558" s="4" t="s">
        <v>1778</v>
      </c>
      <c r="B558" s="4" t="s">
        <v>4244</v>
      </c>
      <c r="C558" s="1">
        <v>154.19</v>
      </c>
      <c r="D558" s="1">
        <v>134110</v>
      </c>
      <c r="E558" s="1">
        <v>9</v>
      </c>
      <c r="F558" s="1">
        <v>7</v>
      </c>
      <c r="G558" s="1">
        <v>6</v>
      </c>
      <c r="H558" s="1">
        <v>7</v>
      </c>
      <c r="I558" s="6">
        <v>2070000</v>
      </c>
      <c r="J558" s="6">
        <v>2340000</v>
      </c>
      <c r="K558" s="6">
        <v>2610000</v>
      </c>
      <c r="L558" s="1">
        <v>7</v>
      </c>
      <c r="M558" s="1">
        <v>7</v>
      </c>
      <c r="N558" s="1">
        <v>5</v>
      </c>
      <c r="O558" s="1">
        <v>7</v>
      </c>
      <c r="P558" s="1">
        <v>5</v>
      </c>
      <c r="Q558" s="4" t="s">
        <v>26</v>
      </c>
      <c r="R558" s="2">
        <v>134.88999999999999</v>
      </c>
      <c r="S558" s="2">
        <v>12</v>
      </c>
      <c r="T558" s="2">
        <v>11</v>
      </c>
      <c r="U558" s="2">
        <v>7</v>
      </c>
      <c r="V558" s="2">
        <v>7</v>
      </c>
      <c r="W558" s="7">
        <v>2880000</v>
      </c>
      <c r="X558" s="7">
        <v>1890000</v>
      </c>
      <c r="Y558" s="7">
        <v>1520000</v>
      </c>
      <c r="Z558" s="2">
        <v>4</v>
      </c>
      <c r="AA558" s="2">
        <v>4</v>
      </c>
      <c r="AB558" s="2">
        <v>3</v>
      </c>
      <c r="AC558" s="2">
        <v>2</v>
      </c>
      <c r="AD558" s="2">
        <v>3</v>
      </c>
    </row>
    <row r="559" spans="1:30" x14ac:dyDescent="0.3">
      <c r="A559" s="4" t="s">
        <v>1902</v>
      </c>
      <c r="B559" s="4" t="s">
        <v>4367</v>
      </c>
      <c r="C559" s="1">
        <v>148</v>
      </c>
      <c r="D559" s="1">
        <v>33773</v>
      </c>
      <c r="E559" s="1">
        <v>19</v>
      </c>
      <c r="F559" s="1">
        <v>13</v>
      </c>
      <c r="G559" s="1">
        <v>7</v>
      </c>
      <c r="H559" s="1">
        <v>19</v>
      </c>
      <c r="I559" s="6">
        <v>763000</v>
      </c>
      <c r="J559" s="6">
        <v>196000</v>
      </c>
      <c r="K559" s="6">
        <v>329000</v>
      </c>
      <c r="L559" s="1">
        <v>3</v>
      </c>
      <c r="M559" s="1">
        <v>3</v>
      </c>
      <c r="N559" s="1">
        <v>2</v>
      </c>
      <c r="O559" s="1">
        <v>1</v>
      </c>
      <c r="P559" s="1">
        <v>3</v>
      </c>
      <c r="R559" s="2">
        <v>254.78</v>
      </c>
      <c r="S559" s="2">
        <v>59</v>
      </c>
      <c r="T559" s="2">
        <v>53</v>
      </c>
      <c r="U559" s="2">
        <v>51</v>
      </c>
      <c r="V559" s="2">
        <v>55</v>
      </c>
      <c r="W559" s="7">
        <v>8610000</v>
      </c>
      <c r="X559" s="7">
        <v>13300000</v>
      </c>
      <c r="Y559" s="7">
        <v>11600000</v>
      </c>
      <c r="Z559" s="2">
        <v>15</v>
      </c>
      <c r="AA559" s="2">
        <v>9</v>
      </c>
      <c r="AB559" s="2">
        <v>15</v>
      </c>
      <c r="AC559" s="2">
        <v>12</v>
      </c>
      <c r="AD559" s="2">
        <v>16</v>
      </c>
    </row>
    <row r="560" spans="1:30" x14ac:dyDescent="0.3">
      <c r="A560" s="4" t="s">
        <v>1759</v>
      </c>
      <c r="B560" s="4" t="s">
        <v>4225</v>
      </c>
      <c r="C560" s="1">
        <v>133.31</v>
      </c>
      <c r="D560" s="1">
        <v>54074</v>
      </c>
      <c r="E560" s="1">
        <v>14</v>
      </c>
      <c r="F560" s="1">
        <v>9</v>
      </c>
      <c r="G560" s="1">
        <v>14</v>
      </c>
      <c r="H560" s="1">
        <v>6</v>
      </c>
      <c r="I560" s="6">
        <v>5960000</v>
      </c>
      <c r="J560" s="6">
        <v>6640000</v>
      </c>
      <c r="K560" s="6">
        <v>3220000</v>
      </c>
      <c r="L560" s="1">
        <v>6</v>
      </c>
      <c r="M560" s="1">
        <v>6</v>
      </c>
      <c r="N560" s="1">
        <v>4</v>
      </c>
      <c r="O560" s="1">
        <v>6</v>
      </c>
      <c r="P560" s="1">
        <v>3</v>
      </c>
      <c r="Q560" s="4" t="s">
        <v>26</v>
      </c>
      <c r="R560" s="2">
        <v>96.57</v>
      </c>
      <c r="S560" s="2">
        <v>9</v>
      </c>
      <c r="T560" s="2">
        <v>2</v>
      </c>
      <c r="U560" s="2">
        <v>6</v>
      </c>
      <c r="V560" s="2">
        <v>3</v>
      </c>
      <c r="W560" s="7">
        <v>239000</v>
      </c>
      <c r="X560" s="7">
        <v>920000</v>
      </c>
      <c r="Y560" s="7">
        <v>171000</v>
      </c>
      <c r="Z560" s="2">
        <v>3</v>
      </c>
      <c r="AA560" s="2">
        <v>3</v>
      </c>
      <c r="AB560" s="2">
        <v>1</v>
      </c>
      <c r="AC560" s="2">
        <v>2</v>
      </c>
      <c r="AD560" s="2">
        <v>1</v>
      </c>
    </row>
    <row r="561" spans="1:30" x14ac:dyDescent="0.3">
      <c r="A561" s="4" t="s">
        <v>1720</v>
      </c>
      <c r="B561" s="4" t="s">
        <v>4186</v>
      </c>
      <c r="C561" s="1">
        <v>175.48</v>
      </c>
      <c r="D561" s="1">
        <v>69591</v>
      </c>
      <c r="E561" s="1">
        <v>18</v>
      </c>
      <c r="F561" s="1">
        <v>13</v>
      </c>
      <c r="G561" s="1">
        <v>17</v>
      </c>
      <c r="H561" s="1">
        <v>13</v>
      </c>
      <c r="I561" s="6">
        <v>7690000</v>
      </c>
      <c r="J561" s="6">
        <v>6430000</v>
      </c>
      <c r="K561" s="6">
        <v>7500000</v>
      </c>
      <c r="L561" s="1">
        <v>8</v>
      </c>
      <c r="M561" s="1">
        <v>8</v>
      </c>
      <c r="N561" s="1">
        <v>7</v>
      </c>
      <c r="O561" s="1">
        <v>8</v>
      </c>
      <c r="P561" s="1">
        <v>6</v>
      </c>
      <c r="Q561" s="4" t="s">
        <v>32</v>
      </c>
      <c r="R561" s="2">
        <v>219.29</v>
      </c>
      <c r="S561" s="2">
        <v>21</v>
      </c>
      <c r="T561" s="2">
        <v>13</v>
      </c>
      <c r="U561" s="2">
        <v>14</v>
      </c>
      <c r="V561" s="2">
        <v>14</v>
      </c>
      <c r="W561" s="7">
        <v>2590000</v>
      </c>
      <c r="X561" s="7">
        <v>4160000</v>
      </c>
      <c r="Y561" s="7">
        <v>3360000</v>
      </c>
      <c r="Z561" s="2">
        <v>11</v>
      </c>
      <c r="AA561" s="2">
        <v>11</v>
      </c>
      <c r="AB561" s="2">
        <v>6</v>
      </c>
      <c r="AC561" s="2">
        <v>7</v>
      </c>
      <c r="AD561" s="2">
        <v>7</v>
      </c>
    </row>
    <row r="562" spans="1:30" x14ac:dyDescent="0.3">
      <c r="A562" s="4" t="s">
        <v>1918</v>
      </c>
      <c r="B562" s="4" t="s">
        <v>4383</v>
      </c>
      <c r="C562" s="1">
        <v>235.53</v>
      </c>
      <c r="D562" s="1">
        <v>38814</v>
      </c>
      <c r="E562" s="1">
        <v>36</v>
      </c>
      <c r="F562" s="1">
        <v>31</v>
      </c>
      <c r="G562" s="1">
        <v>28</v>
      </c>
      <c r="H562" s="1">
        <v>26</v>
      </c>
      <c r="I562" s="6">
        <v>7600000</v>
      </c>
      <c r="J562" s="6">
        <v>9680000</v>
      </c>
      <c r="K562" s="6">
        <v>8400000</v>
      </c>
      <c r="L562" s="1">
        <v>11</v>
      </c>
      <c r="M562" s="1">
        <v>7</v>
      </c>
      <c r="N562" s="1">
        <v>13</v>
      </c>
      <c r="O562" s="1">
        <v>17</v>
      </c>
      <c r="P562" s="1">
        <v>11</v>
      </c>
      <c r="Q562" s="4" t="s">
        <v>64</v>
      </c>
      <c r="R562" s="2">
        <v>125.69</v>
      </c>
      <c r="S562" s="2">
        <v>7</v>
      </c>
      <c r="T562" s="2">
        <v>6</v>
      </c>
      <c r="U562" s="2">
        <v>2</v>
      </c>
      <c r="V562" s="2">
        <v>4</v>
      </c>
      <c r="W562" s="7">
        <v>1660000</v>
      </c>
      <c r="X562" s="7">
        <v>1160000</v>
      </c>
      <c r="Y562" s="7">
        <v>899000</v>
      </c>
      <c r="Z562" s="2">
        <v>5</v>
      </c>
      <c r="AA562" s="2">
        <v>5</v>
      </c>
      <c r="AB562" s="2">
        <v>4</v>
      </c>
      <c r="AC562" s="2">
        <v>2</v>
      </c>
      <c r="AD562" s="2">
        <v>3</v>
      </c>
    </row>
    <row r="563" spans="1:30" x14ac:dyDescent="0.3">
      <c r="W563" s="5"/>
      <c r="X563" s="5"/>
      <c r="Y563" s="5"/>
    </row>
    <row r="564" spans="1:30" x14ac:dyDescent="0.3">
      <c r="W564" s="5"/>
      <c r="X564" s="5"/>
      <c r="Y564" s="5"/>
    </row>
    <row r="565" spans="1:30" x14ac:dyDescent="0.3">
      <c r="W565" s="5"/>
      <c r="X565" s="5"/>
      <c r="Y565" s="5"/>
    </row>
    <row r="566" spans="1:30" x14ac:dyDescent="0.3">
      <c r="W566" s="5"/>
      <c r="X566" s="5"/>
      <c r="Y566" s="5"/>
    </row>
    <row r="567" spans="1:30" x14ac:dyDescent="0.3">
      <c r="W567" s="5"/>
      <c r="X567" s="5"/>
      <c r="Y567" s="5"/>
    </row>
    <row r="568" spans="1:30" x14ac:dyDescent="0.3">
      <c r="W568" s="5"/>
      <c r="X568" s="5"/>
      <c r="Y568" s="5"/>
    </row>
    <row r="569" spans="1:30" x14ac:dyDescent="0.3">
      <c r="W569" s="5"/>
      <c r="X569" s="5"/>
      <c r="Y569" s="5"/>
    </row>
    <row r="570" spans="1:30" x14ac:dyDescent="0.3">
      <c r="W570" s="5"/>
      <c r="X570" s="5"/>
      <c r="Y570" s="5"/>
    </row>
    <row r="571" spans="1:30" x14ac:dyDescent="0.3">
      <c r="W571" s="5"/>
      <c r="X571" s="5"/>
      <c r="Y571" s="5"/>
    </row>
    <row r="572" spans="1:30" x14ac:dyDescent="0.3">
      <c r="W572" s="5"/>
      <c r="X572" s="5"/>
      <c r="Y572" s="5"/>
    </row>
    <row r="573" spans="1:30" x14ac:dyDescent="0.3">
      <c r="W573" s="5"/>
      <c r="X573" s="5"/>
      <c r="Y573" s="5"/>
    </row>
    <row r="574" spans="1:30" x14ac:dyDescent="0.3">
      <c r="W574" s="5"/>
      <c r="X574" s="5"/>
      <c r="Y574" s="5"/>
    </row>
    <row r="575" spans="1:30" x14ac:dyDescent="0.3">
      <c r="W575" s="5"/>
      <c r="X575" s="5"/>
      <c r="Y575" s="5"/>
    </row>
    <row r="576" spans="1:30" x14ac:dyDescent="0.3">
      <c r="W576" s="5"/>
      <c r="X576" s="5"/>
      <c r="Y576" s="5"/>
    </row>
    <row r="577" spans="23:25" x14ac:dyDescent="0.3">
      <c r="W577" s="5"/>
      <c r="X577" s="5"/>
      <c r="Y577" s="5"/>
    </row>
    <row r="578" spans="23:25" x14ac:dyDescent="0.3">
      <c r="W578" s="5"/>
      <c r="X578" s="5"/>
      <c r="Y578" s="5"/>
    </row>
    <row r="579" spans="23:25" x14ac:dyDescent="0.3">
      <c r="W579" s="5"/>
      <c r="X579" s="5"/>
      <c r="Y579" s="5"/>
    </row>
    <row r="580" spans="23:25" x14ac:dyDescent="0.3">
      <c r="W580" s="5"/>
      <c r="X580" s="5"/>
      <c r="Y580" s="5"/>
    </row>
    <row r="581" spans="23:25" x14ac:dyDescent="0.3">
      <c r="W581" s="5"/>
      <c r="X581" s="5"/>
      <c r="Y581" s="5"/>
    </row>
    <row r="582" spans="23:25" x14ac:dyDescent="0.3">
      <c r="W582" s="5"/>
      <c r="X582" s="5"/>
      <c r="Y582" s="5"/>
    </row>
    <row r="583" spans="23:25" x14ac:dyDescent="0.3">
      <c r="W583" s="5"/>
      <c r="X583" s="5"/>
      <c r="Y583" s="5"/>
    </row>
    <row r="584" spans="23:25" x14ac:dyDescent="0.3">
      <c r="W584" s="5"/>
      <c r="X584" s="5"/>
      <c r="Y584" s="5"/>
    </row>
    <row r="585" spans="23:25" x14ac:dyDescent="0.3">
      <c r="W585" s="5"/>
      <c r="X585" s="5"/>
      <c r="Y585" s="5"/>
    </row>
    <row r="586" spans="23:25" x14ac:dyDescent="0.3">
      <c r="W586" s="5"/>
      <c r="X586" s="5"/>
      <c r="Y586" s="5"/>
    </row>
    <row r="587" spans="23:25" x14ac:dyDescent="0.3">
      <c r="W587" s="5"/>
      <c r="X587" s="5"/>
      <c r="Y587" s="5"/>
    </row>
    <row r="588" spans="23:25" x14ac:dyDescent="0.3">
      <c r="W588" s="5"/>
      <c r="X588" s="5"/>
      <c r="Y588" s="5"/>
    </row>
    <row r="589" spans="23:25" x14ac:dyDescent="0.3">
      <c r="W589" s="5"/>
      <c r="X589" s="5"/>
      <c r="Y589" s="5"/>
    </row>
    <row r="590" spans="23:25" x14ac:dyDescent="0.3">
      <c r="W590" s="5"/>
      <c r="X590" s="5"/>
      <c r="Y590" s="5"/>
    </row>
    <row r="591" spans="23:25" x14ac:dyDescent="0.3">
      <c r="W591" s="5"/>
      <c r="X591" s="5"/>
      <c r="Y591" s="5"/>
    </row>
    <row r="592" spans="23:25" x14ac:dyDescent="0.3">
      <c r="W592" s="5"/>
      <c r="X592" s="5"/>
      <c r="Y592" s="5"/>
    </row>
    <row r="593" spans="23:25" x14ac:dyDescent="0.3">
      <c r="W593" s="5"/>
      <c r="X593" s="5"/>
      <c r="Y593" s="5"/>
    </row>
    <row r="594" spans="23:25" x14ac:dyDescent="0.3">
      <c r="W594" s="5"/>
      <c r="X594" s="5"/>
      <c r="Y594" s="5"/>
    </row>
    <row r="595" spans="23:25" x14ac:dyDescent="0.3">
      <c r="W595" s="5"/>
      <c r="X595" s="5"/>
      <c r="Y595" s="5"/>
    </row>
    <row r="596" spans="23:25" x14ac:dyDescent="0.3">
      <c r="X596" s="5"/>
      <c r="Y596" s="5"/>
    </row>
    <row r="597" spans="23:25" x14ac:dyDescent="0.3">
      <c r="W597" s="5"/>
      <c r="X597" s="5"/>
      <c r="Y597" s="5"/>
    </row>
    <row r="598" spans="23:25" x14ac:dyDescent="0.3">
      <c r="W598" s="5"/>
    </row>
    <row r="599" spans="23:25" x14ac:dyDescent="0.3">
      <c r="W599" s="5"/>
      <c r="X599" s="5"/>
      <c r="Y599" s="5"/>
    </row>
    <row r="600" spans="23:25" x14ac:dyDescent="0.3">
      <c r="W600" s="5"/>
      <c r="X600" s="5"/>
      <c r="Y600" s="5"/>
    </row>
    <row r="601" spans="23:25" x14ac:dyDescent="0.3">
      <c r="W601" s="5"/>
      <c r="X601" s="5"/>
      <c r="Y601" s="5"/>
    </row>
    <row r="602" spans="23:25" x14ac:dyDescent="0.3">
      <c r="W602" s="5"/>
      <c r="X602" s="5"/>
      <c r="Y602" s="5"/>
    </row>
    <row r="603" spans="23:25" x14ac:dyDescent="0.3">
      <c r="W603" s="5"/>
      <c r="X603" s="5"/>
      <c r="Y603" s="5"/>
    </row>
    <row r="604" spans="23:25" x14ac:dyDescent="0.3">
      <c r="W604" s="5"/>
      <c r="X604" s="5"/>
      <c r="Y604" s="5"/>
    </row>
    <row r="605" spans="23:25" x14ac:dyDescent="0.3">
      <c r="W605" s="5"/>
      <c r="X605" s="5"/>
      <c r="Y605" s="5"/>
    </row>
    <row r="606" spans="23:25" x14ac:dyDescent="0.3">
      <c r="W606" s="5"/>
      <c r="X606" s="5"/>
      <c r="Y606" s="5"/>
    </row>
    <row r="607" spans="23:25" x14ac:dyDescent="0.3">
      <c r="W607" s="5"/>
      <c r="X607" s="5"/>
      <c r="Y607" s="5"/>
    </row>
    <row r="608" spans="23:25" x14ac:dyDescent="0.3">
      <c r="W608" s="5"/>
      <c r="X608" s="5"/>
      <c r="Y608" s="5"/>
    </row>
    <row r="609" spans="23:25" x14ac:dyDescent="0.3">
      <c r="W609" s="5"/>
      <c r="X609" s="5"/>
      <c r="Y609" s="5"/>
    </row>
    <row r="610" spans="23:25" x14ac:dyDescent="0.3">
      <c r="W610" s="5"/>
      <c r="X610" s="5"/>
      <c r="Y610" s="5"/>
    </row>
    <row r="611" spans="23:25" x14ac:dyDescent="0.3">
      <c r="W611" s="5"/>
      <c r="X611" s="5"/>
      <c r="Y611" s="5"/>
    </row>
    <row r="612" spans="23:25" x14ac:dyDescent="0.3">
      <c r="W612" s="5"/>
      <c r="X612" s="5"/>
      <c r="Y612" s="5"/>
    </row>
    <row r="613" spans="23:25" x14ac:dyDescent="0.3">
      <c r="W613" s="5"/>
      <c r="X613" s="5"/>
      <c r="Y613" s="5"/>
    </row>
    <row r="614" spans="23:25" x14ac:dyDescent="0.3">
      <c r="W614" s="5"/>
      <c r="X614" s="5"/>
      <c r="Y614" s="5"/>
    </row>
    <row r="615" spans="23:25" x14ac:dyDescent="0.3">
      <c r="W615" s="5"/>
      <c r="X615" s="5"/>
      <c r="Y615" s="5"/>
    </row>
    <row r="616" spans="23:25" x14ac:dyDescent="0.3">
      <c r="W616" s="5"/>
      <c r="X616" s="5"/>
      <c r="Y616" s="5"/>
    </row>
    <row r="617" spans="23:25" x14ac:dyDescent="0.3">
      <c r="W617" s="5"/>
      <c r="X617" s="5"/>
      <c r="Y617" s="5"/>
    </row>
    <row r="618" spans="23:25" x14ac:dyDescent="0.3">
      <c r="W618" s="5"/>
      <c r="X618" s="5"/>
      <c r="Y618" s="5"/>
    </row>
    <row r="619" spans="23:25" x14ac:dyDescent="0.3">
      <c r="W619" s="5"/>
      <c r="X619" s="5"/>
      <c r="Y619" s="5"/>
    </row>
    <row r="620" spans="23:25" x14ac:dyDescent="0.3">
      <c r="W620" s="5"/>
      <c r="X620" s="5"/>
      <c r="Y620" s="5"/>
    </row>
    <row r="621" spans="23:25" x14ac:dyDescent="0.3">
      <c r="W621" s="5"/>
      <c r="X621" s="5"/>
      <c r="Y621" s="5"/>
    </row>
    <row r="622" spans="23:25" x14ac:dyDescent="0.3">
      <c r="W622" s="5"/>
      <c r="X622" s="5"/>
      <c r="Y622" s="5"/>
    </row>
    <row r="623" spans="23:25" x14ac:dyDescent="0.3">
      <c r="W623" s="5"/>
      <c r="X623" s="5"/>
      <c r="Y623" s="5"/>
    </row>
    <row r="624" spans="23:25" x14ac:dyDescent="0.3">
      <c r="W624" s="5"/>
      <c r="X624" s="5"/>
      <c r="Y624" s="5"/>
    </row>
    <row r="625" spans="23:25" x14ac:dyDescent="0.3">
      <c r="W625" s="5"/>
      <c r="X625" s="5"/>
      <c r="Y625" s="5"/>
    </row>
    <row r="626" spans="23:25" x14ac:dyDescent="0.3">
      <c r="W626" s="5"/>
      <c r="X626" s="5"/>
      <c r="Y626" s="5"/>
    </row>
    <row r="627" spans="23:25" x14ac:dyDescent="0.3">
      <c r="W627" s="5"/>
      <c r="X627" s="5"/>
      <c r="Y627" s="5"/>
    </row>
    <row r="628" spans="23:25" x14ac:dyDescent="0.3">
      <c r="W628" s="5"/>
      <c r="X628" s="5"/>
      <c r="Y628" s="5"/>
    </row>
    <row r="629" spans="23:25" x14ac:dyDescent="0.3">
      <c r="W629" s="5"/>
      <c r="X629" s="5"/>
      <c r="Y629" s="5"/>
    </row>
    <row r="630" spans="23:25" x14ac:dyDescent="0.3">
      <c r="W630" s="5"/>
      <c r="X630" s="5"/>
      <c r="Y630" s="5"/>
    </row>
    <row r="631" spans="23:25" x14ac:dyDescent="0.3">
      <c r="W631" s="5"/>
      <c r="X631" s="5"/>
      <c r="Y631" s="5"/>
    </row>
    <row r="632" spans="23:25" x14ac:dyDescent="0.3">
      <c r="W632" s="5"/>
      <c r="X632" s="5"/>
      <c r="Y632" s="5"/>
    </row>
    <row r="633" spans="23:25" x14ac:dyDescent="0.3">
      <c r="W633" s="5"/>
      <c r="X633" s="5"/>
      <c r="Y633" s="5"/>
    </row>
    <row r="634" spans="23:25" x14ac:dyDescent="0.3">
      <c r="W634" s="5"/>
      <c r="X634" s="5"/>
      <c r="Y634" s="5"/>
    </row>
    <row r="635" spans="23:25" x14ac:dyDescent="0.3">
      <c r="W635" s="5"/>
      <c r="X635" s="5"/>
      <c r="Y635" s="5"/>
    </row>
    <row r="636" spans="23:25" x14ac:dyDescent="0.3">
      <c r="W636" s="5"/>
      <c r="X636" s="5"/>
      <c r="Y636" s="5"/>
    </row>
    <row r="637" spans="23:25" x14ac:dyDescent="0.3">
      <c r="W637" s="5"/>
      <c r="X637" s="5"/>
      <c r="Y637" s="5"/>
    </row>
    <row r="638" spans="23:25" x14ac:dyDescent="0.3">
      <c r="W638" s="5"/>
      <c r="X638" s="5"/>
      <c r="Y638" s="5"/>
    </row>
    <row r="639" spans="23:25" x14ac:dyDescent="0.3">
      <c r="W639" s="5"/>
      <c r="X639" s="5"/>
      <c r="Y639" s="5"/>
    </row>
    <row r="640" spans="23:25" x14ac:dyDescent="0.3">
      <c r="W640" s="5"/>
      <c r="X640" s="5"/>
      <c r="Y640" s="5"/>
    </row>
    <row r="641" spans="23:25" x14ac:dyDescent="0.3">
      <c r="W641" s="5"/>
      <c r="X641" s="5"/>
      <c r="Y641" s="5"/>
    </row>
    <row r="642" spans="23:25" x14ac:dyDescent="0.3">
      <c r="W642" s="5"/>
      <c r="X642" s="5"/>
      <c r="Y642" s="5"/>
    </row>
    <row r="643" spans="23:25" x14ac:dyDescent="0.3">
      <c r="W643" s="5"/>
      <c r="X643" s="5"/>
      <c r="Y643" s="5"/>
    </row>
    <row r="644" spans="23:25" x14ac:dyDescent="0.3">
      <c r="W644" s="5"/>
      <c r="X644" s="5"/>
      <c r="Y644" s="5"/>
    </row>
    <row r="645" spans="23:25" x14ac:dyDescent="0.3">
      <c r="W645" s="5"/>
      <c r="X645" s="5"/>
      <c r="Y645" s="5"/>
    </row>
    <row r="646" spans="23:25" x14ac:dyDescent="0.3">
      <c r="W646" s="5"/>
      <c r="X646" s="5"/>
      <c r="Y646" s="5"/>
    </row>
    <row r="647" spans="23:25" x14ac:dyDescent="0.3">
      <c r="W647" s="5"/>
      <c r="X647" s="5"/>
      <c r="Y647" s="5"/>
    </row>
    <row r="648" spans="23:25" x14ac:dyDescent="0.3">
      <c r="W648" s="5"/>
      <c r="X648" s="5"/>
      <c r="Y648" s="5"/>
    </row>
    <row r="649" spans="23:25" x14ac:dyDescent="0.3">
      <c r="W649" s="5"/>
      <c r="X649" s="5"/>
      <c r="Y649" s="5"/>
    </row>
    <row r="650" spans="23:25" x14ac:dyDescent="0.3">
      <c r="W650" s="5"/>
      <c r="X650" s="5"/>
      <c r="Y650" s="5"/>
    </row>
    <row r="651" spans="23:25" x14ac:dyDescent="0.3">
      <c r="W651" s="5"/>
      <c r="X651" s="5"/>
      <c r="Y651" s="5"/>
    </row>
    <row r="652" spans="23:25" x14ac:dyDescent="0.3">
      <c r="W652" s="5"/>
      <c r="X652" s="5"/>
      <c r="Y652" s="5"/>
    </row>
    <row r="653" spans="23:25" x14ac:dyDescent="0.3">
      <c r="W653" s="5"/>
      <c r="X653" s="5"/>
      <c r="Y653" s="5"/>
    </row>
    <row r="654" spans="23:25" x14ac:dyDescent="0.3">
      <c r="W654" s="5"/>
      <c r="X654" s="5"/>
      <c r="Y654" s="5"/>
    </row>
    <row r="655" spans="23:25" x14ac:dyDescent="0.3">
      <c r="W655" s="5"/>
      <c r="X655" s="5"/>
      <c r="Y655" s="5"/>
    </row>
    <row r="656" spans="23:25" x14ac:dyDescent="0.3">
      <c r="W656" s="5"/>
      <c r="X656" s="5"/>
      <c r="Y656" s="5"/>
    </row>
    <row r="657" spans="23:25" x14ac:dyDescent="0.3">
      <c r="W657" s="5"/>
      <c r="X657" s="5"/>
      <c r="Y657" s="5"/>
    </row>
    <row r="658" spans="23:25" x14ac:dyDescent="0.3">
      <c r="W658" s="5"/>
      <c r="X658" s="5"/>
      <c r="Y658" s="5"/>
    </row>
    <row r="659" spans="23:25" x14ac:dyDescent="0.3">
      <c r="W659" s="5"/>
      <c r="X659" s="5"/>
      <c r="Y659" s="5"/>
    </row>
    <row r="660" spans="23:25" x14ac:dyDescent="0.3">
      <c r="W660" s="5"/>
      <c r="X660" s="5"/>
      <c r="Y660" s="5"/>
    </row>
    <row r="661" spans="23:25" x14ac:dyDescent="0.3">
      <c r="W661" s="5"/>
      <c r="X661" s="5"/>
      <c r="Y661" s="5"/>
    </row>
    <row r="662" spans="23:25" x14ac:dyDescent="0.3">
      <c r="W662" s="5"/>
      <c r="X662" s="5"/>
      <c r="Y662" s="5"/>
    </row>
    <row r="663" spans="23:25" x14ac:dyDescent="0.3">
      <c r="W663" s="5"/>
      <c r="X663" s="5"/>
      <c r="Y663" s="5"/>
    </row>
    <row r="664" spans="23:25" x14ac:dyDescent="0.3">
      <c r="W664" s="5"/>
      <c r="X664" s="5"/>
      <c r="Y664" s="5"/>
    </row>
    <row r="665" spans="23:25" x14ac:dyDescent="0.3">
      <c r="W665" s="5"/>
      <c r="X665" s="5"/>
      <c r="Y665" s="5"/>
    </row>
    <row r="666" spans="23:25" x14ac:dyDescent="0.3">
      <c r="W666" s="5"/>
      <c r="X666" s="5"/>
      <c r="Y666" s="5"/>
    </row>
    <row r="667" spans="23:25" x14ac:dyDescent="0.3">
      <c r="X667" s="5"/>
      <c r="Y667" s="5"/>
    </row>
    <row r="668" spans="23:25" x14ac:dyDescent="0.3">
      <c r="W668" s="5"/>
      <c r="X668" s="5"/>
      <c r="Y668" s="5"/>
    </row>
    <row r="669" spans="23:25" x14ac:dyDescent="0.3">
      <c r="W669" s="5"/>
      <c r="X669" s="5"/>
      <c r="Y669" s="5"/>
    </row>
    <row r="670" spans="23:25" x14ac:dyDescent="0.3">
      <c r="W670" s="5"/>
      <c r="X670" s="5"/>
      <c r="Y670" s="5"/>
    </row>
    <row r="671" spans="23:25" x14ac:dyDescent="0.3">
      <c r="W671" s="5"/>
      <c r="X671" s="5"/>
      <c r="Y671" s="5"/>
    </row>
    <row r="672" spans="23:25" x14ac:dyDescent="0.3">
      <c r="W672" s="5"/>
      <c r="X672" s="5"/>
      <c r="Y672" s="5"/>
    </row>
    <row r="673" spans="23:25" x14ac:dyDescent="0.3">
      <c r="W673" s="5"/>
      <c r="X673" s="5"/>
      <c r="Y673" s="5"/>
    </row>
    <row r="674" spans="23:25" x14ac:dyDescent="0.3">
      <c r="W674" s="5"/>
      <c r="X674" s="5"/>
      <c r="Y674" s="5"/>
    </row>
    <row r="675" spans="23:25" x14ac:dyDescent="0.3">
      <c r="W675" s="5"/>
      <c r="X675" s="5"/>
      <c r="Y675" s="5"/>
    </row>
    <row r="676" spans="23:25" x14ac:dyDescent="0.3">
      <c r="W676" s="5"/>
      <c r="X676" s="5"/>
      <c r="Y676" s="5"/>
    </row>
    <row r="677" spans="23:25" x14ac:dyDescent="0.3">
      <c r="W677" s="5"/>
      <c r="X677" s="5"/>
      <c r="Y677" s="5"/>
    </row>
    <row r="678" spans="23:25" x14ac:dyDescent="0.3">
      <c r="W678" s="5"/>
      <c r="X678" s="5"/>
      <c r="Y678" s="5"/>
    </row>
    <row r="679" spans="23:25" x14ac:dyDescent="0.3">
      <c r="W679" s="5"/>
      <c r="X679" s="5"/>
      <c r="Y679" s="5"/>
    </row>
    <row r="680" spans="23:25" x14ac:dyDescent="0.3">
      <c r="W680" s="5"/>
      <c r="X680" s="5"/>
      <c r="Y680" s="5"/>
    </row>
    <row r="681" spans="23:25" x14ac:dyDescent="0.3">
      <c r="W681" s="5"/>
      <c r="X681" s="5"/>
      <c r="Y681" s="5"/>
    </row>
    <row r="682" spans="23:25" x14ac:dyDescent="0.3">
      <c r="W682" s="5"/>
      <c r="X682" s="5"/>
      <c r="Y682" s="5"/>
    </row>
    <row r="683" spans="23:25" x14ac:dyDescent="0.3">
      <c r="W683" s="5"/>
      <c r="X683" s="5"/>
      <c r="Y683" s="5"/>
    </row>
    <row r="684" spans="23:25" x14ac:dyDescent="0.3">
      <c r="W684" s="5"/>
      <c r="X684" s="5"/>
      <c r="Y684" s="5"/>
    </row>
    <row r="685" spans="23:25" x14ac:dyDescent="0.3">
      <c r="W685" s="5"/>
      <c r="X685" s="5"/>
      <c r="Y685" s="5"/>
    </row>
    <row r="686" spans="23:25" x14ac:dyDescent="0.3">
      <c r="W686" s="5"/>
      <c r="X686" s="5"/>
      <c r="Y686" s="5"/>
    </row>
    <row r="687" spans="23:25" x14ac:dyDescent="0.3">
      <c r="W687" s="5"/>
      <c r="X687" s="5"/>
      <c r="Y687" s="5"/>
    </row>
    <row r="688" spans="23:25" x14ac:dyDescent="0.3">
      <c r="W688" s="5"/>
      <c r="X688" s="5"/>
      <c r="Y688" s="5"/>
    </row>
    <row r="689" spans="23:25" x14ac:dyDescent="0.3">
      <c r="W689" s="5"/>
      <c r="X689" s="5"/>
      <c r="Y689" s="5"/>
    </row>
    <row r="690" spans="23:25" x14ac:dyDescent="0.3">
      <c r="W690" s="5"/>
      <c r="X690" s="5"/>
      <c r="Y690" s="5"/>
    </row>
    <row r="691" spans="23:25" x14ac:dyDescent="0.3">
      <c r="W691" s="5"/>
      <c r="X691" s="5"/>
      <c r="Y691" s="5"/>
    </row>
    <row r="692" spans="23:25" x14ac:dyDescent="0.3">
      <c r="W692" s="5"/>
      <c r="X692" s="5"/>
      <c r="Y692" s="5"/>
    </row>
    <row r="693" spans="23:25" x14ac:dyDescent="0.3">
      <c r="W693" s="5"/>
      <c r="X693" s="5"/>
      <c r="Y693" s="5"/>
    </row>
    <row r="694" spans="23:25" x14ac:dyDescent="0.3">
      <c r="W694" s="5"/>
      <c r="X694" s="5"/>
      <c r="Y694" s="5"/>
    </row>
    <row r="695" spans="23:25" x14ac:dyDescent="0.3">
      <c r="W695" s="5"/>
      <c r="X695" s="5"/>
      <c r="Y695" s="5"/>
    </row>
    <row r="696" spans="23:25" x14ac:dyDescent="0.3">
      <c r="W696" s="5"/>
      <c r="Y696" s="5"/>
    </row>
    <row r="697" spans="23:25" x14ac:dyDescent="0.3">
      <c r="W697" s="5"/>
      <c r="X697" s="5"/>
      <c r="Y697" s="5"/>
    </row>
    <row r="698" spans="23:25" x14ac:dyDescent="0.3">
      <c r="W698" s="5"/>
      <c r="X698" s="5"/>
      <c r="Y698" s="5"/>
    </row>
    <row r="699" spans="23:25" x14ac:dyDescent="0.3">
      <c r="W699" s="5"/>
      <c r="X699" s="5"/>
      <c r="Y699" s="5"/>
    </row>
    <row r="700" spans="23:25" x14ac:dyDescent="0.3">
      <c r="W700" s="5"/>
      <c r="X700" s="5"/>
      <c r="Y700" s="5"/>
    </row>
    <row r="701" spans="23:25" x14ac:dyDescent="0.3">
      <c r="W701" s="5"/>
      <c r="X701" s="5"/>
      <c r="Y701" s="5"/>
    </row>
    <row r="702" spans="23:25" x14ac:dyDescent="0.3">
      <c r="W702" s="5"/>
      <c r="X702" s="5"/>
      <c r="Y702" s="5"/>
    </row>
    <row r="703" spans="23:25" x14ac:dyDescent="0.3">
      <c r="W703" s="5"/>
      <c r="Y703" s="5"/>
    </row>
    <row r="704" spans="23:25" x14ac:dyDescent="0.3">
      <c r="W704" s="5"/>
      <c r="X704" s="5"/>
      <c r="Y704" s="5"/>
    </row>
    <row r="705" spans="23:25" x14ac:dyDescent="0.3">
      <c r="W705" s="5"/>
      <c r="X705" s="5"/>
      <c r="Y705" s="5"/>
    </row>
    <row r="706" spans="23:25" x14ac:dyDescent="0.3">
      <c r="W706" s="5"/>
      <c r="X706" s="5"/>
      <c r="Y706" s="5"/>
    </row>
    <row r="707" spans="23:25" x14ac:dyDescent="0.3">
      <c r="W707" s="5"/>
      <c r="X707" s="5"/>
      <c r="Y707" s="5"/>
    </row>
    <row r="708" spans="23:25" x14ac:dyDescent="0.3">
      <c r="W708" s="5"/>
      <c r="X708" s="5"/>
      <c r="Y708" s="5"/>
    </row>
    <row r="709" spans="23:25" x14ac:dyDescent="0.3">
      <c r="W709" s="5"/>
      <c r="X709" s="5"/>
      <c r="Y709" s="5"/>
    </row>
    <row r="710" spans="23:25" x14ac:dyDescent="0.3">
      <c r="W710" s="5"/>
      <c r="X710" s="5"/>
      <c r="Y710" s="5"/>
    </row>
    <row r="711" spans="23:25" x14ac:dyDescent="0.3">
      <c r="W711" s="5"/>
      <c r="Y711" s="5"/>
    </row>
    <row r="712" spans="23:25" x14ac:dyDescent="0.3">
      <c r="W712" s="5"/>
    </row>
    <row r="713" spans="23:25" x14ac:dyDescent="0.3">
      <c r="W713" s="5"/>
      <c r="X713" s="5"/>
      <c r="Y713" s="5"/>
    </row>
    <row r="714" spans="23:25" x14ac:dyDescent="0.3">
      <c r="W714" s="5"/>
      <c r="X714" s="5"/>
      <c r="Y714" s="5"/>
    </row>
    <row r="715" spans="23:25" x14ac:dyDescent="0.3">
      <c r="W715" s="5"/>
      <c r="X715" s="5"/>
      <c r="Y715" s="5"/>
    </row>
    <row r="716" spans="23:25" x14ac:dyDescent="0.3">
      <c r="W716" s="5"/>
      <c r="X716" s="5"/>
      <c r="Y716" s="5"/>
    </row>
    <row r="717" spans="23:25" x14ac:dyDescent="0.3">
      <c r="W717" s="5"/>
      <c r="X717" s="5"/>
      <c r="Y717" s="5"/>
    </row>
    <row r="718" spans="23:25" x14ac:dyDescent="0.3">
      <c r="W718" s="5"/>
      <c r="X718" s="5"/>
      <c r="Y718" s="5"/>
    </row>
    <row r="719" spans="23:25" x14ac:dyDescent="0.3">
      <c r="W719" s="5"/>
      <c r="X719" s="5"/>
      <c r="Y719" s="5"/>
    </row>
    <row r="720" spans="23:25" x14ac:dyDescent="0.3">
      <c r="W720" s="5"/>
      <c r="X720" s="5"/>
      <c r="Y720" s="5"/>
    </row>
    <row r="721" spans="23:25" x14ac:dyDescent="0.3">
      <c r="W721" s="5"/>
      <c r="X721" s="5"/>
      <c r="Y721" s="5"/>
    </row>
    <row r="722" spans="23:25" x14ac:dyDescent="0.3">
      <c r="W722" s="5"/>
      <c r="X722" s="5"/>
      <c r="Y722" s="5"/>
    </row>
    <row r="723" spans="23:25" x14ac:dyDescent="0.3">
      <c r="W723" s="5"/>
      <c r="X723" s="5"/>
      <c r="Y723" s="5"/>
    </row>
    <row r="724" spans="23:25" x14ac:dyDescent="0.3">
      <c r="W724" s="5"/>
      <c r="X724" s="5"/>
      <c r="Y724" s="5"/>
    </row>
    <row r="725" spans="23:25" x14ac:dyDescent="0.3">
      <c r="W725" s="5"/>
      <c r="X725" s="5"/>
      <c r="Y725" s="5"/>
    </row>
    <row r="726" spans="23:25" x14ac:dyDescent="0.3">
      <c r="W726" s="5"/>
      <c r="X726" s="5"/>
      <c r="Y726" s="5"/>
    </row>
    <row r="727" spans="23:25" x14ac:dyDescent="0.3">
      <c r="W727" s="5"/>
      <c r="X727" s="5"/>
      <c r="Y727" s="5"/>
    </row>
    <row r="728" spans="23:25" x14ac:dyDescent="0.3">
      <c r="W728" s="5"/>
      <c r="X728" s="5"/>
      <c r="Y728" s="5"/>
    </row>
    <row r="729" spans="23:25" x14ac:dyDescent="0.3">
      <c r="W729" s="5"/>
      <c r="X729" s="5"/>
      <c r="Y729" s="5"/>
    </row>
    <row r="730" spans="23:25" x14ac:dyDescent="0.3">
      <c r="W730" s="5"/>
      <c r="X730" s="5"/>
      <c r="Y730" s="5"/>
    </row>
    <row r="731" spans="23:25" x14ac:dyDescent="0.3">
      <c r="W731" s="5"/>
      <c r="X731" s="5"/>
      <c r="Y731" s="5"/>
    </row>
    <row r="732" spans="23:25" x14ac:dyDescent="0.3">
      <c r="W732" s="5"/>
      <c r="X732" s="5"/>
      <c r="Y732" s="5"/>
    </row>
    <row r="733" spans="23:25" x14ac:dyDescent="0.3">
      <c r="W733" s="5"/>
      <c r="X733" s="5"/>
      <c r="Y733" s="5"/>
    </row>
    <row r="734" spans="23:25" x14ac:dyDescent="0.3">
      <c r="W734" s="5"/>
      <c r="X734" s="5"/>
      <c r="Y734" s="5"/>
    </row>
    <row r="735" spans="23:25" x14ac:dyDescent="0.3">
      <c r="W735" s="5"/>
      <c r="X735" s="5"/>
      <c r="Y735" s="5"/>
    </row>
    <row r="736" spans="23:25" x14ac:dyDescent="0.3">
      <c r="W736" s="5"/>
      <c r="X736" s="5"/>
      <c r="Y736" s="5"/>
    </row>
    <row r="737" spans="23:25" x14ac:dyDescent="0.3">
      <c r="W737" s="5"/>
      <c r="X737" s="5"/>
      <c r="Y737" s="5"/>
    </row>
    <row r="738" spans="23:25" x14ac:dyDescent="0.3">
      <c r="W738" s="5"/>
      <c r="X738" s="5"/>
      <c r="Y738" s="5"/>
    </row>
    <row r="739" spans="23:25" x14ac:dyDescent="0.3">
      <c r="W739" s="5"/>
      <c r="X739" s="5"/>
      <c r="Y739" s="5"/>
    </row>
    <row r="740" spans="23:25" x14ac:dyDescent="0.3">
      <c r="W740" s="5"/>
      <c r="X740" s="5"/>
      <c r="Y740" s="5"/>
    </row>
    <row r="741" spans="23:25" x14ac:dyDescent="0.3">
      <c r="W741" s="5"/>
      <c r="X741" s="5"/>
      <c r="Y741" s="5"/>
    </row>
    <row r="742" spans="23:25" x14ac:dyDescent="0.3">
      <c r="W742" s="5"/>
      <c r="X742" s="5"/>
      <c r="Y742" s="5"/>
    </row>
    <row r="743" spans="23:25" x14ac:dyDescent="0.3">
      <c r="W743" s="5"/>
      <c r="X743" s="5"/>
      <c r="Y743" s="5"/>
    </row>
    <row r="744" spans="23:25" x14ac:dyDescent="0.3">
      <c r="W744" s="5"/>
      <c r="X744" s="5"/>
      <c r="Y744" s="5"/>
    </row>
    <row r="745" spans="23:25" x14ac:dyDescent="0.3">
      <c r="W745" s="5"/>
      <c r="X745" s="5"/>
      <c r="Y745" s="5"/>
    </row>
    <row r="746" spans="23:25" x14ac:dyDescent="0.3">
      <c r="W746" s="5"/>
      <c r="X746" s="5"/>
      <c r="Y746" s="5"/>
    </row>
    <row r="747" spans="23:25" x14ac:dyDescent="0.3">
      <c r="W747" s="5"/>
      <c r="X747" s="5"/>
      <c r="Y747" s="5"/>
    </row>
    <row r="748" spans="23:25" x14ac:dyDescent="0.3">
      <c r="W748" s="5"/>
      <c r="X748" s="5"/>
      <c r="Y748" s="5"/>
    </row>
    <row r="749" spans="23:25" x14ac:dyDescent="0.3">
      <c r="W749" s="5"/>
      <c r="X749" s="5"/>
      <c r="Y749" s="5"/>
    </row>
    <row r="750" spans="23:25" x14ac:dyDescent="0.3">
      <c r="W750" s="5"/>
      <c r="X750" s="5"/>
      <c r="Y750" s="5"/>
    </row>
    <row r="751" spans="23:25" x14ac:dyDescent="0.3">
      <c r="W751" s="5"/>
      <c r="X751" s="5"/>
      <c r="Y751" s="5"/>
    </row>
    <row r="752" spans="23:25" x14ac:dyDescent="0.3">
      <c r="W752" s="5"/>
      <c r="X752" s="5"/>
      <c r="Y752" s="5"/>
    </row>
    <row r="753" spans="23:25" x14ac:dyDescent="0.3">
      <c r="W753" s="5"/>
      <c r="X753" s="5"/>
      <c r="Y753" s="5"/>
    </row>
    <row r="754" spans="23:25" x14ac:dyDescent="0.3">
      <c r="W754" s="5"/>
      <c r="X754" s="5"/>
      <c r="Y754" s="5"/>
    </row>
    <row r="755" spans="23:25" x14ac:dyDescent="0.3">
      <c r="W755" s="5"/>
      <c r="X755" s="5"/>
      <c r="Y755" s="5"/>
    </row>
    <row r="756" spans="23:25" x14ac:dyDescent="0.3">
      <c r="W756" s="5"/>
      <c r="X756" s="5"/>
      <c r="Y756" s="5"/>
    </row>
    <row r="757" spans="23:25" x14ac:dyDescent="0.3">
      <c r="W757" s="5"/>
      <c r="X757" s="5"/>
      <c r="Y757" s="5"/>
    </row>
    <row r="758" spans="23:25" x14ac:dyDescent="0.3">
      <c r="W758" s="5"/>
      <c r="X758" s="5"/>
      <c r="Y758" s="5"/>
    </row>
    <row r="759" spans="23:25" x14ac:dyDescent="0.3">
      <c r="W759" s="5"/>
      <c r="X759" s="5"/>
      <c r="Y759" s="5"/>
    </row>
    <row r="760" spans="23:25" x14ac:dyDescent="0.3">
      <c r="W760" s="5"/>
      <c r="X760" s="5"/>
      <c r="Y760" s="5"/>
    </row>
    <row r="761" spans="23:25" x14ac:dyDescent="0.3">
      <c r="W761" s="5"/>
      <c r="X761" s="5"/>
      <c r="Y761" s="5"/>
    </row>
    <row r="762" spans="23:25" x14ac:dyDescent="0.3">
      <c r="W762" s="5"/>
      <c r="X762" s="5"/>
      <c r="Y762" s="5"/>
    </row>
    <row r="763" spans="23:25" x14ac:dyDescent="0.3">
      <c r="X763" s="5"/>
      <c r="Y763" s="5"/>
    </row>
    <row r="764" spans="23:25" x14ac:dyDescent="0.3">
      <c r="W764" s="5"/>
      <c r="X764" s="5"/>
      <c r="Y764" s="5"/>
    </row>
    <row r="765" spans="23:25" x14ac:dyDescent="0.3">
      <c r="W765" s="5"/>
      <c r="X765" s="5"/>
      <c r="Y765" s="5"/>
    </row>
    <row r="766" spans="23:25" x14ac:dyDescent="0.3">
      <c r="W766" s="5"/>
      <c r="X766" s="5"/>
      <c r="Y766" s="5"/>
    </row>
    <row r="767" spans="23:25" x14ac:dyDescent="0.3">
      <c r="W767" s="5"/>
      <c r="X767" s="5"/>
      <c r="Y767" s="5"/>
    </row>
    <row r="768" spans="23:25" x14ac:dyDescent="0.3">
      <c r="W768" s="5"/>
      <c r="X768" s="5"/>
      <c r="Y768" s="5"/>
    </row>
    <row r="769" spans="23:25" x14ac:dyDescent="0.3">
      <c r="W769" s="5"/>
      <c r="X769" s="5"/>
      <c r="Y769" s="5"/>
    </row>
    <row r="770" spans="23:25" x14ac:dyDescent="0.3">
      <c r="W770" s="5"/>
      <c r="X770" s="5"/>
      <c r="Y770" s="5"/>
    </row>
    <row r="771" spans="23:25" x14ac:dyDescent="0.3">
      <c r="W771" s="5"/>
      <c r="X771" s="5"/>
      <c r="Y771" s="5"/>
    </row>
    <row r="772" spans="23:25" x14ac:dyDescent="0.3">
      <c r="W772" s="5"/>
      <c r="X772" s="5"/>
      <c r="Y772" s="5"/>
    </row>
    <row r="773" spans="23:25" x14ac:dyDescent="0.3">
      <c r="W773" s="5"/>
      <c r="X773" s="5"/>
      <c r="Y773" s="5"/>
    </row>
    <row r="774" spans="23:25" x14ac:dyDescent="0.3">
      <c r="W774" s="5"/>
      <c r="X774" s="5"/>
      <c r="Y774" s="5"/>
    </row>
    <row r="775" spans="23:25" x14ac:dyDescent="0.3">
      <c r="W775" s="5"/>
      <c r="X775" s="5"/>
      <c r="Y775" s="5"/>
    </row>
    <row r="776" spans="23:25" x14ac:dyDescent="0.3">
      <c r="W776" s="5"/>
      <c r="X776" s="5"/>
      <c r="Y776" s="5"/>
    </row>
    <row r="777" spans="23:25" x14ac:dyDescent="0.3">
      <c r="W777" s="5"/>
      <c r="X777" s="5"/>
      <c r="Y777" s="5"/>
    </row>
    <row r="778" spans="23:25" x14ac:dyDescent="0.3">
      <c r="W778" s="5"/>
      <c r="X778" s="5"/>
      <c r="Y778" s="5"/>
    </row>
    <row r="779" spans="23:25" x14ac:dyDescent="0.3">
      <c r="W779" s="5"/>
      <c r="X779" s="5"/>
      <c r="Y779" s="5"/>
    </row>
    <row r="780" spans="23:25" x14ac:dyDescent="0.3">
      <c r="W780" s="5"/>
      <c r="X780" s="5"/>
      <c r="Y780" s="5"/>
    </row>
    <row r="781" spans="23:25" x14ac:dyDescent="0.3">
      <c r="W781" s="5"/>
      <c r="X781" s="5"/>
      <c r="Y781" s="5"/>
    </row>
    <row r="782" spans="23:25" x14ac:dyDescent="0.3">
      <c r="W782" s="5"/>
      <c r="X782" s="5"/>
      <c r="Y782" s="5"/>
    </row>
    <row r="783" spans="23:25" x14ac:dyDescent="0.3">
      <c r="W783" s="5"/>
      <c r="X783" s="5"/>
      <c r="Y783" s="5"/>
    </row>
    <row r="784" spans="23:25" x14ac:dyDescent="0.3">
      <c r="W784" s="5"/>
      <c r="X784" s="5"/>
      <c r="Y784" s="5"/>
    </row>
    <row r="785" spans="23:25" x14ac:dyDescent="0.3">
      <c r="W785" s="5"/>
      <c r="X785" s="5"/>
      <c r="Y785" s="5"/>
    </row>
    <row r="786" spans="23:25" x14ac:dyDescent="0.3">
      <c r="W786" s="5"/>
      <c r="X786" s="5"/>
      <c r="Y786" s="5"/>
    </row>
    <row r="787" spans="23:25" x14ac:dyDescent="0.3">
      <c r="W787" s="5"/>
      <c r="X787" s="5"/>
      <c r="Y787" s="5"/>
    </row>
    <row r="788" spans="23:25" x14ac:dyDescent="0.3">
      <c r="W788" s="5"/>
      <c r="X788" s="5"/>
      <c r="Y788" s="5"/>
    </row>
    <row r="789" spans="23:25" x14ac:dyDescent="0.3">
      <c r="W789" s="5"/>
      <c r="X789" s="5"/>
      <c r="Y789" s="5"/>
    </row>
    <row r="790" spans="23:25" x14ac:dyDescent="0.3">
      <c r="W790" s="5"/>
      <c r="X790" s="5"/>
      <c r="Y790" s="5"/>
    </row>
    <row r="791" spans="23:25" x14ac:dyDescent="0.3">
      <c r="W791" s="5"/>
      <c r="X791" s="5"/>
      <c r="Y791" s="5"/>
    </row>
    <row r="792" spans="23:25" x14ac:dyDescent="0.3">
      <c r="W792" s="5"/>
      <c r="X792" s="5"/>
      <c r="Y792" s="5"/>
    </row>
    <row r="793" spans="23:25" x14ac:dyDescent="0.3">
      <c r="W793" s="5"/>
      <c r="X793" s="5"/>
      <c r="Y793" s="5"/>
    </row>
    <row r="794" spans="23:25" x14ac:dyDescent="0.3">
      <c r="W794" s="5"/>
      <c r="X794" s="5"/>
      <c r="Y794" s="5"/>
    </row>
    <row r="795" spans="23:25" x14ac:dyDescent="0.3">
      <c r="W795" s="5"/>
      <c r="X795" s="5"/>
      <c r="Y795" s="5"/>
    </row>
    <row r="796" spans="23:25" x14ac:dyDescent="0.3">
      <c r="W796" s="5"/>
      <c r="X796" s="5"/>
      <c r="Y796" s="5"/>
    </row>
    <row r="797" spans="23:25" x14ac:dyDescent="0.3">
      <c r="W797" s="5"/>
      <c r="X797" s="5"/>
      <c r="Y797" s="5"/>
    </row>
    <row r="798" spans="23:25" x14ac:dyDescent="0.3">
      <c r="W798" s="5"/>
      <c r="X798" s="5"/>
      <c r="Y798" s="5"/>
    </row>
    <row r="799" spans="23:25" x14ac:dyDescent="0.3">
      <c r="W799" s="5"/>
      <c r="X799" s="5"/>
      <c r="Y799" s="5"/>
    </row>
    <row r="800" spans="23:25" x14ac:dyDescent="0.3">
      <c r="W800" s="5"/>
      <c r="X800" s="5"/>
      <c r="Y800" s="5"/>
    </row>
    <row r="801" spans="23:25" x14ac:dyDescent="0.3">
      <c r="W801" s="5"/>
      <c r="X801" s="5"/>
      <c r="Y801" s="5"/>
    </row>
    <row r="802" spans="23:25" x14ac:dyDescent="0.3">
      <c r="W802" s="5"/>
      <c r="X802" s="5"/>
      <c r="Y802" s="5"/>
    </row>
    <row r="803" spans="23:25" x14ac:dyDescent="0.3">
      <c r="W803" s="5"/>
      <c r="X803" s="5"/>
      <c r="Y803" s="5"/>
    </row>
    <row r="804" spans="23:25" x14ac:dyDescent="0.3">
      <c r="W804" s="5"/>
      <c r="X804" s="5"/>
      <c r="Y804" s="5"/>
    </row>
    <row r="805" spans="23:25" x14ac:dyDescent="0.3">
      <c r="W805" s="5"/>
      <c r="X805" s="5"/>
      <c r="Y805" s="5"/>
    </row>
    <row r="806" spans="23:25" x14ac:dyDescent="0.3">
      <c r="W806" s="5"/>
      <c r="X806" s="5"/>
      <c r="Y806" s="5"/>
    </row>
    <row r="807" spans="23:25" x14ac:dyDescent="0.3">
      <c r="W807" s="5"/>
      <c r="X807" s="5"/>
      <c r="Y807" s="5"/>
    </row>
    <row r="808" spans="23:25" x14ac:dyDescent="0.3">
      <c r="W808" s="5"/>
      <c r="X808" s="5"/>
    </row>
    <row r="809" spans="23:25" x14ac:dyDescent="0.3">
      <c r="W809" s="5"/>
      <c r="X809" s="5"/>
      <c r="Y809" s="5"/>
    </row>
    <row r="810" spans="23:25" x14ac:dyDescent="0.3">
      <c r="W810" s="5"/>
      <c r="X810" s="5"/>
      <c r="Y810" s="5"/>
    </row>
    <row r="811" spans="23:25" x14ac:dyDescent="0.3">
      <c r="W811" s="5"/>
      <c r="X811" s="5"/>
      <c r="Y811" s="5"/>
    </row>
    <row r="812" spans="23:25" x14ac:dyDescent="0.3">
      <c r="W812" s="5"/>
      <c r="X812" s="5"/>
      <c r="Y812" s="5"/>
    </row>
    <row r="813" spans="23:25" x14ac:dyDescent="0.3">
      <c r="W813" s="5"/>
      <c r="X813" s="5"/>
      <c r="Y813" s="5"/>
    </row>
    <row r="814" spans="23:25" x14ac:dyDescent="0.3">
      <c r="X814" s="5"/>
      <c r="Y814" s="5"/>
    </row>
    <row r="815" spans="23:25" x14ac:dyDescent="0.3">
      <c r="W815" s="5"/>
      <c r="X815" s="5"/>
      <c r="Y815" s="5"/>
    </row>
    <row r="816" spans="23:25" x14ac:dyDescent="0.3">
      <c r="W816" s="5"/>
      <c r="X816" s="5"/>
      <c r="Y816" s="5"/>
    </row>
    <row r="817" spans="23:25" x14ac:dyDescent="0.3">
      <c r="W817" s="5"/>
      <c r="X817" s="5"/>
      <c r="Y817" s="5"/>
    </row>
    <row r="818" spans="23:25" x14ac:dyDescent="0.3">
      <c r="W818" s="5"/>
      <c r="X818" s="5"/>
      <c r="Y818" s="5"/>
    </row>
    <row r="819" spans="23:25" x14ac:dyDescent="0.3">
      <c r="W819" s="5"/>
      <c r="X819" s="5"/>
      <c r="Y819" s="5"/>
    </row>
    <row r="820" spans="23:25" x14ac:dyDescent="0.3">
      <c r="W820" s="5"/>
      <c r="X820" s="5"/>
      <c r="Y820" s="5"/>
    </row>
    <row r="821" spans="23:25" x14ac:dyDescent="0.3">
      <c r="W821" s="5"/>
      <c r="X821" s="5"/>
      <c r="Y821" s="5"/>
    </row>
    <row r="822" spans="23:25" x14ac:dyDescent="0.3">
      <c r="W822" s="5"/>
      <c r="X822" s="5"/>
      <c r="Y822" s="5"/>
    </row>
    <row r="823" spans="23:25" x14ac:dyDescent="0.3">
      <c r="W823" s="5"/>
      <c r="X823" s="5"/>
      <c r="Y823" s="5"/>
    </row>
    <row r="824" spans="23:25" x14ac:dyDescent="0.3">
      <c r="W824" s="5"/>
      <c r="X824" s="5"/>
      <c r="Y824" s="5"/>
    </row>
    <row r="825" spans="23:25" x14ac:dyDescent="0.3">
      <c r="W825" s="5"/>
      <c r="X825" s="5"/>
      <c r="Y825" s="5"/>
    </row>
    <row r="826" spans="23:25" x14ac:dyDescent="0.3">
      <c r="W826" s="5"/>
      <c r="X826" s="5"/>
      <c r="Y826" s="5"/>
    </row>
    <row r="827" spans="23:25" x14ac:dyDescent="0.3">
      <c r="W827" s="5"/>
      <c r="X827" s="5"/>
      <c r="Y827" s="5"/>
    </row>
    <row r="828" spans="23:25" x14ac:dyDescent="0.3">
      <c r="W828" s="5"/>
      <c r="X828" s="5"/>
      <c r="Y828" s="5"/>
    </row>
    <row r="829" spans="23:25" x14ac:dyDescent="0.3">
      <c r="W829" s="5"/>
      <c r="X829" s="5"/>
      <c r="Y829" s="5"/>
    </row>
    <row r="830" spans="23:25" x14ac:dyDescent="0.3">
      <c r="W830" s="5"/>
      <c r="X830" s="5"/>
      <c r="Y830" s="5"/>
    </row>
    <row r="831" spans="23:25" x14ac:dyDescent="0.3">
      <c r="W831" s="5"/>
      <c r="X831" s="5"/>
      <c r="Y831" s="5"/>
    </row>
    <row r="832" spans="23:25" x14ac:dyDescent="0.3">
      <c r="W832" s="5"/>
      <c r="X832" s="5"/>
      <c r="Y832" s="5"/>
    </row>
    <row r="833" spans="23:25" x14ac:dyDescent="0.3">
      <c r="W833" s="5"/>
      <c r="X833" s="5"/>
      <c r="Y833" s="5"/>
    </row>
    <row r="834" spans="23:25" x14ac:dyDescent="0.3">
      <c r="W834" s="5"/>
      <c r="X834" s="5"/>
      <c r="Y834" s="5"/>
    </row>
    <row r="835" spans="23:25" x14ac:dyDescent="0.3">
      <c r="W835" s="5"/>
      <c r="X835" s="5"/>
      <c r="Y835" s="5"/>
    </row>
    <row r="836" spans="23:25" x14ac:dyDescent="0.3">
      <c r="W836" s="5"/>
      <c r="X836" s="5"/>
      <c r="Y836" s="5"/>
    </row>
    <row r="837" spans="23:25" x14ac:dyDescent="0.3">
      <c r="W837" s="5"/>
      <c r="X837" s="5"/>
      <c r="Y837" s="5"/>
    </row>
    <row r="838" spans="23:25" x14ac:dyDescent="0.3">
      <c r="W838" s="5"/>
      <c r="X838" s="5"/>
      <c r="Y838" s="5"/>
    </row>
    <row r="839" spans="23:25" x14ac:dyDescent="0.3">
      <c r="W839" s="5"/>
      <c r="X839" s="5"/>
      <c r="Y839" s="5"/>
    </row>
    <row r="840" spans="23:25" x14ac:dyDescent="0.3">
      <c r="W840" s="5"/>
      <c r="X840" s="5"/>
      <c r="Y840" s="5"/>
    </row>
    <row r="841" spans="23:25" x14ac:dyDescent="0.3">
      <c r="W841" s="5"/>
      <c r="X841" s="5"/>
      <c r="Y841" s="5"/>
    </row>
    <row r="842" spans="23:25" x14ac:dyDescent="0.3">
      <c r="W842" s="5"/>
      <c r="X842" s="5"/>
      <c r="Y842" s="5"/>
    </row>
    <row r="843" spans="23:25" x14ac:dyDescent="0.3">
      <c r="W843" s="5"/>
      <c r="X843" s="5"/>
      <c r="Y843" s="5"/>
    </row>
    <row r="844" spans="23:25" x14ac:dyDescent="0.3">
      <c r="W844" s="5"/>
      <c r="X844" s="5"/>
      <c r="Y844" s="5"/>
    </row>
    <row r="845" spans="23:25" x14ac:dyDescent="0.3">
      <c r="W845" s="5"/>
      <c r="X845" s="5"/>
      <c r="Y845" s="5"/>
    </row>
    <row r="846" spans="23:25" x14ac:dyDescent="0.3">
      <c r="W846" s="5"/>
      <c r="X846" s="5"/>
      <c r="Y846" s="5"/>
    </row>
    <row r="847" spans="23:25" x14ac:dyDescent="0.3">
      <c r="W847" s="5"/>
      <c r="X847" s="5"/>
      <c r="Y847" s="5"/>
    </row>
    <row r="848" spans="23:25" x14ac:dyDescent="0.3">
      <c r="W848" s="5"/>
      <c r="X848" s="5"/>
      <c r="Y848" s="5"/>
    </row>
    <row r="849" spans="23:25" x14ac:dyDescent="0.3">
      <c r="W849" s="5"/>
      <c r="Y849" s="5"/>
    </row>
    <row r="850" spans="23:25" x14ac:dyDescent="0.3">
      <c r="W850" s="5"/>
      <c r="X850" s="5"/>
      <c r="Y850" s="5"/>
    </row>
    <row r="851" spans="23:25" x14ac:dyDescent="0.3">
      <c r="W851" s="5"/>
      <c r="X851" s="5"/>
      <c r="Y851" s="5"/>
    </row>
    <row r="852" spans="23:25" x14ac:dyDescent="0.3">
      <c r="W852" s="5"/>
      <c r="X852" s="5"/>
      <c r="Y852" s="5"/>
    </row>
    <row r="853" spans="23:25" x14ac:dyDescent="0.3">
      <c r="X853" s="5"/>
      <c r="Y853" s="5"/>
    </row>
    <row r="854" spans="23:25" x14ac:dyDescent="0.3">
      <c r="W854" s="5"/>
      <c r="X854" s="5"/>
      <c r="Y854" s="5"/>
    </row>
    <row r="855" spans="23:25" x14ac:dyDescent="0.3">
      <c r="W855" s="5"/>
      <c r="X855" s="5"/>
      <c r="Y855" s="5"/>
    </row>
    <row r="856" spans="23:25" x14ac:dyDescent="0.3">
      <c r="W856" s="5"/>
      <c r="X856" s="5"/>
      <c r="Y856" s="5"/>
    </row>
    <row r="857" spans="23:25" x14ac:dyDescent="0.3">
      <c r="W857" s="5"/>
      <c r="X857" s="5"/>
      <c r="Y857" s="5"/>
    </row>
    <row r="858" spans="23:25" x14ac:dyDescent="0.3">
      <c r="W858" s="5"/>
      <c r="X858" s="5"/>
      <c r="Y858" s="5"/>
    </row>
    <row r="859" spans="23:25" x14ac:dyDescent="0.3">
      <c r="W859" s="5"/>
      <c r="X859" s="5"/>
      <c r="Y859" s="5"/>
    </row>
    <row r="860" spans="23:25" x14ac:dyDescent="0.3">
      <c r="W860" s="5"/>
      <c r="X860" s="5"/>
      <c r="Y860" s="5"/>
    </row>
    <row r="861" spans="23:25" x14ac:dyDescent="0.3">
      <c r="W861" s="5"/>
      <c r="X861" s="5"/>
      <c r="Y861" s="5"/>
    </row>
    <row r="862" spans="23:25" x14ac:dyDescent="0.3">
      <c r="W862" s="5"/>
      <c r="X862" s="5"/>
      <c r="Y862" s="5"/>
    </row>
    <row r="863" spans="23:25" x14ac:dyDescent="0.3">
      <c r="W863" s="5"/>
      <c r="X863" s="5"/>
      <c r="Y863" s="5"/>
    </row>
    <row r="864" spans="23:25" x14ac:dyDescent="0.3">
      <c r="W864" s="5"/>
      <c r="X864" s="5"/>
      <c r="Y864" s="5"/>
    </row>
    <row r="865" spans="23:25" x14ac:dyDescent="0.3">
      <c r="W865" s="5"/>
      <c r="X865" s="5"/>
      <c r="Y865" s="5"/>
    </row>
    <row r="866" spans="23:25" x14ac:dyDescent="0.3">
      <c r="W866" s="5"/>
    </row>
    <row r="867" spans="23:25" x14ac:dyDescent="0.3">
      <c r="W867" s="5"/>
      <c r="X867" s="5"/>
      <c r="Y867" s="5"/>
    </row>
    <row r="868" spans="23:25" x14ac:dyDescent="0.3">
      <c r="W868" s="5"/>
      <c r="X868" s="5"/>
      <c r="Y868" s="5"/>
    </row>
    <row r="869" spans="23:25" x14ac:dyDescent="0.3">
      <c r="W869" s="5"/>
      <c r="X869" s="5"/>
      <c r="Y869" s="5"/>
    </row>
    <row r="870" spans="23:25" x14ac:dyDescent="0.3">
      <c r="W870" s="5"/>
      <c r="X870" s="5"/>
      <c r="Y870" s="5"/>
    </row>
    <row r="871" spans="23:25" x14ac:dyDescent="0.3">
      <c r="W871" s="5"/>
      <c r="X871" s="5"/>
      <c r="Y871" s="5"/>
    </row>
    <row r="872" spans="23:25" x14ac:dyDescent="0.3">
      <c r="W872" s="5"/>
      <c r="X872" s="5"/>
      <c r="Y872" s="5"/>
    </row>
    <row r="873" spans="23:25" x14ac:dyDescent="0.3">
      <c r="W873" s="5"/>
      <c r="X873" s="5"/>
      <c r="Y873" s="5"/>
    </row>
    <row r="874" spans="23:25" x14ac:dyDescent="0.3">
      <c r="W874" s="5"/>
      <c r="X874" s="5"/>
      <c r="Y874" s="5"/>
    </row>
    <row r="875" spans="23:25" x14ac:dyDescent="0.3">
      <c r="W875" s="5"/>
      <c r="X875" s="5"/>
      <c r="Y875" s="5"/>
    </row>
    <row r="876" spans="23:25" x14ac:dyDescent="0.3">
      <c r="W876" s="5"/>
      <c r="X876" s="5"/>
      <c r="Y876" s="5"/>
    </row>
    <row r="877" spans="23:25" x14ac:dyDescent="0.3">
      <c r="W877" s="5"/>
      <c r="X877" s="5"/>
      <c r="Y877" s="5"/>
    </row>
    <row r="878" spans="23:25" x14ac:dyDescent="0.3">
      <c r="W878" s="5"/>
      <c r="X878" s="5"/>
      <c r="Y878" s="5"/>
    </row>
    <row r="879" spans="23:25" x14ac:dyDescent="0.3">
      <c r="W879" s="5"/>
      <c r="X879" s="5"/>
      <c r="Y879" s="5"/>
    </row>
    <row r="880" spans="23:25" x14ac:dyDescent="0.3">
      <c r="W880" s="5"/>
      <c r="X880" s="5"/>
    </row>
    <row r="881" spans="23:25" x14ac:dyDescent="0.3">
      <c r="W881" s="5"/>
      <c r="X881" s="5"/>
      <c r="Y881" s="5"/>
    </row>
    <row r="882" spans="23:25" x14ac:dyDescent="0.3">
      <c r="W882" s="5"/>
      <c r="X882" s="5"/>
      <c r="Y882" s="5"/>
    </row>
    <row r="883" spans="23:25" x14ac:dyDescent="0.3">
      <c r="W883" s="5"/>
      <c r="X883" s="5"/>
      <c r="Y883" s="5"/>
    </row>
    <row r="884" spans="23:25" x14ac:dyDescent="0.3">
      <c r="W884" s="5"/>
      <c r="X884" s="5"/>
      <c r="Y884" s="5"/>
    </row>
    <row r="885" spans="23:25" x14ac:dyDescent="0.3">
      <c r="W885" s="5"/>
      <c r="X885" s="5"/>
      <c r="Y885" s="5"/>
    </row>
    <row r="886" spans="23:25" x14ac:dyDescent="0.3">
      <c r="W886" s="5"/>
      <c r="X886" s="5"/>
      <c r="Y886" s="5"/>
    </row>
    <row r="887" spans="23:25" x14ac:dyDescent="0.3">
      <c r="W887" s="5"/>
      <c r="X887" s="5"/>
      <c r="Y887" s="5"/>
    </row>
    <row r="888" spans="23:25" x14ac:dyDescent="0.3">
      <c r="W888" s="5"/>
      <c r="X888" s="5"/>
      <c r="Y888" s="5"/>
    </row>
    <row r="889" spans="23:25" x14ac:dyDescent="0.3">
      <c r="W889" s="5"/>
      <c r="X889" s="5"/>
      <c r="Y889" s="5"/>
    </row>
    <row r="890" spans="23:25" x14ac:dyDescent="0.3">
      <c r="W890" s="5"/>
      <c r="X890" s="5"/>
      <c r="Y890" s="5"/>
    </row>
    <row r="891" spans="23:25" x14ac:dyDescent="0.3">
      <c r="W891" s="5"/>
      <c r="X891" s="5"/>
      <c r="Y891" s="5"/>
    </row>
    <row r="892" spans="23:25" x14ac:dyDescent="0.3">
      <c r="W892" s="5"/>
      <c r="X892" s="5"/>
      <c r="Y892" s="5"/>
    </row>
    <row r="893" spans="23:25" x14ac:dyDescent="0.3">
      <c r="W893" s="5"/>
      <c r="X893" s="5"/>
      <c r="Y893" s="5"/>
    </row>
    <row r="894" spans="23:25" x14ac:dyDescent="0.3">
      <c r="W894" s="5"/>
      <c r="X894" s="5"/>
      <c r="Y894" s="5"/>
    </row>
    <row r="895" spans="23:25" x14ac:dyDescent="0.3">
      <c r="X895" s="5"/>
      <c r="Y895" s="5"/>
    </row>
    <row r="896" spans="23:25" x14ac:dyDescent="0.3">
      <c r="W896" s="5"/>
      <c r="X896" s="5"/>
      <c r="Y896" s="5"/>
    </row>
    <row r="897" spans="23:25" x14ac:dyDescent="0.3">
      <c r="W897" s="5"/>
      <c r="X897" s="5"/>
    </row>
    <row r="898" spans="23:25" x14ac:dyDescent="0.3">
      <c r="W898" s="5"/>
      <c r="X898" s="5"/>
      <c r="Y898" s="5"/>
    </row>
    <row r="899" spans="23:25" x14ac:dyDescent="0.3">
      <c r="W899" s="5"/>
      <c r="X899" s="5"/>
      <c r="Y899" s="5"/>
    </row>
    <row r="900" spans="23:25" x14ac:dyDescent="0.3">
      <c r="W900" s="5"/>
      <c r="X900" s="5"/>
      <c r="Y900" s="5"/>
    </row>
    <row r="901" spans="23:25" x14ac:dyDescent="0.3">
      <c r="W901" s="5"/>
      <c r="X901" s="5"/>
      <c r="Y901" s="5"/>
    </row>
    <row r="902" spans="23:25" x14ac:dyDescent="0.3">
      <c r="W902" s="5"/>
      <c r="X902" s="5"/>
      <c r="Y902" s="5"/>
    </row>
    <row r="903" spans="23:25" x14ac:dyDescent="0.3">
      <c r="W903" s="5"/>
      <c r="X903" s="5"/>
      <c r="Y903" s="5"/>
    </row>
    <row r="904" spans="23:25" x14ac:dyDescent="0.3">
      <c r="W904" s="5"/>
      <c r="X904" s="5"/>
      <c r="Y904" s="5"/>
    </row>
    <row r="905" spans="23:25" x14ac:dyDescent="0.3">
      <c r="W905" s="5"/>
      <c r="X905" s="5"/>
      <c r="Y905" s="5"/>
    </row>
    <row r="906" spans="23:25" x14ac:dyDescent="0.3">
      <c r="W906" s="5"/>
      <c r="X906" s="5"/>
      <c r="Y906" s="5"/>
    </row>
    <row r="907" spans="23:25" x14ac:dyDescent="0.3">
      <c r="W907" s="5"/>
      <c r="X907" s="5"/>
    </row>
    <row r="908" spans="23:25" x14ac:dyDescent="0.3">
      <c r="W908" s="5"/>
      <c r="X908" s="5"/>
      <c r="Y908" s="5"/>
    </row>
    <row r="909" spans="23:25" x14ac:dyDescent="0.3">
      <c r="W909" s="5"/>
      <c r="X909" s="5"/>
      <c r="Y909" s="5"/>
    </row>
    <row r="910" spans="23:25" x14ac:dyDescent="0.3">
      <c r="W910" s="5"/>
      <c r="X910" s="5"/>
      <c r="Y910" s="5"/>
    </row>
    <row r="911" spans="23:25" x14ac:dyDescent="0.3">
      <c r="W911" s="5"/>
      <c r="X911" s="5"/>
      <c r="Y911" s="5"/>
    </row>
    <row r="912" spans="23:25" x14ac:dyDescent="0.3">
      <c r="W912" s="5"/>
      <c r="X912" s="5"/>
      <c r="Y912" s="5"/>
    </row>
    <row r="913" spans="23:25" x14ac:dyDescent="0.3">
      <c r="W913" s="5"/>
      <c r="X913" s="5"/>
      <c r="Y913" s="5"/>
    </row>
    <row r="914" spans="23:25" x14ac:dyDescent="0.3">
      <c r="W914" s="5"/>
      <c r="X914" s="5"/>
      <c r="Y914" s="5"/>
    </row>
    <row r="915" spans="23:25" x14ac:dyDescent="0.3">
      <c r="W915" s="5"/>
      <c r="X915" s="5"/>
      <c r="Y915" s="5"/>
    </row>
    <row r="916" spans="23:25" x14ac:dyDescent="0.3">
      <c r="W916" s="5"/>
      <c r="X916" s="5"/>
      <c r="Y916" s="5"/>
    </row>
    <row r="917" spans="23:25" x14ac:dyDescent="0.3">
      <c r="W917" s="5"/>
      <c r="X917" s="5"/>
      <c r="Y917" s="5"/>
    </row>
    <row r="918" spans="23:25" x14ac:dyDescent="0.3">
      <c r="W918" s="5"/>
      <c r="X918" s="5"/>
      <c r="Y918" s="5"/>
    </row>
    <row r="919" spans="23:25" x14ac:dyDescent="0.3">
      <c r="W919" s="5"/>
      <c r="Y919" s="5"/>
    </row>
    <row r="920" spans="23:25" x14ac:dyDescent="0.3">
      <c r="W920" s="5"/>
      <c r="Y920" s="5"/>
    </row>
    <row r="921" spans="23:25" x14ac:dyDescent="0.3">
      <c r="W921" s="5"/>
      <c r="X921" s="5"/>
      <c r="Y921" s="5"/>
    </row>
    <row r="922" spans="23:25" x14ac:dyDescent="0.3">
      <c r="W922" s="5"/>
      <c r="X922" s="5"/>
      <c r="Y922" s="5"/>
    </row>
    <row r="923" spans="23:25" x14ac:dyDescent="0.3">
      <c r="W923" s="5"/>
      <c r="X923" s="5"/>
      <c r="Y923" s="5"/>
    </row>
    <row r="924" spans="23:25" x14ac:dyDescent="0.3">
      <c r="W924" s="5"/>
      <c r="X924" s="5"/>
      <c r="Y924" s="5"/>
    </row>
    <row r="925" spans="23:25" x14ac:dyDescent="0.3">
      <c r="W925" s="5"/>
      <c r="X925" s="5"/>
      <c r="Y925" s="5"/>
    </row>
    <row r="926" spans="23:25" x14ac:dyDescent="0.3">
      <c r="W926" s="5"/>
      <c r="X926" s="5"/>
      <c r="Y926" s="5"/>
    </row>
    <row r="927" spans="23:25" x14ac:dyDescent="0.3">
      <c r="W927" s="5"/>
      <c r="X927" s="5"/>
      <c r="Y927" s="5"/>
    </row>
    <row r="928" spans="23:25" x14ac:dyDescent="0.3">
      <c r="W928" s="5"/>
      <c r="X928" s="5"/>
      <c r="Y928" s="5"/>
    </row>
    <row r="929" spans="23:25" x14ac:dyDescent="0.3">
      <c r="W929" s="5"/>
      <c r="X929" s="5"/>
      <c r="Y929" s="5"/>
    </row>
    <row r="930" spans="23:25" x14ac:dyDescent="0.3">
      <c r="W930" s="5"/>
      <c r="X930" s="5"/>
      <c r="Y930" s="5"/>
    </row>
    <row r="931" spans="23:25" x14ac:dyDescent="0.3">
      <c r="W931" s="5"/>
      <c r="X931" s="5"/>
      <c r="Y931" s="5"/>
    </row>
    <row r="932" spans="23:25" x14ac:dyDescent="0.3">
      <c r="W932" s="5"/>
      <c r="X932" s="5"/>
      <c r="Y932" s="5"/>
    </row>
    <row r="933" spans="23:25" x14ac:dyDescent="0.3">
      <c r="W933" s="5"/>
      <c r="X933" s="5"/>
      <c r="Y933" s="5"/>
    </row>
    <row r="934" spans="23:25" x14ac:dyDescent="0.3">
      <c r="W934" s="5"/>
      <c r="X934" s="5"/>
      <c r="Y934" s="5"/>
    </row>
    <row r="935" spans="23:25" x14ac:dyDescent="0.3">
      <c r="W935" s="5"/>
      <c r="X935" s="5"/>
      <c r="Y935" s="5"/>
    </row>
    <row r="936" spans="23:25" x14ac:dyDescent="0.3">
      <c r="W936" s="5"/>
      <c r="X936" s="5"/>
      <c r="Y936" s="5"/>
    </row>
    <row r="937" spans="23:25" x14ac:dyDescent="0.3">
      <c r="W937" s="5"/>
      <c r="X937" s="5"/>
      <c r="Y937" s="5"/>
    </row>
    <row r="938" spans="23:25" x14ac:dyDescent="0.3">
      <c r="W938" s="5"/>
      <c r="X938" s="5"/>
      <c r="Y938" s="5"/>
    </row>
    <row r="939" spans="23:25" x14ac:dyDescent="0.3">
      <c r="W939" s="5"/>
      <c r="X939" s="5"/>
      <c r="Y939" s="5"/>
    </row>
    <row r="940" spans="23:25" x14ac:dyDescent="0.3">
      <c r="W940" s="5"/>
      <c r="X940" s="5"/>
      <c r="Y940" s="5"/>
    </row>
    <row r="941" spans="23:25" x14ac:dyDescent="0.3">
      <c r="W941" s="5"/>
      <c r="Y941" s="5"/>
    </row>
    <row r="942" spans="23:25" x14ac:dyDescent="0.3">
      <c r="W942" s="5"/>
      <c r="X942" s="5"/>
      <c r="Y942" s="5"/>
    </row>
    <row r="943" spans="23:25" x14ac:dyDescent="0.3">
      <c r="W943" s="5"/>
      <c r="X943" s="5"/>
      <c r="Y943" s="5"/>
    </row>
    <row r="944" spans="23:25" x14ac:dyDescent="0.3">
      <c r="W944" s="5"/>
      <c r="X944" s="5"/>
      <c r="Y944" s="5"/>
    </row>
    <row r="945" spans="23:25" x14ac:dyDescent="0.3">
      <c r="W945" s="5"/>
      <c r="X945" s="5"/>
      <c r="Y945" s="5"/>
    </row>
    <row r="946" spans="23:25" x14ac:dyDescent="0.3">
      <c r="W946" s="5"/>
      <c r="X946" s="5"/>
      <c r="Y946" s="5"/>
    </row>
    <row r="947" spans="23:25" x14ac:dyDescent="0.3">
      <c r="W947" s="5"/>
      <c r="X947" s="5"/>
      <c r="Y947" s="5"/>
    </row>
    <row r="948" spans="23:25" x14ac:dyDescent="0.3">
      <c r="W948" s="5"/>
      <c r="X948" s="5"/>
      <c r="Y948" s="5"/>
    </row>
    <row r="949" spans="23:25" x14ac:dyDescent="0.3">
      <c r="W949" s="5"/>
      <c r="X949" s="5"/>
      <c r="Y949" s="5"/>
    </row>
    <row r="950" spans="23:25" x14ac:dyDescent="0.3">
      <c r="W950" s="5"/>
      <c r="X950" s="5"/>
      <c r="Y950" s="5"/>
    </row>
    <row r="951" spans="23:25" x14ac:dyDescent="0.3">
      <c r="W951" s="5"/>
      <c r="X951" s="5"/>
      <c r="Y951" s="5"/>
    </row>
    <row r="952" spans="23:25" x14ac:dyDescent="0.3">
      <c r="X952" s="5"/>
      <c r="Y952" s="5"/>
    </row>
    <row r="953" spans="23:25" x14ac:dyDescent="0.3">
      <c r="W953" s="5"/>
      <c r="X953" s="5"/>
      <c r="Y953" s="5"/>
    </row>
    <row r="954" spans="23:25" x14ac:dyDescent="0.3">
      <c r="W954" s="5"/>
      <c r="X954" s="5"/>
      <c r="Y954" s="5"/>
    </row>
    <row r="955" spans="23:25" x14ac:dyDescent="0.3">
      <c r="W955" s="5"/>
      <c r="X955" s="5"/>
      <c r="Y955" s="5"/>
    </row>
    <row r="956" spans="23:25" x14ac:dyDescent="0.3">
      <c r="X956" s="5"/>
      <c r="Y956" s="5"/>
    </row>
    <row r="957" spans="23:25" x14ac:dyDescent="0.3">
      <c r="X957" s="5"/>
      <c r="Y957" s="5"/>
    </row>
    <row r="958" spans="23:25" x14ac:dyDescent="0.3">
      <c r="X958" s="5"/>
      <c r="Y958" s="5"/>
    </row>
    <row r="959" spans="23:25" x14ac:dyDescent="0.3">
      <c r="W959" s="5"/>
      <c r="X959" s="5"/>
      <c r="Y959" s="5"/>
    </row>
    <row r="960" spans="23:25" x14ac:dyDescent="0.3">
      <c r="W960" s="5"/>
      <c r="X960" s="5"/>
      <c r="Y960" s="5"/>
    </row>
    <row r="961" spans="23:25" x14ac:dyDescent="0.3">
      <c r="W961" s="5"/>
      <c r="X961" s="5"/>
      <c r="Y961" s="5"/>
    </row>
    <row r="962" spans="23:25" x14ac:dyDescent="0.3">
      <c r="W962" s="5"/>
      <c r="X962" s="5"/>
      <c r="Y962" s="5"/>
    </row>
    <row r="963" spans="23:25" x14ac:dyDescent="0.3">
      <c r="W963" s="5"/>
      <c r="Y963" s="5"/>
    </row>
    <row r="964" spans="23:25" x14ac:dyDescent="0.3">
      <c r="W964" s="5"/>
      <c r="X964" s="5"/>
      <c r="Y964" s="5"/>
    </row>
    <row r="965" spans="23:25" x14ac:dyDescent="0.3">
      <c r="X965" s="5"/>
      <c r="Y965" s="5"/>
    </row>
    <row r="966" spans="23:25" x14ac:dyDescent="0.3">
      <c r="W966" s="5"/>
      <c r="X966" s="5"/>
    </row>
    <row r="967" spans="23:25" x14ac:dyDescent="0.3">
      <c r="W967" s="5"/>
      <c r="X967" s="5"/>
      <c r="Y967" s="5"/>
    </row>
    <row r="968" spans="23:25" x14ac:dyDescent="0.3">
      <c r="W968" s="5"/>
      <c r="X968" s="5"/>
      <c r="Y968" s="5"/>
    </row>
    <row r="969" spans="23:25" x14ac:dyDescent="0.3">
      <c r="X969" s="5"/>
      <c r="Y969" s="5"/>
    </row>
    <row r="970" spans="23:25" x14ac:dyDescent="0.3">
      <c r="W970" s="5"/>
      <c r="X970" s="5"/>
      <c r="Y970" s="5"/>
    </row>
    <row r="971" spans="23:25" x14ac:dyDescent="0.3">
      <c r="W971" s="5"/>
      <c r="X971" s="5"/>
      <c r="Y971" s="5"/>
    </row>
    <row r="972" spans="23:25" x14ac:dyDescent="0.3">
      <c r="W972" s="5"/>
      <c r="X972" s="5"/>
      <c r="Y972" s="5"/>
    </row>
    <row r="973" spans="23:25" x14ac:dyDescent="0.3">
      <c r="W973" s="5"/>
      <c r="X973" s="5"/>
      <c r="Y973" s="5"/>
    </row>
    <row r="974" spans="23:25" x14ac:dyDescent="0.3">
      <c r="Y974" s="5"/>
    </row>
    <row r="975" spans="23:25" x14ac:dyDescent="0.3">
      <c r="W975" s="5"/>
      <c r="X975" s="5"/>
      <c r="Y975" s="5"/>
    </row>
    <row r="976" spans="23:25" x14ac:dyDescent="0.3">
      <c r="W976" s="5"/>
      <c r="X976" s="5"/>
      <c r="Y976" s="5"/>
    </row>
    <row r="977" spans="23:25" x14ac:dyDescent="0.3">
      <c r="W977" s="5"/>
      <c r="X977" s="5"/>
      <c r="Y977" s="5"/>
    </row>
    <row r="978" spans="23:25" x14ac:dyDescent="0.3">
      <c r="W978" s="5"/>
      <c r="X978" s="5"/>
      <c r="Y978" s="5"/>
    </row>
    <row r="979" spans="23:25" x14ac:dyDescent="0.3">
      <c r="X979" s="5"/>
      <c r="Y979" s="5"/>
    </row>
    <row r="980" spans="23:25" x14ac:dyDescent="0.3">
      <c r="W980" s="5"/>
      <c r="X980" s="5"/>
    </row>
    <row r="981" spans="23:25" x14ac:dyDescent="0.3">
      <c r="W981" s="5"/>
      <c r="X981" s="5"/>
      <c r="Y981" s="5"/>
    </row>
    <row r="982" spans="23:25" x14ac:dyDescent="0.3">
      <c r="W982" s="5"/>
      <c r="X982" s="5"/>
      <c r="Y982" s="5"/>
    </row>
    <row r="983" spans="23:25" x14ac:dyDescent="0.3">
      <c r="W983" s="5"/>
      <c r="X983" s="5"/>
      <c r="Y983" s="5"/>
    </row>
    <row r="984" spans="23:25" x14ac:dyDescent="0.3">
      <c r="W984" s="5"/>
      <c r="X984" s="5"/>
      <c r="Y984" s="5"/>
    </row>
    <row r="985" spans="23:25" x14ac:dyDescent="0.3">
      <c r="W985" s="5"/>
      <c r="X985" s="5"/>
      <c r="Y985" s="5"/>
    </row>
    <row r="986" spans="23:25" x14ac:dyDescent="0.3">
      <c r="W986" s="5"/>
      <c r="X986" s="5"/>
      <c r="Y986" s="5"/>
    </row>
    <row r="987" spans="23:25" x14ac:dyDescent="0.3">
      <c r="W987" s="5"/>
      <c r="Y987" s="5"/>
    </row>
    <row r="988" spans="23:25" x14ac:dyDescent="0.3">
      <c r="X988" s="5"/>
      <c r="Y988" s="5"/>
    </row>
    <row r="989" spans="23:25" x14ac:dyDescent="0.3">
      <c r="X989" s="5"/>
      <c r="Y989" s="5"/>
    </row>
    <row r="990" spans="23:25" x14ac:dyDescent="0.3">
      <c r="W990" s="5"/>
      <c r="X990" s="5"/>
      <c r="Y990" s="5"/>
    </row>
    <row r="991" spans="23:25" x14ac:dyDescent="0.3">
      <c r="W991" s="5"/>
      <c r="X991" s="5"/>
    </row>
    <row r="992" spans="23:25" x14ac:dyDescent="0.3">
      <c r="W992" s="5"/>
      <c r="X992" s="5"/>
    </row>
    <row r="993" spans="23:25" x14ac:dyDescent="0.3">
      <c r="W993" s="5"/>
      <c r="X993" s="5"/>
      <c r="Y993" s="5"/>
    </row>
    <row r="994" spans="23:25" x14ac:dyDescent="0.3">
      <c r="W994" s="5"/>
      <c r="X994" s="5"/>
      <c r="Y994" s="5"/>
    </row>
    <row r="995" spans="23:25" x14ac:dyDescent="0.3">
      <c r="W995" s="5"/>
      <c r="X995" s="5"/>
      <c r="Y995" s="5"/>
    </row>
    <row r="996" spans="23:25" x14ac:dyDescent="0.3">
      <c r="W996" s="5"/>
      <c r="X996" s="5"/>
      <c r="Y996" s="5"/>
    </row>
    <row r="997" spans="23:25" x14ac:dyDescent="0.3">
      <c r="W997" s="5"/>
      <c r="X997" s="5"/>
      <c r="Y997" s="5"/>
    </row>
    <row r="998" spans="23:25" x14ac:dyDescent="0.3">
      <c r="W998" s="5"/>
      <c r="X998" s="5"/>
      <c r="Y998" s="5"/>
    </row>
    <row r="999" spans="23:25" x14ac:dyDescent="0.3">
      <c r="W999" s="5"/>
      <c r="X999" s="5"/>
      <c r="Y999" s="5"/>
    </row>
    <row r="1000" spans="23:25" x14ac:dyDescent="0.3">
      <c r="W1000" s="5"/>
      <c r="X1000" s="5"/>
      <c r="Y1000" s="5"/>
    </row>
    <row r="1001" spans="23:25" x14ac:dyDescent="0.3">
      <c r="W1001" s="5"/>
      <c r="X1001" s="5"/>
      <c r="Y1001" s="5"/>
    </row>
    <row r="1002" spans="23:25" x14ac:dyDescent="0.3">
      <c r="W1002" s="5"/>
      <c r="X1002" s="5"/>
      <c r="Y1002" s="5"/>
    </row>
    <row r="1003" spans="23:25" x14ac:dyDescent="0.3">
      <c r="W1003" s="5"/>
      <c r="X1003" s="5"/>
      <c r="Y1003" s="5"/>
    </row>
    <row r="1004" spans="23:25" x14ac:dyDescent="0.3">
      <c r="W1004" s="5"/>
      <c r="X1004" s="5"/>
      <c r="Y1004" s="5"/>
    </row>
    <row r="1005" spans="23:25" x14ac:dyDescent="0.3">
      <c r="W1005" s="5"/>
      <c r="X1005" s="5"/>
      <c r="Y1005" s="5"/>
    </row>
    <row r="1006" spans="23:25" x14ac:dyDescent="0.3">
      <c r="W1006" s="5"/>
      <c r="X1006" s="5"/>
      <c r="Y1006" s="5"/>
    </row>
    <row r="1007" spans="23:25" x14ac:dyDescent="0.3">
      <c r="W1007" s="5"/>
      <c r="X1007" s="5"/>
      <c r="Y1007" s="5"/>
    </row>
    <row r="1008" spans="23:25" x14ac:dyDescent="0.3">
      <c r="W1008" s="5"/>
      <c r="X1008" s="5"/>
      <c r="Y1008" s="5"/>
    </row>
    <row r="1009" spans="23:25" x14ac:dyDescent="0.3">
      <c r="W1009" s="5"/>
      <c r="X1009" s="5"/>
      <c r="Y1009" s="5"/>
    </row>
    <row r="1010" spans="23:25" x14ac:dyDescent="0.3">
      <c r="W1010" s="5"/>
      <c r="X1010" s="5"/>
      <c r="Y1010" s="5"/>
    </row>
    <row r="1011" spans="23:25" x14ac:dyDescent="0.3">
      <c r="W1011" s="5"/>
      <c r="X1011" s="5"/>
      <c r="Y1011" s="5"/>
    </row>
    <row r="1012" spans="23:25" x14ac:dyDescent="0.3">
      <c r="W1012" s="5"/>
    </row>
    <row r="1013" spans="23:25" x14ac:dyDescent="0.3">
      <c r="W1013" s="5"/>
      <c r="X1013" s="5"/>
      <c r="Y1013" s="5"/>
    </row>
    <row r="1014" spans="23:25" x14ac:dyDescent="0.3">
      <c r="W1014" s="5"/>
      <c r="X1014" s="5"/>
      <c r="Y1014" s="5"/>
    </row>
    <row r="1015" spans="23:25" x14ac:dyDescent="0.3">
      <c r="W1015" s="5"/>
      <c r="X1015" s="5"/>
      <c r="Y1015" s="5"/>
    </row>
    <row r="1016" spans="23:25" x14ac:dyDescent="0.3">
      <c r="X1016" s="5"/>
      <c r="Y1016" s="5"/>
    </row>
    <row r="1017" spans="23:25" x14ac:dyDescent="0.3">
      <c r="Y1017" s="5"/>
    </row>
    <row r="1018" spans="23:25" x14ac:dyDescent="0.3">
      <c r="W1018" s="5"/>
      <c r="X1018" s="5"/>
      <c r="Y1018" s="5"/>
    </row>
    <row r="1019" spans="23:25" x14ac:dyDescent="0.3">
      <c r="W1019" s="5"/>
      <c r="X1019" s="5"/>
      <c r="Y1019" s="5"/>
    </row>
    <row r="1020" spans="23:25" x14ac:dyDescent="0.3">
      <c r="W1020" s="5"/>
      <c r="X1020" s="5"/>
      <c r="Y1020" s="5"/>
    </row>
    <row r="1021" spans="23:25" x14ac:dyDescent="0.3">
      <c r="W1021" s="5"/>
      <c r="X1021" s="5"/>
      <c r="Y1021" s="5"/>
    </row>
    <row r="1022" spans="23:25" x14ac:dyDescent="0.3">
      <c r="W1022" s="5"/>
      <c r="X1022" s="5"/>
      <c r="Y1022" s="5"/>
    </row>
    <row r="1023" spans="23:25" x14ac:dyDescent="0.3">
      <c r="X1023" s="5"/>
      <c r="Y1023" s="5"/>
    </row>
    <row r="1024" spans="23:25" x14ac:dyDescent="0.3">
      <c r="W1024" s="5"/>
      <c r="X1024" s="5"/>
      <c r="Y1024" s="5"/>
    </row>
    <row r="1025" spans="23:25" x14ac:dyDescent="0.3">
      <c r="W1025" s="5"/>
      <c r="X1025" s="5"/>
    </row>
    <row r="1026" spans="23:25" x14ac:dyDescent="0.3">
      <c r="W1026" s="5"/>
      <c r="X1026" s="5"/>
      <c r="Y1026" s="5"/>
    </row>
    <row r="1027" spans="23:25" x14ac:dyDescent="0.3">
      <c r="W1027" s="5"/>
      <c r="X1027" s="5"/>
      <c r="Y1027" s="5"/>
    </row>
    <row r="1028" spans="23:25" x14ac:dyDescent="0.3">
      <c r="W1028" s="5"/>
      <c r="X1028" s="5"/>
      <c r="Y1028" s="5"/>
    </row>
    <row r="1029" spans="23:25" x14ac:dyDescent="0.3">
      <c r="W1029" s="5"/>
      <c r="X1029" s="5"/>
      <c r="Y1029" s="5"/>
    </row>
    <row r="1030" spans="23:25" x14ac:dyDescent="0.3">
      <c r="W1030" s="5"/>
      <c r="X1030" s="5"/>
      <c r="Y1030" s="5"/>
    </row>
    <row r="1031" spans="23:25" x14ac:dyDescent="0.3">
      <c r="W1031" s="5"/>
      <c r="X1031" s="5"/>
      <c r="Y1031" s="5"/>
    </row>
    <row r="1032" spans="23:25" x14ac:dyDescent="0.3">
      <c r="Y1032" s="5"/>
    </row>
    <row r="1033" spans="23:25" x14ac:dyDescent="0.3">
      <c r="W1033" s="5"/>
      <c r="X1033" s="5"/>
      <c r="Y1033" s="5"/>
    </row>
    <row r="1034" spans="23:25" x14ac:dyDescent="0.3">
      <c r="X1034" s="5"/>
      <c r="Y1034" s="5"/>
    </row>
    <row r="1035" spans="23:25" x14ac:dyDescent="0.3">
      <c r="W1035" s="5"/>
      <c r="X1035" s="5"/>
      <c r="Y1035" s="5"/>
    </row>
    <row r="1036" spans="23:25" x14ac:dyDescent="0.3">
      <c r="W1036" s="5"/>
      <c r="X1036" s="5"/>
      <c r="Y1036" s="5"/>
    </row>
    <row r="1037" spans="23:25" x14ac:dyDescent="0.3">
      <c r="W1037" s="5"/>
      <c r="X1037" s="5"/>
      <c r="Y1037" s="5"/>
    </row>
    <row r="1038" spans="23:25" x14ac:dyDescent="0.3">
      <c r="X1038" s="5"/>
      <c r="Y1038" s="5"/>
    </row>
    <row r="1039" spans="23:25" x14ac:dyDescent="0.3">
      <c r="X1039" s="5"/>
      <c r="Y1039" s="5"/>
    </row>
    <row r="1040" spans="23:25" x14ac:dyDescent="0.3">
      <c r="W1040" s="5"/>
      <c r="X1040" s="5"/>
      <c r="Y1040" s="5"/>
    </row>
    <row r="1041" spans="23:25" x14ac:dyDescent="0.3">
      <c r="W1041" s="5"/>
      <c r="Y1041" s="5"/>
    </row>
    <row r="1042" spans="23:25" x14ac:dyDescent="0.3">
      <c r="W1042" s="5"/>
      <c r="X1042" s="5"/>
      <c r="Y1042" s="5"/>
    </row>
    <row r="1043" spans="23:25" x14ac:dyDescent="0.3">
      <c r="W1043" s="5"/>
      <c r="X1043" s="5"/>
      <c r="Y1043" s="5"/>
    </row>
    <row r="1044" spans="23:25" x14ac:dyDescent="0.3">
      <c r="W1044" s="5"/>
      <c r="X1044" s="5"/>
      <c r="Y1044" s="5"/>
    </row>
    <row r="1045" spans="23:25" x14ac:dyDescent="0.3">
      <c r="W1045" s="5"/>
      <c r="X1045" s="5"/>
      <c r="Y1045" s="5"/>
    </row>
    <row r="1046" spans="23:25" x14ac:dyDescent="0.3">
      <c r="W1046" s="5"/>
      <c r="X1046" s="5"/>
    </row>
    <row r="1047" spans="23:25" x14ac:dyDescent="0.3">
      <c r="W1047" s="5"/>
      <c r="X1047" s="5"/>
      <c r="Y1047" s="5"/>
    </row>
    <row r="1048" spans="23:25" x14ac:dyDescent="0.3">
      <c r="W1048" s="5"/>
      <c r="Y1048" s="5"/>
    </row>
    <row r="1049" spans="23:25" x14ac:dyDescent="0.3">
      <c r="W1049" s="5"/>
      <c r="X1049" s="5"/>
      <c r="Y1049" s="5"/>
    </row>
    <row r="1050" spans="23:25" x14ac:dyDescent="0.3">
      <c r="X1050" s="5"/>
      <c r="Y1050" s="5"/>
    </row>
    <row r="1051" spans="23:25" x14ac:dyDescent="0.3">
      <c r="W1051" s="5"/>
      <c r="X1051" s="5"/>
      <c r="Y1051" s="5"/>
    </row>
    <row r="1052" spans="23:25" x14ac:dyDescent="0.3">
      <c r="W1052" s="5"/>
      <c r="X1052" s="5"/>
      <c r="Y1052" s="5"/>
    </row>
    <row r="1053" spans="23:25" x14ac:dyDescent="0.3">
      <c r="W1053" s="5"/>
      <c r="X1053" s="5"/>
      <c r="Y1053" s="5"/>
    </row>
    <row r="1054" spans="23:25" x14ac:dyDescent="0.3">
      <c r="W1054" s="5"/>
      <c r="X1054" s="5"/>
    </row>
    <row r="1055" spans="23:25" x14ac:dyDescent="0.3">
      <c r="X1055" s="5"/>
      <c r="Y1055" s="5"/>
    </row>
    <row r="1056" spans="23:25" x14ac:dyDescent="0.3">
      <c r="W1056" s="5"/>
      <c r="X1056" s="5"/>
      <c r="Y1056" s="5"/>
    </row>
    <row r="1057" spans="23:25" x14ac:dyDescent="0.3">
      <c r="W1057" s="5"/>
      <c r="X1057" s="5"/>
      <c r="Y1057" s="5"/>
    </row>
    <row r="1058" spans="23:25" x14ac:dyDescent="0.3">
      <c r="W1058" s="5"/>
      <c r="X1058" s="5"/>
      <c r="Y1058" s="5"/>
    </row>
    <row r="1059" spans="23:25" x14ac:dyDescent="0.3">
      <c r="W1059" s="5"/>
      <c r="X1059" s="5"/>
      <c r="Y1059" s="5"/>
    </row>
    <row r="1060" spans="23:25" x14ac:dyDescent="0.3">
      <c r="W1060" s="5"/>
      <c r="X1060" s="5"/>
    </row>
    <row r="1061" spans="23:25" x14ac:dyDescent="0.3">
      <c r="W1061" s="5"/>
      <c r="X1061" s="5"/>
      <c r="Y1061" s="5"/>
    </row>
    <row r="1062" spans="23:25" x14ac:dyDescent="0.3">
      <c r="W1062" s="5"/>
      <c r="X1062" s="5"/>
      <c r="Y1062" s="5"/>
    </row>
    <row r="1063" spans="23:25" x14ac:dyDescent="0.3">
      <c r="X1063" s="5"/>
      <c r="Y1063" s="5"/>
    </row>
    <row r="1064" spans="23:25" x14ac:dyDescent="0.3">
      <c r="X1064" s="5"/>
      <c r="Y1064" s="5"/>
    </row>
    <row r="1065" spans="23:25" x14ac:dyDescent="0.3">
      <c r="W1065" s="5"/>
      <c r="X1065" s="5"/>
      <c r="Y1065" s="5"/>
    </row>
    <row r="1066" spans="23:25" x14ac:dyDescent="0.3">
      <c r="W1066" s="5"/>
      <c r="X1066" s="5"/>
      <c r="Y1066" s="5"/>
    </row>
    <row r="1067" spans="23:25" x14ac:dyDescent="0.3">
      <c r="W1067" s="5"/>
      <c r="Y1067" s="5"/>
    </row>
    <row r="1068" spans="23:25" x14ac:dyDescent="0.3">
      <c r="W1068" s="5"/>
      <c r="X1068" s="5"/>
      <c r="Y1068" s="5"/>
    </row>
    <row r="1069" spans="23:25" x14ac:dyDescent="0.3">
      <c r="W1069" s="5"/>
      <c r="X1069" s="5"/>
    </row>
    <row r="1070" spans="23:25" x14ac:dyDescent="0.3">
      <c r="W1070" s="5"/>
      <c r="X1070" s="5"/>
      <c r="Y1070" s="5"/>
    </row>
    <row r="1071" spans="23:25" x14ac:dyDescent="0.3">
      <c r="W1071" s="5"/>
      <c r="X1071" s="5"/>
    </row>
    <row r="1072" spans="23:25" x14ac:dyDescent="0.3">
      <c r="W1072" s="5"/>
      <c r="X1072" s="5"/>
      <c r="Y1072" s="5"/>
    </row>
    <row r="1073" spans="23:25" x14ac:dyDescent="0.3">
      <c r="W1073" s="5"/>
      <c r="X1073" s="5"/>
      <c r="Y1073" s="5"/>
    </row>
    <row r="1074" spans="23:25" x14ac:dyDescent="0.3">
      <c r="W1074" s="5"/>
      <c r="X1074" s="5"/>
      <c r="Y1074" s="5"/>
    </row>
    <row r="1075" spans="23:25" x14ac:dyDescent="0.3">
      <c r="W1075" s="5"/>
      <c r="X1075" s="5"/>
      <c r="Y1075" s="5"/>
    </row>
    <row r="1076" spans="23:25" x14ac:dyDescent="0.3">
      <c r="W1076" s="5"/>
      <c r="X1076" s="5"/>
      <c r="Y1076" s="5"/>
    </row>
    <row r="1077" spans="23:25" x14ac:dyDescent="0.3">
      <c r="W1077" s="5"/>
      <c r="Y1077" s="5"/>
    </row>
    <row r="1078" spans="23:25" x14ac:dyDescent="0.3">
      <c r="X1078" s="5"/>
      <c r="Y1078" s="5"/>
    </row>
    <row r="1079" spans="23:25" x14ac:dyDescent="0.3">
      <c r="W1079" s="5"/>
      <c r="X1079" s="5"/>
      <c r="Y1079" s="5"/>
    </row>
    <row r="1080" spans="23:25" x14ac:dyDescent="0.3">
      <c r="W1080" s="5"/>
      <c r="X1080" s="5"/>
      <c r="Y1080" s="5"/>
    </row>
    <row r="1081" spans="23:25" x14ac:dyDescent="0.3">
      <c r="W1081" s="5"/>
      <c r="X1081" s="5"/>
      <c r="Y1081" s="5"/>
    </row>
    <row r="1082" spans="23:25" x14ac:dyDescent="0.3">
      <c r="W1082" s="5"/>
      <c r="X1082" s="5"/>
      <c r="Y1082" s="5"/>
    </row>
    <row r="1083" spans="23:25" x14ac:dyDescent="0.3">
      <c r="W1083" s="5"/>
      <c r="X1083" s="5"/>
      <c r="Y1083" s="5"/>
    </row>
    <row r="1084" spans="23:25" x14ac:dyDescent="0.3">
      <c r="W1084" s="5"/>
      <c r="X1084" s="5"/>
      <c r="Y1084" s="5"/>
    </row>
    <row r="1085" spans="23:25" x14ac:dyDescent="0.3">
      <c r="W1085" s="5"/>
      <c r="X1085" s="5"/>
      <c r="Y1085" s="5"/>
    </row>
    <row r="1086" spans="23:25" x14ac:dyDescent="0.3">
      <c r="W1086" s="5"/>
      <c r="X1086" s="5"/>
      <c r="Y1086" s="5"/>
    </row>
    <row r="1087" spans="23:25" x14ac:dyDescent="0.3">
      <c r="X1087" s="5"/>
      <c r="Y1087" s="5"/>
    </row>
    <row r="1088" spans="23:25" x14ac:dyDescent="0.3">
      <c r="W1088" s="5"/>
      <c r="X1088" s="5"/>
      <c r="Y1088" s="5"/>
    </row>
    <row r="1089" spans="23:25" x14ac:dyDescent="0.3">
      <c r="W1089" s="5"/>
      <c r="X1089" s="5"/>
      <c r="Y1089" s="5"/>
    </row>
    <row r="1090" spans="23:25" x14ac:dyDescent="0.3">
      <c r="W1090" s="5"/>
      <c r="X1090" s="5"/>
      <c r="Y1090" s="5"/>
    </row>
    <row r="1091" spans="23:25" x14ac:dyDescent="0.3">
      <c r="W1091" s="5"/>
      <c r="X1091" s="5"/>
      <c r="Y1091" s="5"/>
    </row>
    <row r="1092" spans="23:25" x14ac:dyDescent="0.3">
      <c r="W1092" s="5"/>
      <c r="X1092" s="5"/>
      <c r="Y1092" s="5"/>
    </row>
    <row r="1093" spans="23:25" x14ac:dyDescent="0.3">
      <c r="W1093" s="5"/>
      <c r="X1093" s="5"/>
      <c r="Y1093" s="5"/>
    </row>
    <row r="1094" spans="23:25" x14ac:dyDescent="0.3">
      <c r="W1094" s="5"/>
      <c r="X1094" s="5"/>
      <c r="Y1094" s="5"/>
    </row>
    <row r="1095" spans="23:25" x14ac:dyDescent="0.3">
      <c r="X1095" s="5"/>
      <c r="Y1095" s="5"/>
    </row>
    <row r="1096" spans="23:25" x14ac:dyDescent="0.3">
      <c r="W1096" s="5"/>
      <c r="X1096" s="5"/>
      <c r="Y1096" s="5"/>
    </row>
    <row r="1097" spans="23:25" x14ac:dyDescent="0.3">
      <c r="W1097" s="5"/>
      <c r="X1097" s="5"/>
      <c r="Y1097" s="5"/>
    </row>
    <row r="1098" spans="23:25" x14ac:dyDescent="0.3">
      <c r="W1098" s="5"/>
      <c r="X1098" s="5"/>
      <c r="Y1098" s="5"/>
    </row>
    <row r="1099" spans="23:25" x14ac:dyDescent="0.3">
      <c r="W1099" s="5"/>
      <c r="X1099" s="5"/>
      <c r="Y1099" s="5"/>
    </row>
    <row r="1100" spans="23:25" x14ac:dyDescent="0.3">
      <c r="W1100" s="5"/>
      <c r="X1100" s="5"/>
      <c r="Y1100" s="5"/>
    </row>
    <row r="1101" spans="23:25" x14ac:dyDescent="0.3">
      <c r="W1101" s="5"/>
      <c r="X1101" s="5"/>
    </row>
    <row r="1102" spans="23:25" x14ac:dyDescent="0.3">
      <c r="W1102" s="5"/>
      <c r="X1102" s="5"/>
      <c r="Y1102" s="5"/>
    </row>
    <row r="1103" spans="23:25" x14ac:dyDescent="0.3">
      <c r="W1103" s="5"/>
      <c r="X1103" s="5"/>
      <c r="Y1103" s="5"/>
    </row>
    <row r="1104" spans="23:25" x14ac:dyDescent="0.3">
      <c r="X1104" s="5"/>
      <c r="Y1104" s="5"/>
    </row>
    <row r="1105" spans="23:25" x14ac:dyDescent="0.3">
      <c r="W1105" s="5"/>
      <c r="X1105" s="5"/>
      <c r="Y1105" s="5"/>
    </row>
    <row r="1106" spans="23:25" x14ac:dyDescent="0.3">
      <c r="X1106" s="5"/>
      <c r="Y1106" s="5"/>
    </row>
    <row r="1107" spans="23:25" x14ac:dyDescent="0.3">
      <c r="W1107" s="5"/>
      <c r="X1107" s="5"/>
      <c r="Y1107" s="5"/>
    </row>
    <row r="1108" spans="23:25" x14ac:dyDescent="0.3">
      <c r="W1108" s="5"/>
      <c r="X1108" s="5"/>
      <c r="Y1108" s="5"/>
    </row>
    <row r="1109" spans="23:25" x14ac:dyDescent="0.3">
      <c r="W1109" s="5"/>
      <c r="Y1109" s="5"/>
    </row>
    <row r="1110" spans="23:25" x14ac:dyDescent="0.3">
      <c r="W1110" s="5"/>
      <c r="X1110" s="5"/>
      <c r="Y1110" s="5"/>
    </row>
    <row r="1111" spans="23:25" x14ac:dyDescent="0.3">
      <c r="W1111" s="5"/>
      <c r="X1111" s="5"/>
      <c r="Y1111" s="5"/>
    </row>
    <row r="1112" spans="23:25" x14ac:dyDescent="0.3">
      <c r="W1112" s="5"/>
      <c r="X1112" s="5"/>
      <c r="Y1112" s="5"/>
    </row>
    <row r="1113" spans="23:25" x14ac:dyDescent="0.3">
      <c r="W1113" s="5"/>
      <c r="X1113" s="5"/>
      <c r="Y1113" s="5"/>
    </row>
    <row r="1114" spans="23:25" x14ac:dyDescent="0.3">
      <c r="W1114" s="5"/>
      <c r="X1114" s="5"/>
      <c r="Y1114" s="5"/>
    </row>
    <row r="1115" spans="23:25" x14ac:dyDescent="0.3">
      <c r="W1115" s="5"/>
      <c r="X1115" s="5"/>
      <c r="Y1115" s="5"/>
    </row>
    <row r="1116" spans="23:25" x14ac:dyDescent="0.3">
      <c r="W1116" s="5"/>
      <c r="X1116" s="5"/>
      <c r="Y1116" s="5"/>
    </row>
    <row r="1117" spans="23:25" x14ac:dyDescent="0.3">
      <c r="W1117" s="5"/>
      <c r="X1117" s="5"/>
      <c r="Y1117" s="5"/>
    </row>
    <row r="1118" spans="23:25" x14ac:dyDescent="0.3">
      <c r="X1118" s="5"/>
      <c r="Y1118" s="5"/>
    </row>
    <row r="1119" spans="23:25" x14ac:dyDescent="0.3">
      <c r="W1119" s="5"/>
      <c r="X1119" s="5"/>
      <c r="Y1119" s="5"/>
    </row>
    <row r="1120" spans="23:25" x14ac:dyDescent="0.3">
      <c r="W1120" s="5"/>
    </row>
    <row r="1121" spans="23:25" x14ac:dyDescent="0.3">
      <c r="W1121" s="5"/>
      <c r="X1121" s="5"/>
      <c r="Y1121" s="5"/>
    </row>
    <row r="1122" spans="23:25" x14ac:dyDescent="0.3">
      <c r="W1122" s="5"/>
      <c r="X1122" s="5"/>
      <c r="Y1122" s="5"/>
    </row>
    <row r="1123" spans="23:25" x14ac:dyDescent="0.3">
      <c r="W1123" s="5"/>
      <c r="X1123" s="5"/>
      <c r="Y1123" s="5"/>
    </row>
    <row r="1124" spans="23:25" x14ac:dyDescent="0.3">
      <c r="W1124" s="5"/>
      <c r="X1124" s="5"/>
      <c r="Y1124" s="5"/>
    </row>
    <row r="1125" spans="23:25" x14ac:dyDescent="0.3">
      <c r="W1125" s="5"/>
      <c r="X1125" s="5"/>
      <c r="Y1125" s="5"/>
    </row>
    <row r="1126" spans="23:25" x14ac:dyDescent="0.3">
      <c r="W1126" s="5"/>
      <c r="X1126" s="5"/>
      <c r="Y1126" s="5"/>
    </row>
    <row r="1127" spans="23:25" x14ac:dyDescent="0.3">
      <c r="W1127" s="5"/>
      <c r="X1127" s="5"/>
      <c r="Y1127" s="5"/>
    </row>
    <row r="1128" spans="23:25" x14ac:dyDescent="0.3">
      <c r="W1128" s="5"/>
      <c r="X1128" s="5"/>
      <c r="Y1128" s="5"/>
    </row>
    <row r="1129" spans="23:25" x14ac:dyDescent="0.3">
      <c r="W1129" s="5"/>
      <c r="X1129" s="5"/>
      <c r="Y1129" s="5"/>
    </row>
    <row r="1130" spans="23:25" x14ac:dyDescent="0.3">
      <c r="W1130" s="5"/>
      <c r="X1130" s="5"/>
    </row>
    <row r="1131" spans="23:25" x14ac:dyDescent="0.3">
      <c r="W1131" s="5"/>
      <c r="Y1131" s="5"/>
    </row>
    <row r="1132" spans="23:25" x14ac:dyDescent="0.3">
      <c r="W1132" s="5"/>
      <c r="X1132" s="5"/>
      <c r="Y1132" s="5"/>
    </row>
    <row r="1133" spans="23:25" x14ac:dyDescent="0.3">
      <c r="X1133" s="5"/>
      <c r="Y1133" s="5"/>
    </row>
    <row r="1134" spans="23:25" x14ac:dyDescent="0.3">
      <c r="X1134" s="5"/>
      <c r="Y1134" s="5"/>
    </row>
    <row r="1135" spans="23:25" x14ac:dyDescent="0.3">
      <c r="W1135" s="5"/>
      <c r="X1135" s="5"/>
      <c r="Y1135" s="5"/>
    </row>
    <row r="1136" spans="23:25" x14ac:dyDescent="0.3">
      <c r="X1136" s="5"/>
      <c r="Y1136" s="5"/>
    </row>
    <row r="1137" spans="23:25" x14ac:dyDescent="0.3">
      <c r="W1137" s="5"/>
      <c r="X1137" s="5"/>
      <c r="Y1137" s="5"/>
    </row>
    <row r="1138" spans="23:25" x14ac:dyDescent="0.3">
      <c r="W1138" s="5"/>
      <c r="X1138" s="5"/>
      <c r="Y1138" s="5"/>
    </row>
    <row r="1139" spans="23:25" x14ac:dyDescent="0.3">
      <c r="W1139" s="5"/>
      <c r="X1139" s="5"/>
      <c r="Y1139" s="5"/>
    </row>
    <row r="1140" spans="23:25" x14ac:dyDescent="0.3">
      <c r="W1140" s="5"/>
      <c r="X1140" s="5"/>
      <c r="Y1140" s="5"/>
    </row>
    <row r="1141" spans="23:25" x14ac:dyDescent="0.3">
      <c r="W1141" s="5"/>
      <c r="X1141" s="5"/>
      <c r="Y1141" s="5"/>
    </row>
    <row r="1142" spans="23:25" x14ac:dyDescent="0.3">
      <c r="W1142" s="5"/>
      <c r="X1142" s="5"/>
      <c r="Y1142" s="5"/>
    </row>
    <row r="1143" spans="23:25" x14ac:dyDescent="0.3">
      <c r="W1143" s="5"/>
      <c r="X1143" s="5"/>
      <c r="Y1143" s="5"/>
    </row>
    <row r="1144" spans="23:25" x14ac:dyDescent="0.3">
      <c r="W1144" s="5"/>
      <c r="X1144" s="5"/>
      <c r="Y1144" s="5"/>
    </row>
    <row r="1145" spans="23:25" x14ac:dyDescent="0.3">
      <c r="W1145" s="5"/>
      <c r="X1145" s="5"/>
      <c r="Y1145" s="5"/>
    </row>
    <row r="1146" spans="23:25" x14ac:dyDescent="0.3">
      <c r="W1146" s="5"/>
      <c r="X1146" s="5"/>
      <c r="Y1146" s="5"/>
    </row>
    <row r="1147" spans="23:25" x14ac:dyDescent="0.3">
      <c r="W1147" s="5"/>
      <c r="X1147" s="5"/>
      <c r="Y1147" s="5"/>
    </row>
    <row r="1148" spans="23:25" x14ac:dyDescent="0.3">
      <c r="W1148" s="5"/>
      <c r="X1148" s="5"/>
      <c r="Y1148" s="5"/>
    </row>
    <row r="1149" spans="23:25" x14ac:dyDescent="0.3">
      <c r="W1149" s="5"/>
      <c r="X1149" s="5"/>
      <c r="Y1149" s="5"/>
    </row>
    <row r="1150" spans="23:25" x14ac:dyDescent="0.3">
      <c r="W1150" s="5"/>
      <c r="Y1150" s="5"/>
    </row>
    <row r="1151" spans="23:25" x14ac:dyDescent="0.3">
      <c r="W1151" s="5"/>
      <c r="X1151" s="5"/>
      <c r="Y1151" s="5"/>
    </row>
    <row r="1152" spans="23:25" x14ac:dyDescent="0.3">
      <c r="W1152" s="5"/>
      <c r="X1152" s="5"/>
      <c r="Y1152" s="5"/>
    </row>
    <row r="1153" spans="23:25" x14ac:dyDescent="0.3">
      <c r="X1153" s="5"/>
      <c r="Y1153" s="5"/>
    </row>
    <row r="1154" spans="23:25" x14ac:dyDescent="0.3">
      <c r="W1154" s="5"/>
      <c r="X1154" s="5"/>
      <c r="Y1154" s="5"/>
    </row>
    <row r="1155" spans="23:25" x14ac:dyDescent="0.3">
      <c r="W1155" s="5"/>
      <c r="X1155" s="5"/>
    </row>
    <row r="1156" spans="23:25" x14ac:dyDescent="0.3">
      <c r="W1156" s="5"/>
      <c r="X1156" s="5"/>
      <c r="Y1156" s="5"/>
    </row>
    <row r="1157" spans="23:25" x14ac:dyDescent="0.3">
      <c r="X1157" s="5"/>
      <c r="Y1157" s="5"/>
    </row>
    <row r="1158" spans="23:25" x14ac:dyDescent="0.3">
      <c r="W1158" s="5"/>
      <c r="X1158" s="5"/>
    </row>
    <row r="1159" spans="23:25" x14ac:dyDescent="0.3">
      <c r="W1159" s="5"/>
      <c r="X1159" s="5"/>
      <c r="Y1159" s="5"/>
    </row>
    <row r="1160" spans="23:25" x14ac:dyDescent="0.3">
      <c r="W1160" s="5"/>
      <c r="X1160" s="5"/>
      <c r="Y1160" s="5"/>
    </row>
    <row r="1161" spans="23:25" x14ac:dyDescent="0.3">
      <c r="W1161" s="5"/>
      <c r="X1161" s="5"/>
      <c r="Y1161" s="5"/>
    </row>
    <row r="1162" spans="23:25" x14ac:dyDescent="0.3">
      <c r="W1162" s="5"/>
      <c r="X1162" s="5"/>
      <c r="Y1162" s="5"/>
    </row>
    <row r="1163" spans="23:25" x14ac:dyDescent="0.3">
      <c r="X1163" s="5"/>
      <c r="Y1163" s="5"/>
    </row>
    <row r="1164" spans="23:25" x14ac:dyDescent="0.3">
      <c r="W1164" s="5"/>
      <c r="Y1164" s="5"/>
    </row>
    <row r="1165" spans="23:25" x14ac:dyDescent="0.3">
      <c r="W1165" s="5"/>
      <c r="Y1165" s="5"/>
    </row>
    <row r="1166" spans="23:25" x14ac:dyDescent="0.3">
      <c r="W1166" s="5"/>
    </row>
    <row r="1167" spans="23:25" x14ac:dyDescent="0.3">
      <c r="W1167" s="5"/>
    </row>
    <row r="1168" spans="23:25" x14ac:dyDescent="0.3">
      <c r="W1168" s="5"/>
      <c r="X1168" s="5"/>
      <c r="Y1168" s="5"/>
    </row>
    <row r="1169" spans="23:25" x14ac:dyDescent="0.3">
      <c r="W1169" s="5"/>
      <c r="Y1169" s="5"/>
    </row>
    <row r="1170" spans="23:25" x14ac:dyDescent="0.3">
      <c r="W1170" s="5"/>
      <c r="X1170" s="5"/>
      <c r="Y1170" s="5"/>
    </row>
    <row r="1171" spans="23:25" x14ac:dyDescent="0.3">
      <c r="W1171" s="5"/>
      <c r="X1171" s="5"/>
      <c r="Y1171" s="5"/>
    </row>
    <row r="1172" spans="23:25" x14ac:dyDescent="0.3">
      <c r="W1172" s="5"/>
      <c r="X1172" s="5"/>
      <c r="Y1172" s="5"/>
    </row>
    <row r="1173" spans="23:25" x14ac:dyDescent="0.3">
      <c r="W1173" s="5"/>
      <c r="X1173" s="5"/>
      <c r="Y1173" s="5"/>
    </row>
    <row r="1174" spans="23:25" x14ac:dyDescent="0.3">
      <c r="W1174" s="5"/>
      <c r="X1174" s="5"/>
      <c r="Y1174" s="5"/>
    </row>
    <row r="1175" spans="23:25" x14ac:dyDescent="0.3">
      <c r="W1175" s="5"/>
      <c r="X1175" s="5"/>
      <c r="Y1175" s="5"/>
    </row>
    <row r="1176" spans="23:25" x14ac:dyDescent="0.3">
      <c r="W1176" s="5"/>
      <c r="X1176" s="5"/>
      <c r="Y1176" s="5"/>
    </row>
    <row r="1177" spans="23:25" x14ac:dyDescent="0.3">
      <c r="W1177" s="5"/>
      <c r="X1177" s="5"/>
      <c r="Y1177" s="5"/>
    </row>
    <row r="1178" spans="23:25" x14ac:dyDescent="0.3">
      <c r="W1178" s="5"/>
      <c r="X1178" s="5"/>
      <c r="Y1178" s="5"/>
    </row>
    <row r="1179" spans="23:25" x14ac:dyDescent="0.3">
      <c r="W1179" s="5"/>
      <c r="X1179" s="5"/>
    </row>
    <row r="1180" spans="23:25" x14ac:dyDescent="0.3">
      <c r="W1180" s="5"/>
      <c r="X1180" s="5"/>
      <c r="Y1180" s="5"/>
    </row>
    <row r="1181" spans="23:25" x14ac:dyDescent="0.3">
      <c r="W1181" s="5"/>
      <c r="X1181" s="5"/>
      <c r="Y1181" s="5"/>
    </row>
    <row r="1182" spans="23:25" x14ac:dyDescent="0.3">
      <c r="W1182" s="5"/>
      <c r="X1182" s="5"/>
      <c r="Y1182" s="5"/>
    </row>
    <row r="1183" spans="23:25" x14ac:dyDescent="0.3">
      <c r="W1183" s="5"/>
      <c r="X1183" s="5"/>
      <c r="Y1183" s="5"/>
    </row>
    <row r="1184" spans="23:25" x14ac:dyDescent="0.3">
      <c r="W1184" s="5"/>
      <c r="X1184" s="5"/>
      <c r="Y1184" s="5"/>
    </row>
    <row r="1185" spans="23:25" x14ac:dyDescent="0.3">
      <c r="W1185" s="5"/>
      <c r="X1185" s="5"/>
    </row>
    <row r="1186" spans="23:25" x14ac:dyDescent="0.3">
      <c r="W1186" s="5"/>
      <c r="Y1186" s="5"/>
    </row>
    <row r="1187" spans="23:25" x14ac:dyDescent="0.3">
      <c r="W1187" s="5"/>
      <c r="X1187" s="5"/>
      <c r="Y1187" s="5"/>
    </row>
    <row r="1188" spans="23:25" x14ac:dyDescent="0.3">
      <c r="W1188" s="5"/>
      <c r="Y1188" s="5"/>
    </row>
    <row r="1189" spans="23:25" x14ac:dyDescent="0.3">
      <c r="W1189" s="5"/>
      <c r="X1189" s="5"/>
      <c r="Y1189" s="5"/>
    </row>
    <row r="1190" spans="23:25" x14ac:dyDescent="0.3">
      <c r="W1190" s="5"/>
      <c r="X1190" s="5"/>
      <c r="Y1190" s="5"/>
    </row>
    <row r="1191" spans="23:25" x14ac:dyDescent="0.3">
      <c r="X1191" s="5"/>
      <c r="Y1191" s="5"/>
    </row>
    <row r="1192" spans="23:25" x14ac:dyDescent="0.3">
      <c r="W1192" s="5"/>
      <c r="X1192" s="5"/>
      <c r="Y1192" s="5"/>
    </row>
    <row r="1193" spans="23:25" x14ac:dyDescent="0.3">
      <c r="W1193" s="5"/>
      <c r="X1193" s="5"/>
      <c r="Y1193" s="5"/>
    </row>
    <row r="1194" spans="23:25" x14ac:dyDescent="0.3">
      <c r="W1194" s="5"/>
    </row>
    <row r="1195" spans="23:25" x14ac:dyDescent="0.3">
      <c r="X1195" s="5"/>
      <c r="Y1195" s="5"/>
    </row>
    <row r="1196" spans="23:25" x14ac:dyDescent="0.3">
      <c r="W1196" s="5"/>
      <c r="X1196" s="5"/>
      <c r="Y1196" s="5"/>
    </row>
    <row r="1197" spans="23:25" x14ac:dyDescent="0.3">
      <c r="W1197" s="5"/>
      <c r="X1197" s="5"/>
      <c r="Y1197" s="5"/>
    </row>
    <row r="1198" spans="23:25" x14ac:dyDescent="0.3">
      <c r="W1198" s="5"/>
      <c r="X1198" s="5"/>
      <c r="Y1198" s="5"/>
    </row>
    <row r="1199" spans="23:25" x14ac:dyDescent="0.3">
      <c r="X1199" s="5"/>
      <c r="Y1199" s="5"/>
    </row>
    <row r="1200" spans="23:25" x14ac:dyDescent="0.3">
      <c r="X1200" s="5"/>
    </row>
    <row r="1201" spans="23:25" x14ac:dyDescent="0.3">
      <c r="W1201" s="5"/>
      <c r="Y1201" s="5"/>
    </row>
    <row r="1202" spans="23:25" x14ac:dyDescent="0.3">
      <c r="W1202" s="5"/>
      <c r="X1202" s="5"/>
      <c r="Y1202" s="5"/>
    </row>
    <row r="1203" spans="23:25" x14ac:dyDescent="0.3">
      <c r="W1203" s="5"/>
      <c r="X1203" s="5"/>
      <c r="Y1203" s="5"/>
    </row>
    <row r="1204" spans="23:25" x14ac:dyDescent="0.3">
      <c r="W1204" s="5"/>
      <c r="X1204" s="5"/>
    </row>
    <row r="1205" spans="23:25" x14ac:dyDescent="0.3">
      <c r="W1205" s="5"/>
      <c r="X1205" s="5"/>
      <c r="Y1205" s="5"/>
    </row>
    <row r="1206" spans="23:25" x14ac:dyDescent="0.3">
      <c r="W1206" s="5"/>
      <c r="X1206" s="5"/>
      <c r="Y1206" s="5"/>
    </row>
    <row r="1207" spans="23:25" x14ac:dyDescent="0.3">
      <c r="W1207" s="5"/>
      <c r="X1207" s="5"/>
      <c r="Y1207" s="5"/>
    </row>
    <row r="1208" spans="23:25" x14ac:dyDescent="0.3">
      <c r="W1208" s="5"/>
      <c r="X1208" s="5"/>
      <c r="Y1208" s="5"/>
    </row>
    <row r="1209" spans="23:25" x14ac:dyDescent="0.3">
      <c r="W1209" s="5"/>
      <c r="X1209" s="5"/>
      <c r="Y1209" s="5"/>
    </row>
    <row r="1210" spans="23:25" x14ac:dyDescent="0.3">
      <c r="W1210" s="5"/>
      <c r="X1210" s="5"/>
    </row>
    <row r="1211" spans="23:25" x14ac:dyDescent="0.3">
      <c r="X1211" s="5"/>
      <c r="Y1211" s="5"/>
    </row>
    <row r="1212" spans="23:25" x14ac:dyDescent="0.3">
      <c r="W1212" s="5"/>
      <c r="X1212" s="5"/>
      <c r="Y1212" s="5"/>
    </row>
    <row r="1213" spans="23:25" x14ac:dyDescent="0.3">
      <c r="W1213" s="5"/>
      <c r="X1213" s="5"/>
      <c r="Y1213" s="5"/>
    </row>
    <row r="1214" spans="23:25" x14ac:dyDescent="0.3">
      <c r="W1214" s="5"/>
      <c r="Y1214" s="5"/>
    </row>
    <row r="1215" spans="23:25" x14ac:dyDescent="0.3">
      <c r="W1215" s="5"/>
      <c r="X1215" s="5"/>
      <c r="Y1215" s="5"/>
    </row>
    <row r="1216" spans="23:25" x14ac:dyDescent="0.3">
      <c r="X1216" s="5"/>
      <c r="Y1216" s="5"/>
    </row>
    <row r="1217" spans="23:25" x14ac:dyDescent="0.3">
      <c r="X1217" s="5"/>
      <c r="Y1217" s="5"/>
    </row>
    <row r="1218" spans="23:25" x14ac:dyDescent="0.3">
      <c r="W1218" s="5"/>
      <c r="X1218" s="5"/>
      <c r="Y1218" s="5"/>
    </row>
    <row r="1219" spans="23:25" x14ac:dyDescent="0.3">
      <c r="W1219" s="5"/>
      <c r="X1219" s="5"/>
      <c r="Y1219" s="5"/>
    </row>
    <row r="1220" spans="23:25" x14ac:dyDescent="0.3">
      <c r="W1220" s="5"/>
      <c r="X1220" s="5"/>
    </row>
    <row r="1221" spans="23:25" x14ac:dyDescent="0.3">
      <c r="X1221" s="5"/>
      <c r="Y1221" s="5"/>
    </row>
    <row r="1222" spans="23:25" x14ac:dyDescent="0.3">
      <c r="W1222" s="5"/>
      <c r="X1222" s="5"/>
      <c r="Y1222" s="5"/>
    </row>
    <row r="1223" spans="23:25" x14ac:dyDescent="0.3">
      <c r="W1223" s="5"/>
      <c r="X1223" s="5"/>
      <c r="Y1223" s="5"/>
    </row>
    <row r="1224" spans="23:25" x14ac:dyDescent="0.3">
      <c r="W1224" s="5"/>
      <c r="X1224" s="5"/>
      <c r="Y1224" s="5"/>
    </row>
    <row r="1225" spans="23:25" x14ac:dyDescent="0.3">
      <c r="W1225" s="5"/>
      <c r="X1225" s="5"/>
      <c r="Y1225" s="5"/>
    </row>
    <row r="1226" spans="23:25" x14ac:dyDescent="0.3">
      <c r="W1226" s="5"/>
      <c r="X1226" s="5"/>
      <c r="Y1226" s="5"/>
    </row>
    <row r="1227" spans="23:25" x14ac:dyDescent="0.3">
      <c r="W1227" s="5"/>
      <c r="X1227" s="5"/>
      <c r="Y1227" s="5"/>
    </row>
    <row r="1228" spans="23:25" x14ac:dyDescent="0.3">
      <c r="W1228" s="5"/>
      <c r="X1228" s="5"/>
      <c r="Y1228" s="5"/>
    </row>
    <row r="1229" spans="23:25" x14ac:dyDescent="0.3">
      <c r="W1229" s="5"/>
      <c r="X1229" s="5"/>
    </row>
    <row r="1230" spans="23:25" x14ac:dyDescent="0.3">
      <c r="W1230" s="5"/>
      <c r="X1230" s="5"/>
      <c r="Y1230" s="5"/>
    </row>
    <row r="1231" spans="23:25" x14ac:dyDescent="0.3">
      <c r="W1231" s="5"/>
      <c r="Y1231" s="5"/>
    </row>
    <row r="1232" spans="23:25" x14ac:dyDescent="0.3">
      <c r="X1232" s="5"/>
      <c r="Y1232" s="5"/>
    </row>
    <row r="1233" spans="23:25" x14ac:dyDescent="0.3">
      <c r="X1233" s="5"/>
      <c r="Y1233" s="5"/>
    </row>
    <row r="1234" spans="23:25" x14ac:dyDescent="0.3">
      <c r="W1234" s="5"/>
      <c r="X1234" s="5"/>
      <c r="Y1234" s="5"/>
    </row>
    <row r="1235" spans="23:25" x14ac:dyDescent="0.3">
      <c r="W1235" s="5"/>
      <c r="X1235" s="5"/>
      <c r="Y1235" s="5"/>
    </row>
    <row r="1236" spans="23:25" x14ac:dyDescent="0.3">
      <c r="Y1236" s="5"/>
    </row>
    <row r="1237" spans="23:25" x14ac:dyDescent="0.3">
      <c r="W1237" s="5"/>
      <c r="X1237" s="5"/>
      <c r="Y1237" s="5"/>
    </row>
    <row r="1238" spans="23:25" x14ac:dyDescent="0.3">
      <c r="W1238" s="5"/>
      <c r="X1238" s="5"/>
      <c r="Y1238" s="5"/>
    </row>
    <row r="1239" spans="23:25" x14ac:dyDescent="0.3">
      <c r="W1239" s="5"/>
      <c r="X1239" s="5"/>
      <c r="Y1239" s="5"/>
    </row>
    <row r="1240" spans="23:25" x14ac:dyDescent="0.3">
      <c r="W1240" s="5"/>
      <c r="X1240" s="5"/>
      <c r="Y1240" s="5"/>
    </row>
    <row r="1241" spans="23:25" x14ac:dyDescent="0.3">
      <c r="X1241" s="5"/>
      <c r="Y1241" s="5"/>
    </row>
    <row r="1242" spans="23:25" x14ac:dyDescent="0.3">
      <c r="W1242" s="5"/>
      <c r="X1242" s="5"/>
      <c r="Y1242" s="5"/>
    </row>
    <row r="1243" spans="23:25" x14ac:dyDescent="0.3">
      <c r="W1243" s="5"/>
      <c r="X1243" s="5"/>
      <c r="Y1243" s="5"/>
    </row>
    <row r="1244" spans="23:25" x14ac:dyDescent="0.3">
      <c r="W1244" s="5"/>
      <c r="X1244" s="5"/>
      <c r="Y1244" s="5"/>
    </row>
    <row r="1245" spans="23:25" x14ac:dyDescent="0.3">
      <c r="X1245" s="5"/>
      <c r="Y1245" s="5"/>
    </row>
    <row r="1246" spans="23:25" x14ac:dyDescent="0.3">
      <c r="W1246" s="5"/>
      <c r="X1246" s="5"/>
      <c r="Y1246" s="5"/>
    </row>
    <row r="1247" spans="23:25" x14ac:dyDescent="0.3">
      <c r="W1247" s="5"/>
      <c r="X1247" s="5"/>
      <c r="Y1247" s="5"/>
    </row>
    <row r="1248" spans="23:25" x14ac:dyDescent="0.3">
      <c r="W1248" s="5"/>
    </row>
    <row r="1249" spans="23:25" x14ac:dyDescent="0.3">
      <c r="W1249" s="5"/>
      <c r="X1249" s="5"/>
      <c r="Y1249" s="5"/>
    </row>
    <row r="1250" spans="23:25" x14ac:dyDescent="0.3">
      <c r="W1250" s="5"/>
      <c r="Y1250" s="5"/>
    </row>
    <row r="1251" spans="23:25" x14ac:dyDescent="0.3">
      <c r="W1251" s="5"/>
      <c r="X1251" s="5"/>
      <c r="Y1251" s="5"/>
    </row>
    <row r="1252" spans="23:25" x14ac:dyDescent="0.3">
      <c r="X1252" s="5"/>
    </row>
    <row r="1253" spans="23:25" x14ac:dyDescent="0.3">
      <c r="W1253" s="5"/>
      <c r="X1253" s="5"/>
    </row>
    <row r="1254" spans="23:25" x14ac:dyDescent="0.3">
      <c r="X1254" s="5"/>
      <c r="Y1254" s="5"/>
    </row>
    <row r="1255" spans="23:25" x14ac:dyDescent="0.3">
      <c r="W1255" s="5"/>
      <c r="X1255" s="5"/>
    </row>
    <row r="1256" spans="23:25" x14ac:dyDescent="0.3">
      <c r="W1256" s="5"/>
      <c r="X1256" s="5"/>
      <c r="Y1256" s="5"/>
    </row>
    <row r="1257" spans="23:25" x14ac:dyDescent="0.3">
      <c r="W1257" s="5"/>
      <c r="X1257" s="5"/>
      <c r="Y1257" s="5"/>
    </row>
    <row r="1258" spans="23:25" x14ac:dyDescent="0.3">
      <c r="W1258" s="5"/>
      <c r="Y1258" s="5"/>
    </row>
    <row r="1259" spans="23:25" x14ac:dyDescent="0.3">
      <c r="W1259" s="5"/>
      <c r="X1259" s="5"/>
      <c r="Y1259" s="5"/>
    </row>
    <row r="1260" spans="23:25" x14ac:dyDescent="0.3">
      <c r="W1260" s="5"/>
      <c r="X1260" s="5"/>
      <c r="Y1260" s="5"/>
    </row>
    <row r="1261" spans="23:25" x14ac:dyDescent="0.3">
      <c r="W1261" s="5"/>
    </row>
    <row r="1262" spans="23:25" x14ac:dyDescent="0.3">
      <c r="W1262" s="5"/>
      <c r="X1262" s="5"/>
      <c r="Y1262" s="5"/>
    </row>
    <row r="1263" spans="23:25" x14ac:dyDescent="0.3">
      <c r="X1263" s="5"/>
      <c r="Y1263" s="5"/>
    </row>
    <row r="1264" spans="23:25" x14ac:dyDescent="0.3">
      <c r="W1264" s="5"/>
      <c r="X1264" s="5"/>
      <c r="Y1264" s="5"/>
    </row>
    <row r="1265" spans="23:25" x14ac:dyDescent="0.3">
      <c r="W1265" s="5"/>
      <c r="X1265" s="5"/>
      <c r="Y1265" s="5"/>
    </row>
    <row r="1266" spans="23:25" x14ac:dyDescent="0.3">
      <c r="W1266" s="5"/>
      <c r="X1266" s="5"/>
      <c r="Y1266" s="5"/>
    </row>
    <row r="1267" spans="23:25" x14ac:dyDescent="0.3">
      <c r="W1267" s="5"/>
      <c r="X1267" s="5"/>
      <c r="Y1267" s="5"/>
    </row>
    <row r="1268" spans="23:25" x14ac:dyDescent="0.3">
      <c r="W1268" s="5"/>
      <c r="X1268" s="5"/>
      <c r="Y1268" s="5"/>
    </row>
    <row r="1269" spans="23:25" x14ac:dyDescent="0.3">
      <c r="Y1269" s="5"/>
    </row>
    <row r="1270" spans="23:25" x14ac:dyDescent="0.3">
      <c r="X1270" s="5"/>
      <c r="Y1270" s="5"/>
    </row>
    <row r="1271" spans="23:25" x14ac:dyDescent="0.3">
      <c r="W1271" s="5"/>
      <c r="Y1271" s="5"/>
    </row>
    <row r="1272" spans="23:25" x14ac:dyDescent="0.3">
      <c r="X1272" s="5"/>
      <c r="Y1272" s="5"/>
    </row>
    <row r="1273" spans="23:25" x14ac:dyDescent="0.3">
      <c r="W1273" s="5"/>
      <c r="X1273" s="5"/>
      <c r="Y1273" s="5"/>
    </row>
    <row r="1274" spans="23:25" x14ac:dyDescent="0.3">
      <c r="W1274" s="5"/>
      <c r="X1274" s="5"/>
      <c r="Y1274" s="5"/>
    </row>
    <row r="1275" spans="23:25" x14ac:dyDescent="0.3">
      <c r="W1275" s="5"/>
      <c r="X1275" s="5"/>
      <c r="Y1275" s="5"/>
    </row>
    <row r="1276" spans="23:25" x14ac:dyDescent="0.3">
      <c r="W1276" s="5"/>
      <c r="Y1276" s="5"/>
    </row>
    <row r="1277" spans="23:25" x14ac:dyDescent="0.3">
      <c r="W1277" s="5"/>
      <c r="X1277" s="5"/>
      <c r="Y1277" s="5"/>
    </row>
    <row r="1278" spans="23:25" x14ac:dyDescent="0.3">
      <c r="W1278" s="5"/>
      <c r="X1278" s="5"/>
      <c r="Y1278" s="5"/>
    </row>
    <row r="1279" spans="23:25" x14ac:dyDescent="0.3">
      <c r="W1279" s="5"/>
      <c r="X1279" s="5"/>
    </row>
    <row r="1280" spans="23:25" x14ac:dyDescent="0.3">
      <c r="W1280" s="5"/>
      <c r="X1280" s="5"/>
      <c r="Y1280" s="5"/>
    </row>
    <row r="1281" spans="23:25" x14ac:dyDescent="0.3">
      <c r="X1281" s="5"/>
      <c r="Y1281" s="5"/>
    </row>
    <row r="1282" spans="23:25" x14ac:dyDescent="0.3">
      <c r="W1282" s="5"/>
      <c r="X1282" s="5"/>
    </row>
    <row r="1283" spans="23:25" x14ac:dyDescent="0.3">
      <c r="W1283" s="5"/>
      <c r="Y1283" s="5"/>
    </row>
    <row r="1284" spans="23:25" x14ac:dyDescent="0.3">
      <c r="W1284" s="5"/>
      <c r="X1284" s="5"/>
      <c r="Y1284" s="5"/>
    </row>
    <row r="1285" spans="23:25" x14ac:dyDescent="0.3">
      <c r="W1285" s="5"/>
      <c r="X1285" s="5"/>
      <c r="Y1285" s="5"/>
    </row>
    <row r="1286" spans="23:25" x14ac:dyDescent="0.3">
      <c r="W1286" s="5"/>
      <c r="X1286" s="5"/>
      <c r="Y1286" s="5"/>
    </row>
    <row r="1287" spans="23:25" x14ac:dyDescent="0.3">
      <c r="W1287" s="5"/>
      <c r="Y1287" s="5"/>
    </row>
    <row r="1288" spans="23:25" x14ac:dyDescent="0.3">
      <c r="W1288" s="5"/>
      <c r="X1288" s="5"/>
    </row>
    <row r="1289" spans="23:25" x14ac:dyDescent="0.3">
      <c r="W1289" s="5"/>
      <c r="X1289" s="5"/>
      <c r="Y1289" s="5"/>
    </row>
    <row r="1290" spans="23:25" x14ac:dyDescent="0.3">
      <c r="X1290" s="5"/>
      <c r="Y1290" s="5"/>
    </row>
    <row r="1291" spans="23:25" x14ac:dyDescent="0.3">
      <c r="X1291" s="5"/>
      <c r="Y1291" s="5"/>
    </row>
    <row r="1292" spans="23:25" x14ac:dyDescent="0.3">
      <c r="W1292" s="5"/>
      <c r="Y1292" s="5"/>
    </row>
    <row r="1293" spans="23:25" x14ac:dyDescent="0.3">
      <c r="W1293" s="5"/>
      <c r="X1293" s="5"/>
      <c r="Y1293" s="5"/>
    </row>
    <row r="1294" spans="23:25" x14ac:dyDescent="0.3">
      <c r="W1294" s="5"/>
      <c r="X1294" s="5"/>
      <c r="Y1294" s="5"/>
    </row>
    <row r="1295" spans="23:25" x14ac:dyDescent="0.3">
      <c r="W1295" s="5"/>
      <c r="Y1295" s="5"/>
    </row>
    <row r="1296" spans="23:25" x14ac:dyDescent="0.3">
      <c r="W1296" s="5"/>
      <c r="X1296" s="5"/>
      <c r="Y1296" s="5"/>
    </row>
    <row r="1297" spans="23:25" x14ac:dyDescent="0.3">
      <c r="W1297" s="5"/>
      <c r="X1297" s="5"/>
      <c r="Y1297" s="5"/>
    </row>
    <row r="1298" spans="23:25" x14ac:dyDescent="0.3">
      <c r="X1298" s="5"/>
      <c r="Y1298" s="5"/>
    </row>
    <row r="1299" spans="23:25" x14ac:dyDescent="0.3">
      <c r="W1299" s="5"/>
      <c r="X1299" s="5"/>
      <c r="Y1299" s="5"/>
    </row>
    <row r="1300" spans="23:25" x14ac:dyDescent="0.3">
      <c r="W1300" s="5"/>
      <c r="Y1300" s="5"/>
    </row>
    <row r="1301" spans="23:25" x14ac:dyDescent="0.3">
      <c r="W1301" s="5"/>
      <c r="X1301" s="5"/>
    </row>
    <row r="1302" spans="23:25" x14ac:dyDescent="0.3">
      <c r="W1302" s="5"/>
      <c r="X1302" s="5"/>
      <c r="Y1302" s="5"/>
    </row>
    <row r="1303" spans="23:25" x14ac:dyDescent="0.3">
      <c r="W1303" s="5"/>
      <c r="X1303" s="5"/>
      <c r="Y1303" s="5"/>
    </row>
    <row r="1304" spans="23:25" x14ac:dyDescent="0.3">
      <c r="W1304" s="5"/>
      <c r="X1304" s="5"/>
      <c r="Y1304" s="5"/>
    </row>
    <row r="1305" spans="23:25" x14ac:dyDescent="0.3">
      <c r="W1305" s="5"/>
      <c r="Y1305" s="5"/>
    </row>
    <row r="1306" spans="23:25" x14ac:dyDescent="0.3">
      <c r="W1306" s="5"/>
      <c r="X1306" s="5"/>
      <c r="Y1306" s="5"/>
    </row>
    <row r="1307" spans="23:25" x14ac:dyDescent="0.3">
      <c r="W1307" s="5"/>
      <c r="X1307" s="5"/>
      <c r="Y1307" s="5"/>
    </row>
    <row r="1308" spans="23:25" x14ac:dyDescent="0.3">
      <c r="W1308" s="5"/>
      <c r="X1308" s="5"/>
    </row>
    <row r="1309" spans="23:25" x14ac:dyDescent="0.3">
      <c r="X1309" s="5"/>
      <c r="Y1309" s="5"/>
    </row>
    <row r="1310" spans="23:25" x14ac:dyDescent="0.3">
      <c r="X1310" s="5"/>
      <c r="Y1310" s="5"/>
    </row>
    <row r="1311" spans="23:25" x14ac:dyDescent="0.3">
      <c r="W1311" s="5"/>
      <c r="X1311" s="5"/>
      <c r="Y1311" s="5"/>
    </row>
    <row r="1312" spans="23:25" x14ac:dyDescent="0.3">
      <c r="W1312" s="5"/>
      <c r="X1312" s="5"/>
      <c r="Y1312" s="5"/>
    </row>
    <row r="1313" spans="23:25" x14ac:dyDescent="0.3">
      <c r="W1313" s="5"/>
      <c r="X1313" s="5"/>
      <c r="Y1313" s="5"/>
    </row>
    <row r="1314" spans="23:25" x14ac:dyDescent="0.3">
      <c r="W1314" s="5"/>
      <c r="X1314" s="5"/>
      <c r="Y1314" s="5"/>
    </row>
    <row r="1315" spans="23:25" x14ac:dyDescent="0.3">
      <c r="W1315" s="5"/>
      <c r="X1315" s="5"/>
      <c r="Y1315" s="5"/>
    </row>
    <row r="1316" spans="23:25" x14ac:dyDescent="0.3">
      <c r="W1316" s="5"/>
      <c r="X1316" s="5"/>
      <c r="Y1316" s="5"/>
    </row>
    <row r="1317" spans="23:25" x14ac:dyDescent="0.3">
      <c r="W1317" s="5"/>
      <c r="Y1317" s="5"/>
    </row>
    <row r="1318" spans="23:25" x14ac:dyDescent="0.3">
      <c r="W1318" s="5"/>
      <c r="Y1318" s="5"/>
    </row>
    <row r="1319" spans="23:25" x14ac:dyDescent="0.3">
      <c r="W1319" s="5"/>
      <c r="X1319" s="5"/>
      <c r="Y1319" s="5"/>
    </row>
    <row r="1320" spans="23:25" x14ac:dyDescent="0.3">
      <c r="W1320" s="5"/>
      <c r="X1320" s="5"/>
      <c r="Y1320" s="5"/>
    </row>
    <row r="1321" spans="23:25" x14ac:dyDescent="0.3">
      <c r="W1321" s="5"/>
    </row>
    <row r="1322" spans="23:25" x14ac:dyDescent="0.3">
      <c r="W1322" s="5"/>
      <c r="X1322" s="5"/>
    </row>
    <row r="1323" spans="23:25" x14ac:dyDescent="0.3">
      <c r="X1323" s="5"/>
      <c r="Y1323" s="5"/>
    </row>
    <row r="1324" spans="23:25" x14ac:dyDescent="0.3">
      <c r="W1324" s="5"/>
      <c r="X1324" s="5"/>
      <c r="Y1324" s="5"/>
    </row>
    <row r="1325" spans="23:25" x14ac:dyDescent="0.3">
      <c r="X1325" s="5"/>
      <c r="Y1325" s="5"/>
    </row>
    <row r="1326" spans="23:25" x14ac:dyDescent="0.3">
      <c r="W1326" s="5"/>
      <c r="X1326" s="5"/>
      <c r="Y1326" s="5"/>
    </row>
    <row r="1327" spans="23:25" x14ac:dyDescent="0.3">
      <c r="W1327" s="5"/>
      <c r="X1327" s="5"/>
      <c r="Y1327" s="5"/>
    </row>
    <row r="1328" spans="23:25" x14ac:dyDescent="0.3">
      <c r="W1328" s="5"/>
      <c r="X1328" s="5"/>
      <c r="Y1328" s="5"/>
    </row>
    <row r="1329" spans="23:25" x14ac:dyDescent="0.3">
      <c r="W1329" s="5"/>
      <c r="X1329" s="5"/>
      <c r="Y1329" s="5"/>
    </row>
    <row r="1330" spans="23:25" x14ac:dyDescent="0.3">
      <c r="W1330" s="5"/>
      <c r="X1330" s="5"/>
      <c r="Y1330" s="5"/>
    </row>
    <row r="1331" spans="23:25" x14ac:dyDescent="0.3">
      <c r="W1331" s="5"/>
      <c r="X1331" s="5"/>
      <c r="Y1331" s="5"/>
    </row>
    <row r="1332" spans="23:25" x14ac:dyDescent="0.3">
      <c r="W1332" s="5"/>
      <c r="X1332" s="5"/>
      <c r="Y1332" s="5"/>
    </row>
    <row r="1333" spans="23:25" x14ac:dyDescent="0.3">
      <c r="W1333" s="5"/>
      <c r="X1333" s="5"/>
      <c r="Y1333" s="5"/>
    </row>
    <row r="1334" spans="23:25" x14ac:dyDescent="0.3">
      <c r="W1334" s="5"/>
      <c r="X1334" s="5"/>
    </row>
    <row r="1335" spans="23:25" x14ac:dyDescent="0.3">
      <c r="X1335" s="5"/>
      <c r="Y1335" s="5"/>
    </row>
    <row r="1336" spans="23:25" x14ac:dyDescent="0.3">
      <c r="W1336" s="5"/>
      <c r="X1336" s="5"/>
    </row>
    <row r="1337" spans="23:25" x14ac:dyDescent="0.3">
      <c r="W1337" s="5"/>
      <c r="X1337" s="5"/>
      <c r="Y1337" s="5"/>
    </row>
    <row r="1338" spans="23:25" x14ac:dyDescent="0.3">
      <c r="X1338" s="5"/>
    </row>
    <row r="1339" spans="23:25" x14ac:dyDescent="0.3">
      <c r="W1339" s="5"/>
      <c r="X1339" s="5"/>
      <c r="Y1339" s="5"/>
    </row>
    <row r="1340" spans="23:25" x14ac:dyDescent="0.3">
      <c r="W1340" s="5"/>
      <c r="X1340" s="5"/>
      <c r="Y1340" s="5"/>
    </row>
    <row r="1341" spans="23:25" x14ac:dyDescent="0.3">
      <c r="W1341" s="5"/>
      <c r="X1341" s="5"/>
      <c r="Y1341" s="5"/>
    </row>
    <row r="1342" spans="23:25" x14ac:dyDescent="0.3">
      <c r="X1342" s="5"/>
      <c r="Y1342" s="5"/>
    </row>
    <row r="1343" spans="23:25" x14ac:dyDescent="0.3">
      <c r="W1343" s="5"/>
      <c r="X1343" s="5"/>
      <c r="Y1343" s="5"/>
    </row>
    <row r="1344" spans="23:25" x14ac:dyDescent="0.3">
      <c r="W1344" s="5"/>
      <c r="X1344" s="5"/>
      <c r="Y1344" s="5"/>
    </row>
    <row r="1345" spans="23:25" x14ac:dyDescent="0.3">
      <c r="W1345" s="5"/>
      <c r="X1345" s="5"/>
      <c r="Y1345" s="5"/>
    </row>
    <row r="1346" spans="23:25" x14ac:dyDescent="0.3">
      <c r="W1346" s="5"/>
      <c r="Y1346" s="5"/>
    </row>
    <row r="1347" spans="23:25" x14ac:dyDescent="0.3">
      <c r="W1347" s="5"/>
      <c r="X1347" s="5"/>
      <c r="Y1347" s="5"/>
    </row>
    <row r="1348" spans="23:25" x14ac:dyDescent="0.3">
      <c r="W1348" s="5"/>
      <c r="X1348" s="5"/>
    </row>
    <row r="1349" spans="23:25" x14ac:dyDescent="0.3">
      <c r="W1349" s="5"/>
      <c r="X1349" s="5"/>
      <c r="Y1349" s="5"/>
    </row>
    <row r="1350" spans="23:25" x14ac:dyDescent="0.3">
      <c r="W1350" s="5"/>
      <c r="X1350" s="5"/>
      <c r="Y1350" s="5"/>
    </row>
    <row r="1351" spans="23:25" x14ac:dyDescent="0.3">
      <c r="W1351" s="5"/>
      <c r="Y1351" s="5"/>
    </row>
    <row r="1352" spans="23:25" x14ac:dyDescent="0.3">
      <c r="W1352" s="5"/>
      <c r="X1352" s="5"/>
    </row>
    <row r="1353" spans="23:25" x14ac:dyDescent="0.3">
      <c r="W1353" s="5"/>
      <c r="X1353" s="5"/>
      <c r="Y1353" s="5"/>
    </row>
    <row r="1354" spans="23:25" x14ac:dyDescent="0.3">
      <c r="X1354" s="5"/>
      <c r="Y1354" s="5"/>
    </row>
    <row r="1355" spans="23:25" x14ac:dyDescent="0.3">
      <c r="W1355" s="5"/>
      <c r="X1355" s="5"/>
      <c r="Y1355" s="5"/>
    </row>
    <row r="1356" spans="23:25" x14ac:dyDescent="0.3">
      <c r="W1356" s="5"/>
      <c r="X1356" s="5"/>
      <c r="Y1356" s="5"/>
    </row>
    <row r="1357" spans="23:25" x14ac:dyDescent="0.3">
      <c r="X1357" s="5"/>
      <c r="Y1357" s="5"/>
    </row>
    <row r="1358" spans="23:25" x14ac:dyDescent="0.3">
      <c r="X1358" s="5"/>
    </row>
    <row r="1359" spans="23:25" x14ac:dyDescent="0.3">
      <c r="W1359" s="5"/>
      <c r="X1359" s="5"/>
      <c r="Y1359" s="5"/>
    </row>
    <row r="1360" spans="23:25" x14ac:dyDescent="0.3">
      <c r="W1360" s="5"/>
      <c r="X1360" s="5"/>
      <c r="Y1360" s="5"/>
    </row>
    <row r="1361" spans="23:25" x14ac:dyDescent="0.3">
      <c r="W1361" s="5"/>
      <c r="X1361" s="5"/>
      <c r="Y1361" s="5"/>
    </row>
    <row r="1362" spans="23:25" x14ac:dyDescent="0.3">
      <c r="W1362" s="5"/>
      <c r="X1362" s="5"/>
      <c r="Y1362" s="5"/>
    </row>
    <row r="1363" spans="23:25" x14ac:dyDescent="0.3">
      <c r="W1363" s="5"/>
      <c r="X1363" s="5"/>
      <c r="Y1363" s="5"/>
    </row>
    <row r="1364" spans="23:25" x14ac:dyDescent="0.3">
      <c r="W1364" s="5"/>
      <c r="Y1364" s="5"/>
    </row>
    <row r="1365" spans="23:25" x14ac:dyDescent="0.3">
      <c r="W1365" s="5"/>
      <c r="X1365" s="5"/>
      <c r="Y1365" s="5"/>
    </row>
    <row r="1366" spans="23:25" x14ac:dyDescent="0.3">
      <c r="W1366" s="5"/>
      <c r="X1366" s="5"/>
      <c r="Y1366" s="5"/>
    </row>
    <row r="1367" spans="23:25" x14ac:dyDescent="0.3">
      <c r="W1367" s="5"/>
      <c r="X1367" s="5"/>
      <c r="Y1367" s="5"/>
    </row>
    <row r="1368" spans="23:25" x14ac:dyDescent="0.3">
      <c r="W1368" s="5"/>
      <c r="X1368" s="5"/>
      <c r="Y1368" s="5"/>
    </row>
    <row r="1369" spans="23:25" x14ac:dyDescent="0.3">
      <c r="W1369" s="5"/>
      <c r="Y1369" s="5"/>
    </row>
    <row r="1370" spans="23:25" x14ac:dyDescent="0.3">
      <c r="W1370" s="5"/>
      <c r="X1370" s="5"/>
      <c r="Y1370" s="5"/>
    </row>
    <row r="1371" spans="23:25" x14ac:dyDescent="0.3">
      <c r="W1371" s="5"/>
      <c r="X1371" s="5"/>
    </row>
    <row r="1372" spans="23:25" x14ac:dyDescent="0.3">
      <c r="W1372" s="5"/>
      <c r="Y1372" s="5"/>
    </row>
  </sheetData>
  <sortState ref="A2:AD562">
    <sortCondition ref="B1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2"/>
  <sheetViews>
    <sheetView workbookViewId="0">
      <selection activeCell="J8" sqref="J8"/>
    </sheetView>
  </sheetViews>
  <sheetFormatPr defaultColWidth="9.109375" defaultRowHeight="14.4" x14ac:dyDescent="0.3"/>
  <cols>
    <col min="1" max="1" width="17.6640625" style="4" customWidth="1"/>
    <col min="2" max="2" width="55" style="4" customWidth="1"/>
    <col min="3" max="17" width="9.109375" style="4"/>
    <col min="18" max="18" width="8.88671875" customWidth="1"/>
    <col min="19" max="16384" width="9.109375" style="4"/>
  </cols>
  <sheetData>
    <row r="1" spans="1:17" s="8" customFormat="1" x14ac:dyDescent="0.3">
      <c r="A1" s="8" t="s">
        <v>0</v>
      </c>
      <c r="B1" s="8" t="s">
        <v>25</v>
      </c>
      <c r="C1" s="8" t="s">
        <v>624</v>
      </c>
      <c r="D1" s="8" t="s">
        <v>2</v>
      </c>
      <c r="E1" s="8" t="s">
        <v>625</v>
      </c>
      <c r="F1" s="8" t="s">
        <v>626</v>
      </c>
      <c r="G1" s="8" t="s">
        <v>627</v>
      </c>
      <c r="H1" s="8" t="s">
        <v>628</v>
      </c>
      <c r="I1" s="8" t="s">
        <v>629</v>
      </c>
      <c r="J1" s="8" t="s">
        <v>630</v>
      </c>
      <c r="K1" s="8" t="s">
        <v>3</v>
      </c>
      <c r="L1" s="8" t="s">
        <v>4</v>
      </c>
      <c r="M1" s="8" t="s">
        <v>631</v>
      </c>
      <c r="N1" s="8" t="s">
        <v>632</v>
      </c>
      <c r="O1" s="8" t="s">
        <v>633</v>
      </c>
      <c r="P1" s="8" t="s">
        <v>5</v>
      </c>
      <c r="Q1" s="8" t="s">
        <v>24</v>
      </c>
    </row>
    <row r="2" spans="1:17" x14ac:dyDescent="0.3">
      <c r="A2" s="4" t="s">
        <v>2674</v>
      </c>
      <c r="B2" s="4" t="s">
        <v>2093</v>
      </c>
      <c r="C2" s="4">
        <v>77.37</v>
      </c>
      <c r="D2" s="4">
        <v>6</v>
      </c>
      <c r="E2" s="4">
        <v>4</v>
      </c>
      <c r="F2" s="4">
        <v>1</v>
      </c>
      <c r="G2" s="4">
        <v>3</v>
      </c>
      <c r="H2" s="5">
        <v>937000</v>
      </c>
      <c r="I2" s="5">
        <v>912000</v>
      </c>
      <c r="J2" s="5">
        <v>1050000</v>
      </c>
      <c r="K2" s="4">
        <v>3</v>
      </c>
      <c r="L2" s="4">
        <v>2</v>
      </c>
      <c r="M2" s="4">
        <v>2</v>
      </c>
      <c r="N2" s="4">
        <v>1</v>
      </c>
      <c r="O2" s="4">
        <v>2</v>
      </c>
      <c r="P2" s="4" t="s">
        <v>26</v>
      </c>
      <c r="Q2" s="4">
        <v>110699</v>
      </c>
    </row>
    <row r="3" spans="1:17" x14ac:dyDescent="0.3">
      <c r="A3" s="4" t="s">
        <v>2675</v>
      </c>
      <c r="B3" s="4" t="s">
        <v>2094</v>
      </c>
      <c r="C3" s="4">
        <v>81.58</v>
      </c>
      <c r="D3" s="4">
        <v>3</v>
      </c>
      <c r="E3" s="4">
        <v>2</v>
      </c>
      <c r="F3" s="4">
        <v>0</v>
      </c>
      <c r="G3" s="4">
        <v>1</v>
      </c>
      <c r="H3" s="5">
        <v>110000</v>
      </c>
      <c r="J3" s="5">
        <v>104000</v>
      </c>
      <c r="K3" s="4">
        <v>2</v>
      </c>
      <c r="L3" s="4">
        <v>2</v>
      </c>
      <c r="M3" s="4">
        <v>1</v>
      </c>
      <c r="N3" s="4">
        <v>0</v>
      </c>
      <c r="O3" s="4">
        <v>1</v>
      </c>
      <c r="Q3" s="4">
        <v>104842</v>
      </c>
    </row>
    <row r="4" spans="1:17" x14ac:dyDescent="0.3">
      <c r="A4" s="4" t="s">
        <v>2676</v>
      </c>
      <c r="B4" s="4" t="s">
        <v>2095</v>
      </c>
      <c r="C4" s="4">
        <v>123.69</v>
      </c>
      <c r="D4" s="4">
        <v>3</v>
      </c>
      <c r="E4" s="4">
        <v>3</v>
      </c>
      <c r="F4" s="4">
        <v>2</v>
      </c>
      <c r="G4" s="4">
        <v>2</v>
      </c>
      <c r="H4" s="5">
        <v>1010000</v>
      </c>
      <c r="I4" s="5">
        <v>588000</v>
      </c>
      <c r="J4" s="5">
        <v>298000</v>
      </c>
      <c r="K4" s="4">
        <v>4</v>
      </c>
      <c r="L4" s="4">
        <v>4</v>
      </c>
      <c r="M4" s="4">
        <v>3</v>
      </c>
      <c r="N4" s="4">
        <v>3</v>
      </c>
      <c r="O4" s="4">
        <v>2</v>
      </c>
      <c r="Q4" s="4">
        <v>225633</v>
      </c>
    </row>
    <row r="5" spans="1:17" x14ac:dyDescent="0.3">
      <c r="A5" s="4" t="s">
        <v>2677</v>
      </c>
      <c r="B5" s="4" t="s">
        <v>2096</v>
      </c>
      <c r="C5" s="4">
        <v>64.66</v>
      </c>
      <c r="D5" s="4">
        <v>2</v>
      </c>
      <c r="E5" s="4">
        <v>0</v>
      </c>
      <c r="F5" s="4">
        <v>2</v>
      </c>
      <c r="G5" s="4">
        <v>1</v>
      </c>
      <c r="I5" s="5">
        <v>105000</v>
      </c>
      <c r="J5" s="5">
        <v>60000</v>
      </c>
      <c r="K5" s="4">
        <v>2</v>
      </c>
      <c r="L5" s="4">
        <v>2</v>
      </c>
      <c r="M5" s="4">
        <v>0</v>
      </c>
      <c r="N5" s="4">
        <v>2</v>
      </c>
      <c r="O5" s="4">
        <v>1</v>
      </c>
      <c r="P5" s="4" t="s">
        <v>56</v>
      </c>
      <c r="Q5" s="4">
        <v>198948</v>
      </c>
    </row>
    <row r="6" spans="1:17" x14ac:dyDescent="0.3">
      <c r="A6" s="4" t="s">
        <v>2678</v>
      </c>
      <c r="B6" s="4" t="s">
        <v>2097</v>
      </c>
      <c r="C6" s="4">
        <v>100.31</v>
      </c>
      <c r="D6" s="4">
        <v>9</v>
      </c>
      <c r="E6" s="4">
        <v>6</v>
      </c>
      <c r="F6" s="4">
        <v>4</v>
      </c>
      <c r="G6" s="4">
        <v>9</v>
      </c>
      <c r="H6" s="5">
        <v>929000</v>
      </c>
      <c r="I6" s="5">
        <v>198000</v>
      </c>
      <c r="J6" s="5">
        <v>689000</v>
      </c>
      <c r="K6" s="4">
        <v>3</v>
      </c>
      <c r="L6" s="4">
        <v>3</v>
      </c>
      <c r="M6" s="4">
        <v>2</v>
      </c>
      <c r="N6" s="4">
        <v>1</v>
      </c>
      <c r="O6" s="4">
        <v>3</v>
      </c>
      <c r="P6" s="4" t="s">
        <v>56</v>
      </c>
      <c r="Q6" s="4">
        <v>73964</v>
      </c>
    </row>
    <row r="7" spans="1:17" x14ac:dyDescent="0.3">
      <c r="A7" s="4" t="s">
        <v>2679</v>
      </c>
      <c r="B7" s="4" t="s">
        <v>2098</v>
      </c>
      <c r="C7" s="4">
        <v>76.94</v>
      </c>
      <c r="D7" s="4">
        <v>1</v>
      </c>
      <c r="E7" s="4">
        <v>0</v>
      </c>
      <c r="F7" s="4">
        <v>1</v>
      </c>
      <c r="G7" s="4">
        <v>1</v>
      </c>
      <c r="I7" s="5">
        <v>123000</v>
      </c>
      <c r="J7" s="5">
        <v>141000</v>
      </c>
      <c r="K7" s="4">
        <v>2</v>
      </c>
      <c r="L7" s="4">
        <v>2</v>
      </c>
      <c r="M7" s="4">
        <v>0</v>
      </c>
      <c r="N7" s="4">
        <v>1</v>
      </c>
      <c r="O7" s="4">
        <v>1</v>
      </c>
      <c r="P7" s="4" t="s">
        <v>32</v>
      </c>
      <c r="Q7" s="4">
        <v>292000</v>
      </c>
    </row>
    <row r="8" spans="1:17" x14ac:dyDescent="0.3">
      <c r="A8" s="4" t="s">
        <v>2680</v>
      </c>
      <c r="B8" s="4" t="s">
        <v>2099</v>
      </c>
      <c r="C8" s="4">
        <v>78.819999999999993</v>
      </c>
      <c r="D8" s="4">
        <v>2</v>
      </c>
      <c r="E8" s="4">
        <v>2</v>
      </c>
      <c r="F8" s="4">
        <v>2</v>
      </c>
      <c r="G8" s="4">
        <v>0</v>
      </c>
      <c r="H8" s="5">
        <v>2530000</v>
      </c>
      <c r="I8" s="5">
        <v>2440000</v>
      </c>
      <c r="K8" s="4">
        <v>4</v>
      </c>
      <c r="L8" s="4">
        <v>3</v>
      </c>
      <c r="M8" s="4">
        <v>4</v>
      </c>
      <c r="N8" s="4">
        <v>1</v>
      </c>
      <c r="O8" s="4">
        <v>1</v>
      </c>
      <c r="P8" s="4" t="s">
        <v>64</v>
      </c>
      <c r="Q8" s="4">
        <v>332913</v>
      </c>
    </row>
    <row r="9" spans="1:17" x14ac:dyDescent="0.3">
      <c r="A9" s="4" t="s">
        <v>2681</v>
      </c>
      <c r="B9" s="4" t="s">
        <v>2100</v>
      </c>
      <c r="C9" s="4">
        <v>62.4</v>
      </c>
      <c r="D9" s="4">
        <v>4</v>
      </c>
      <c r="E9" s="4">
        <v>2</v>
      </c>
      <c r="F9" s="4">
        <v>2</v>
      </c>
      <c r="G9" s="4">
        <v>4</v>
      </c>
      <c r="H9" s="5">
        <v>197000</v>
      </c>
      <c r="I9" s="5">
        <v>192000</v>
      </c>
      <c r="J9" s="5">
        <v>552000</v>
      </c>
      <c r="K9" s="4">
        <v>2</v>
      </c>
      <c r="L9" s="4">
        <v>2</v>
      </c>
      <c r="M9" s="4">
        <v>1</v>
      </c>
      <c r="N9" s="4">
        <v>1</v>
      </c>
      <c r="O9" s="4">
        <v>2</v>
      </c>
      <c r="Q9" s="4">
        <v>73698</v>
      </c>
    </row>
    <row r="10" spans="1:17" x14ac:dyDescent="0.3">
      <c r="A10" s="4" t="s">
        <v>2682</v>
      </c>
      <c r="B10" s="4" t="s">
        <v>2101</v>
      </c>
      <c r="C10" s="4">
        <v>116.76</v>
      </c>
      <c r="D10" s="4">
        <v>5</v>
      </c>
      <c r="E10" s="4">
        <v>4</v>
      </c>
      <c r="F10" s="4">
        <v>2</v>
      </c>
      <c r="G10" s="4">
        <v>4</v>
      </c>
      <c r="H10" s="5">
        <v>2930000</v>
      </c>
      <c r="I10" s="5">
        <v>779000</v>
      </c>
      <c r="J10" s="5">
        <v>1070000</v>
      </c>
      <c r="K10" s="4">
        <v>4</v>
      </c>
      <c r="L10" s="4">
        <v>4</v>
      </c>
      <c r="M10" s="4">
        <v>3</v>
      </c>
      <c r="N10" s="4">
        <v>1</v>
      </c>
      <c r="O10" s="4">
        <v>2</v>
      </c>
      <c r="Q10" s="4">
        <v>108776</v>
      </c>
    </row>
    <row r="11" spans="1:17" x14ac:dyDescent="0.3">
      <c r="A11" s="4" t="s">
        <v>2683</v>
      </c>
      <c r="B11" s="4" t="s">
        <v>2102</v>
      </c>
      <c r="C11" s="4">
        <v>45.48</v>
      </c>
      <c r="D11" s="4">
        <v>3</v>
      </c>
      <c r="E11" s="4">
        <v>0</v>
      </c>
      <c r="F11" s="4">
        <v>3</v>
      </c>
      <c r="G11" s="4">
        <v>3</v>
      </c>
      <c r="I11" s="5">
        <v>1330000</v>
      </c>
      <c r="J11" s="5">
        <v>1020000</v>
      </c>
      <c r="K11" s="4">
        <v>2</v>
      </c>
      <c r="L11" s="4">
        <v>2</v>
      </c>
      <c r="M11" s="4">
        <v>0</v>
      </c>
      <c r="N11" s="4">
        <v>0</v>
      </c>
      <c r="O11" s="4">
        <v>3</v>
      </c>
      <c r="P11" s="4" t="s">
        <v>64</v>
      </c>
      <c r="Q11" s="4">
        <v>102535</v>
      </c>
    </row>
    <row r="12" spans="1:17" x14ac:dyDescent="0.3">
      <c r="A12" s="4" t="s">
        <v>2684</v>
      </c>
      <c r="B12" s="4" t="s">
        <v>2103</v>
      </c>
      <c r="C12" s="4">
        <v>46.79</v>
      </c>
      <c r="D12" s="4">
        <v>6</v>
      </c>
      <c r="E12" s="4">
        <v>4</v>
      </c>
      <c r="F12" s="4">
        <v>2</v>
      </c>
      <c r="G12" s="4">
        <v>2</v>
      </c>
      <c r="H12" s="5">
        <v>265000</v>
      </c>
      <c r="I12" s="5">
        <v>824000</v>
      </c>
      <c r="J12" s="5">
        <v>742000</v>
      </c>
      <c r="K12" s="4">
        <v>2</v>
      </c>
      <c r="L12" s="4">
        <v>2</v>
      </c>
      <c r="M12" s="4">
        <v>1</v>
      </c>
      <c r="N12" s="4">
        <v>1</v>
      </c>
      <c r="O12" s="4">
        <v>1</v>
      </c>
      <c r="Q12" s="4">
        <v>42639</v>
      </c>
    </row>
    <row r="13" spans="1:17" x14ac:dyDescent="0.3">
      <c r="A13" s="4" t="s">
        <v>2685</v>
      </c>
      <c r="B13" s="4" t="s">
        <v>2104</v>
      </c>
      <c r="C13" s="4">
        <v>90.48</v>
      </c>
      <c r="D13" s="4">
        <v>15</v>
      </c>
      <c r="E13" s="4">
        <v>15</v>
      </c>
      <c r="F13" s="4">
        <v>7</v>
      </c>
      <c r="G13" s="4">
        <v>7</v>
      </c>
      <c r="H13" s="5">
        <v>1560000</v>
      </c>
      <c r="I13" s="5">
        <v>1470000</v>
      </c>
      <c r="J13" s="5">
        <v>1240000</v>
      </c>
      <c r="K13" s="4">
        <v>2</v>
      </c>
      <c r="L13" s="4">
        <v>2</v>
      </c>
      <c r="M13" s="4">
        <v>2</v>
      </c>
      <c r="N13" s="4">
        <v>1</v>
      </c>
      <c r="O13" s="4">
        <v>1</v>
      </c>
      <c r="Q13" s="4">
        <v>24741</v>
      </c>
    </row>
    <row r="14" spans="1:17" x14ac:dyDescent="0.3">
      <c r="A14" s="4" t="s">
        <v>2686</v>
      </c>
      <c r="B14" s="4" t="s">
        <v>2105</v>
      </c>
      <c r="C14" s="4">
        <v>47.05</v>
      </c>
      <c r="D14" s="4">
        <v>10</v>
      </c>
      <c r="E14" s="4">
        <v>5</v>
      </c>
      <c r="F14" s="4">
        <v>0</v>
      </c>
      <c r="G14" s="4">
        <v>4</v>
      </c>
      <c r="H14" s="5">
        <v>964000</v>
      </c>
      <c r="J14" s="5">
        <v>234000</v>
      </c>
      <c r="K14" s="4">
        <v>2</v>
      </c>
      <c r="L14" s="4">
        <v>2</v>
      </c>
      <c r="M14" s="4">
        <v>2</v>
      </c>
      <c r="N14" s="4">
        <v>0</v>
      </c>
      <c r="O14" s="4">
        <v>1</v>
      </c>
      <c r="Q14" s="4">
        <v>29436</v>
      </c>
    </row>
    <row r="15" spans="1:17" x14ac:dyDescent="0.3">
      <c r="A15" s="4" t="s">
        <v>2687</v>
      </c>
      <c r="B15" s="4" t="s">
        <v>2106</v>
      </c>
      <c r="C15" s="4">
        <v>96.8</v>
      </c>
      <c r="D15" s="4">
        <v>15</v>
      </c>
      <c r="E15" s="4">
        <v>15</v>
      </c>
      <c r="F15" s="4">
        <v>10</v>
      </c>
      <c r="G15" s="4">
        <v>10</v>
      </c>
      <c r="H15" s="5">
        <v>587000</v>
      </c>
      <c r="I15" s="5">
        <v>253000</v>
      </c>
      <c r="J15" s="5">
        <v>294000</v>
      </c>
      <c r="K15" s="4">
        <v>2</v>
      </c>
      <c r="L15" s="4">
        <v>2</v>
      </c>
      <c r="M15" s="4">
        <v>3</v>
      </c>
      <c r="N15" s="4">
        <v>1</v>
      </c>
      <c r="O15" s="4">
        <v>1</v>
      </c>
      <c r="Q15" s="4">
        <v>26940</v>
      </c>
    </row>
    <row r="16" spans="1:17" x14ac:dyDescent="0.3">
      <c r="A16" s="4" t="s">
        <v>2688</v>
      </c>
      <c r="B16" s="4" t="s">
        <v>2107</v>
      </c>
      <c r="C16" s="4">
        <v>217.7</v>
      </c>
      <c r="D16" s="4">
        <v>6</v>
      </c>
      <c r="E16" s="4">
        <v>4</v>
      </c>
      <c r="F16" s="4">
        <v>5</v>
      </c>
      <c r="G16" s="4">
        <v>5</v>
      </c>
      <c r="I16" s="5">
        <v>312000</v>
      </c>
      <c r="J16" s="5">
        <v>1190000</v>
      </c>
      <c r="K16" s="4">
        <v>12</v>
      </c>
      <c r="L16" s="4">
        <v>2</v>
      </c>
      <c r="M16" s="4">
        <v>13</v>
      </c>
      <c r="N16" s="4">
        <v>14</v>
      </c>
      <c r="O16" s="4">
        <v>16</v>
      </c>
      <c r="P16" s="4" t="s">
        <v>40</v>
      </c>
      <c r="Q16" s="4">
        <v>227026</v>
      </c>
    </row>
    <row r="17" spans="1:17" x14ac:dyDescent="0.3">
      <c r="A17" s="4" t="s">
        <v>2689</v>
      </c>
      <c r="B17" s="4" t="s">
        <v>2108</v>
      </c>
      <c r="C17" s="4">
        <v>184.65</v>
      </c>
      <c r="D17" s="4">
        <v>22</v>
      </c>
      <c r="E17" s="4">
        <v>18</v>
      </c>
      <c r="F17" s="4">
        <v>13</v>
      </c>
      <c r="G17" s="4">
        <v>18</v>
      </c>
      <c r="H17" s="5">
        <v>6170000</v>
      </c>
      <c r="I17" s="5">
        <v>6140000</v>
      </c>
      <c r="J17" s="5">
        <v>6280000</v>
      </c>
      <c r="K17" s="4">
        <v>7</v>
      </c>
      <c r="L17" s="4">
        <v>7</v>
      </c>
      <c r="M17" s="4">
        <v>5</v>
      </c>
      <c r="N17" s="4">
        <v>4</v>
      </c>
      <c r="O17" s="4">
        <v>5</v>
      </c>
      <c r="P17" s="4" t="s">
        <v>26</v>
      </c>
      <c r="Q17" s="4">
        <v>54272</v>
      </c>
    </row>
    <row r="18" spans="1:17" x14ac:dyDescent="0.3">
      <c r="A18" s="4" t="s">
        <v>2690</v>
      </c>
      <c r="B18" s="4" t="s">
        <v>2109</v>
      </c>
      <c r="C18" s="4">
        <v>124.18</v>
      </c>
      <c r="D18" s="4">
        <v>12</v>
      </c>
      <c r="E18" s="4">
        <v>5</v>
      </c>
      <c r="F18" s="4">
        <v>7</v>
      </c>
      <c r="G18" s="4">
        <v>12</v>
      </c>
      <c r="H18" s="5">
        <v>6870000</v>
      </c>
      <c r="I18" s="5">
        <v>6560000</v>
      </c>
      <c r="J18" s="5">
        <v>6450000</v>
      </c>
      <c r="K18" s="4">
        <v>4</v>
      </c>
      <c r="L18" s="4">
        <v>4</v>
      </c>
      <c r="M18" s="4">
        <v>2</v>
      </c>
      <c r="N18" s="4">
        <v>3</v>
      </c>
      <c r="O18" s="4">
        <v>4</v>
      </c>
      <c r="P18" s="4" t="s">
        <v>35</v>
      </c>
      <c r="Q18" s="4">
        <v>58793</v>
      </c>
    </row>
    <row r="19" spans="1:17" x14ac:dyDescent="0.3">
      <c r="A19" s="4" t="s">
        <v>2691</v>
      </c>
      <c r="B19" s="4" t="s">
        <v>2110</v>
      </c>
      <c r="C19" s="4">
        <v>205.25</v>
      </c>
      <c r="D19" s="4">
        <v>49</v>
      </c>
      <c r="E19" s="4">
        <v>49</v>
      </c>
      <c r="F19" s="4">
        <v>42</v>
      </c>
      <c r="G19" s="4">
        <v>44</v>
      </c>
      <c r="H19" s="5">
        <v>29300000</v>
      </c>
      <c r="I19" s="5">
        <v>27700000</v>
      </c>
      <c r="J19" s="5">
        <v>25100000</v>
      </c>
      <c r="K19" s="4">
        <v>10</v>
      </c>
      <c r="L19" s="4">
        <v>8</v>
      </c>
      <c r="M19" s="4">
        <v>18</v>
      </c>
      <c r="N19" s="4">
        <v>13</v>
      </c>
      <c r="O19" s="4">
        <v>12</v>
      </c>
      <c r="P19" s="4" t="s">
        <v>40</v>
      </c>
      <c r="Q19" s="4">
        <v>31053</v>
      </c>
    </row>
    <row r="20" spans="1:17" x14ac:dyDescent="0.3">
      <c r="A20" s="4" t="s">
        <v>2692</v>
      </c>
      <c r="B20" s="4" t="s">
        <v>2111</v>
      </c>
      <c r="C20" s="4">
        <v>83.28</v>
      </c>
      <c r="D20" s="4">
        <v>6</v>
      </c>
      <c r="E20" s="4">
        <v>4</v>
      </c>
      <c r="F20" s="4">
        <v>2</v>
      </c>
      <c r="G20" s="4">
        <v>2</v>
      </c>
      <c r="H20" s="5">
        <v>212000</v>
      </c>
      <c r="I20" s="5">
        <v>164000</v>
      </c>
      <c r="J20" s="5">
        <v>40500</v>
      </c>
      <c r="K20" s="4">
        <v>3</v>
      </c>
      <c r="L20" s="4">
        <v>3</v>
      </c>
      <c r="M20" s="4">
        <v>2</v>
      </c>
      <c r="N20" s="4">
        <v>1</v>
      </c>
      <c r="O20" s="4">
        <v>1</v>
      </c>
      <c r="P20" s="4" t="s">
        <v>26</v>
      </c>
      <c r="Q20" s="4">
        <v>139343</v>
      </c>
    </row>
    <row r="21" spans="1:17" x14ac:dyDescent="0.3">
      <c r="A21" s="4" t="s">
        <v>2693</v>
      </c>
      <c r="B21" s="4" t="s">
        <v>2112</v>
      </c>
      <c r="C21" s="4">
        <v>38.81</v>
      </c>
      <c r="D21" s="4">
        <v>9</v>
      </c>
      <c r="E21" s="4">
        <v>0</v>
      </c>
      <c r="F21" s="4">
        <v>4</v>
      </c>
      <c r="G21" s="4">
        <v>9</v>
      </c>
      <c r="I21" s="5">
        <v>216000</v>
      </c>
      <c r="J21" s="5">
        <v>1130000</v>
      </c>
      <c r="K21" s="4">
        <v>2</v>
      </c>
      <c r="L21" s="4">
        <v>2</v>
      </c>
      <c r="M21" s="4">
        <v>0</v>
      </c>
      <c r="N21" s="4">
        <v>1</v>
      </c>
      <c r="O21" s="4">
        <v>2</v>
      </c>
      <c r="Q21" s="4">
        <v>37605</v>
      </c>
    </row>
    <row r="22" spans="1:17" x14ac:dyDescent="0.3">
      <c r="A22" s="4" t="s">
        <v>2694</v>
      </c>
      <c r="B22" s="4" t="s">
        <v>2113</v>
      </c>
      <c r="C22" s="4">
        <v>60.68</v>
      </c>
      <c r="D22" s="4">
        <v>38</v>
      </c>
      <c r="E22" s="4">
        <v>26</v>
      </c>
      <c r="F22" s="4">
        <v>12</v>
      </c>
      <c r="G22" s="4">
        <v>12</v>
      </c>
      <c r="H22" s="5">
        <v>153000</v>
      </c>
      <c r="I22" s="5">
        <v>2290000</v>
      </c>
      <c r="J22" s="5">
        <v>1940000</v>
      </c>
      <c r="K22" s="4">
        <v>2</v>
      </c>
      <c r="L22" s="4">
        <v>2</v>
      </c>
      <c r="M22" s="4">
        <v>1</v>
      </c>
      <c r="N22" s="4">
        <v>1</v>
      </c>
      <c r="O22" s="4">
        <v>1</v>
      </c>
      <c r="P22" s="4" t="s">
        <v>26</v>
      </c>
      <c r="Q22" s="4">
        <v>7338</v>
      </c>
    </row>
    <row r="23" spans="1:17" x14ac:dyDescent="0.3">
      <c r="A23" s="4" t="s">
        <v>2695</v>
      </c>
      <c r="B23" s="4" t="s">
        <v>2114</v>
      </c>
      <c r="C23" s="4">
        <v>104.33</v>
      </c>
      <c r="D23" s="4">
        <v>16</v>
      </c>
      <c r="E23" s="4">
        <v>5</v>
      </c>
      <c r="F23" s="4">
        <v>11</v>
      </c>
      <c r="G23" s="4">
        <v>10</v>
      </c>
      <c r="H23" s="5">
        <v>1330000</v>
      </c>
      <c r="I23" s="5">
        <v>4740000</v>
      </c>
      <c r="J23" s="5">
        <v>2780000</v>
      </c>
      <c r="K23" s="4">
        <v>3</v>
      </c>
      <c r="L23" s="4">
        <v>3</v>
      </c>
      <c r="M23" s="4">
        <v>1</v>
      </c>
      <c r="N23" s="4">
        <v>2</v>
      </c>
      <c r="O23" s="4">
        <v>2</v>
      </c>
      <c r="Q23" s="4">
        <v>38241</v>
      </c>
    </row>
    <row r="24" spans="1:17" x14ac:dyDescent="0.3">
      <c r="A24" s="4" t="s">
        <v>2696</v>
      </c>
      <c r="B24" s="4" t="s">
        <v>2115</v>
      </c>
      <c r="C24" s="4">
        <v>137.30000000000001</v>
      </c>
      <c r="D24" s="4">
        <v>20</v>
      </c>
      <c r="E24" s="4">
        <v>10</v>
      </c>
      <c r="F24" s="4">
        <v>8</v>
      </c>
      <c r="G24" s="4">
        <v>13</v>
      </c>
      <c r="H24" s="5">
        <v>3060000</v>
      </c>
      <c r="I24" s="5">
        <v>1440000</v>
      </c>
      <c r="J24" s="5">
        <v>2860000</v>
      </c>
      <c r="K24" s="4">
        <v>7</v>
      </c>
      <c r="L24" s="4">
        <v>7</v>
      </c>
      <c r="M24" s="4">
        <v>4</v>
      </c>
      <c r="N24" s="4">
        <v>2</v>
      </c>
      <c r="O24" s="4">
        <v>5</v>
      </c>
      <c r="Q24" s="4">
        <v>57047</v>
      </c>
    </row>
    <row r="25" spans="1:17" x14ac:dyDescent="0.3">
      <c r="A25" s="4" t="s">
        <v>2697</v>
      </c>
      <c r="B25" s="4" t="s">
        <v>2116</v>
      </c>
      <c r="C25" s="4">
        <v>196.83</v>
      </c>
      <c r="D25" s="4">
        <v>49</v>
      </c>
      <c r="E25" s="4">
        <v>37</v>
      </c>
      <c r="F25" s="4">
        <v>35</v>
      </c>
      <c r="G25" s="4">
        <v>36</v>
      </c>
      <c r="H25" s="5">
        <v>18600000</v>
      </c>
      <c r="I25" s="5">
        <v>21700000</v>
      </c>
      <c r="J25" s="5">
        <v>17200000</v>
      </c>
      <c r="K25" s="4">
        <v>13</v>
      </c>
      <c r="L25" s="4">
        <v>13</v>
      </c>
      <c r="M25" s="4">
        <v>9</v>
      </c>
      <c r="N25" s="4">
        <v>10</v>
      </c>
      <c r="O25" s="4">
        <v>10</v>
      </c>
      <c r="P25" s="4" t="s">
        <v>64</v>
      </c>
      <c r="Q25" s="4">
        <v>33296</v>
      </c>
    </row>
    <row r="26" spans="1:17" x14ac:dyDescent="0.3">
      <c r="A26" s="4" t="s">
        <v>2698</v>
      </c>
      <c r="B26" s="4" t="s">
        <v>2117</v>
      </c>
      <c r="C26" s="4">
        <v>98.73</v>
      </c>
      <c r="D26" s="4">
        <v>8</v>
      </c>
      <c r="E26" s="4">
        <v>2</v>
      </c>
      <c r="F26" s="4">
        <v>6</v>
      </c>
      <c r="G26" s="4">
        <v>2</v>
      </c>
      <c r="H26" s="5">
        <v>228000</v>
      </c>
      <c r="I26" s="5">
        <v>262000</v>
      </c>
      <c r="J26" s="5">
        <v>412000</v>
      </c>
      <c r="K26" s="4">
        <v>3</v>
      </c>
      <c r="L26" s="4">
        <v>3</v>
      </c>
      <c r="M26" s="4">
        <v>1</v>
      </c>
      <c r="N26" s="4">
        <v>3</v>
      </c>
      <c r="O26" s="4">
        <v>1</v>
      </c>
      <c r="P26" s="4" t="s">
        <v>64</v>
      </c>
      <c r="Q26" s="4">
        <v>79960</v>
      </c>
    </row>
    <row r="27" spans="1:17" x14ac:dyDescent="0.3">
      <c r="A27" s="4" t="s">
        <v>2699</v>
      </c>
      <c r="B27" s="4" t="s">
        <v>2118</v>
      </c>
      <c r="C27" s="4">
        <v>63.09</v>
      </c>
      <c r="D27" s="4">
        <v>10</v>
      </c>
      <c r="E27" s="4">
        <v>10</v>
      </c>
      <c r="F27" s="4">
        <v>6</v>
      </c>
      <c r="G27" s="4">
        <v>0</v>
      </c>
      <c r="H27" s="5">
        <v>1060000</v>
      </c>
      <c r="I27" s="5">
        <v>1010000</v>
      </c>
      <c r="K27" s="4">
        <v>2</v>
      </c>
      <c r="L27" s="4">
        <v>2</v>
      </c>
      <c r="M27" s="4">
        <v>2</v>
      </c>
      <c r="N27" s="4">
        <v>1</v>
      </c>
      <c r="O27" s="4">
        <v>0</v>
      </c>
      <c r="Q27" s="4">
        <v>30891</v>
      </c>
    </row>
    <row r="28" spans="1:17" x14ac:dyDescent="0.3">
      <c r="A28" s="4" t="s">
        <v>2700</v>
      </c>
      <c r="B28" s="4" t="s">
        <v>2119</v>
      </c>
      <c r="C28" s="4">
        <v>187.76</v>
      </c>
      <c r="D28" s="4">
        <v>41</v>
      </c>
      <c r="E28" s="4">
        <v>23</v>
      </c>
      <c r="F28" s="4">
        <v>28</v>
      </c>
      <c r="G28" s="4">
        <v>14</v>
      </c>
      <c r="H28" s="5">
        <v>2270000</v>
      </c>
      <c r="I28" s="5">
        <v>4400000</v>
      </c>
      <c r="J28" s="5">
        <v>1430000</v>
      </c>
      <c r="K28" s="4">
        <v>10</v>
      </c>
      <c r="L28" s="4">
        <v>9</v>
      </c>
      <c r="M28" s="4">
        <v>5</v>
      </c>
      <c r="N28" s="4">
        <v>7</v>
      </c>
      <c r="O28" s="4">
        <v>3</v>
      </c>
      <c r="P28" s="4" t="s">
        <v>26</v>
      </c>
      <c r="Q28" s="4">
        <v>57773</v>
      </c>
    </row>
    <row r="29" spans="1:17" x14ac:dyDescent="0.3">
      <c r="A29" s="4" t="s">
        <v>2701</v>
      </c>
      <c r="B29" s="4" t="s">
        <v>2120</v>
      </c>
      <c r="C29" s="4">
        <v>96.33</v>
      </c>
      <c r="D29" s="4">
        <v>11</v>
      </c>
      <c r="E29" s="4">
        <v>6</v>
      </c>
      <c r="F29" s="4">
        <v>7</v>
      </c>
      <c r="G29" s="4">
        <v>5</v>
      </c>
      <c r="H29" s="5">
        <v>1450000</v>
      </c>
      <c r="I29" s="5">
        <v>1770000</v>
      </c>
      <c r="J29" s="5">
        <v>1310000</v>
      </c>
      <c r="K29" s="4">
        <v>5</v>
      </c>
      <c r="L29" s="4">
        <v>5</v>
      </c>
      <c r="M29" s="4">
        <v>2</v>
      </c>
      <c r="N29" s="4">
        <v>3</v>
      </c>
      <c r="O29" s="4">
        <v>3</v>
      </c>
      <c r="Q29" s="4">
        <v>82106</v>
      </c>
    </row>
    <row r="30" spans="1:17" x14ac:dyDescent="0.3">
      <c r="A30" s="4" t="s">
        <v>2702</v>
      </c>
      <c r="B30" s="4" t="s">
        <v>2121</v>
      </c>
      <c r="C30" s="4">
        <v>133.30000000000001</v>
      </c>
      <c r="D30" s="4">
        <v>23</v>
      </c>
      <c r="E30" s="4">
        <v>23</v>
      </c>
      <c r="F30" s="4">
        <v>4</v>
      </c>
      <c r="G30" s="4">
        <v>23</v>
      </c>
      <c r="H30" s="5">
        <v>4330000</v>
      </c>
      <c r="I30" s="5">
        <v>1850000</v>
      </c>
      <c r="J30" s="5">
        <v>4810000</v>
      </c>
      <c r="K30" s="4">
        <v>3</v>
      </c>
      <c r="L30" s="4">
        <v>3</v>
      </c>
      <c r="M30" s="4">
        <v>3</v>
      </c>
      <c r="N30" s="4">
        <v>1</v>
      </c>
      <c r="O30" s="4">
        <v>3</v>
      </c>
      <c r="P30" s="4" t="s">
        <v>26</v>
      </c>
      <c r="Q30" s="4">
        <v>28538</v>
      </c>
    </row>
    <row r="31" spans="1:17" x14ac:dyDescent="0.3">
      <c r="A31" s="4" t="s">
        <v>2703</v>
      </c>
      <c r="B31" s="4" t="s">
        <v>2122</v>
      </c>
      <c r="C31" s="4">
        <v>226.48</v>
      </c>
      <c r="D31" s="4">
        <v>24</v>
      </c>
      <c r="E31" s="4">
        <v>17</v>
      </c>
      <c r="F31" s="4">
        <v>13</v>
      </c>
      <c r="G31" s="4">
        <v>19</v>
      </c>
      <c r="H31" s="5">
        <v>4450000</v>
      </c>
      <c r="I31" s="5">
        <v>2190000</v>
      </c>
      <c r="J31" s="5">
        <v>2580000</v>
      </c>
      <c r="K31" s="4">
        <v>14</v>
      </c>
      <c r="L31" s="4">
        <v>7</v>
      </c>
      <c r="M31" s="4">
        <v>9</v>
      </c>
      <c r="N31" s="4">
        <v>8</v>
      </c>
      <c r="O31" s="4">
        <v>10</v>
      </c>
      <c r="P31" s="4" t="s">
        <v>26</v>
      </c>
      <c r="Q31" s="4">
        <v>103935</v>
      </c>
    </row>
    <row r="32" spans="1:17" x14ac:dyDescent="0.3">
      <c r="A32" s="4" t="s">
        <v>2704</v>
      </c>
      <c r="B32" s="4" t="s">
        <v>2123</v>
      </c>
      <c r="C32" s="4">
        <v>169.76</v>
      </c>
      <c r="D32" s="4">
        <v>54</v>
      </c>
      <c r="E32" s="4">
        <v>49</v>
      </c>
      <c r="F32" s="4">
        <v>40</v>
      </c>
      <c r="G32" s="4">
        <v>30</v>
      </c>
      <c r="H32" s="5">
        <v>16000000</v>
      </c>
      <c r="I32" s="5">
        <v>14700000</v>
      </c>
      <c r="J32" s="5">
        <v>6960000</v>
      </c>
      <c r="K32" s="4">
        <v>7</v>
      </c>
      <c r="L32" s="4">
        <v>7</v>
      </c>
      <c r="M32" s="4">
        <v>6</v>
      </c>
      <c r="N32" s="4">
        <v>5</v>
      </c>
      <c r="O32" s="4">
        <v>5</v>
      </c>
      <c r="P32" s="4" t="s">
        <v>35</v>
      </c>
      <c r="Q32" s="4">
        <v>31013</v>
      </c>
    </row>
    <row r="33" spans="1:17" x14ac:dyDescent="0.3">
      <c r="A33" s="4" t="s">
        <v>2705</v>
      </c>
      <c r="B33" s="4" t="s">
        <v>2124</v>
      </c>
      <c r="C33" s="4">
        <v>183.29</v>
      </c>
      <c r="D33" s="4">
        <v>20</v>
      </c>
      <c r="E33" s="4">
        <v>15</v>
      </c>
      <c r="F33" s="4">
        <v>20</v>
      </c>
      <c r="G33" s="4">
        <v>15</v>
      </c>
      <c r="H33" s="5">
        <v>1110000</v>
      </c>
      <c r="I33" s="5">
        <v>1820000</v>
      </c>
      <c r="J33" s="5">
        <v>1140000</v>
      </c>
      <c r="K33" s="4">
        <v>5</v>
      </c>
      <c r="L33" s="4">
        <v>5</v>
      </c>
      <c r="M33" s="4">
        <v>3</v>
      </c>
      <c r="N33" s="4">
        <v>5</v>
      </c>
      <c r="O33" s="4">
        <v>3</v>
      </c>
      <c r="P33" s="4" t="s">
        <v>32</v>
      </c>
      <c r="Q33" s="4">
        <v>56785</v>
      </c>
    </row>
    <row r="34" spans="1:17" x14ac:dyDescent="0.3">
      <c r="A34" s="4" t="s">
        <v>2706</v>
      </c>
      <c r="B34" s="4" t="s">
        <v>2125</v>
      </c>
      <c r="C34" s="4">
        <v>76.599999999999994</v>
      </c>
      <c r="D34" s="4">
        <v>20</v>
      </c>
      <c r="E34" s="4">
        <v>2</v>
      </c>
      <c r="F34" s="4">
        <v>9</v>
      </c>
      <c r="G34" s="4">
        <v>13</v>
      </c>
      <c r="H34" s="5">
        <v>758000</v>
      </c>
      <c r="I34" s="5">
        <v>264000</v>
      </c>
      <c r="J34" s="5">
        <v>4710000</v>
      </c>
      <c r="K34" s="4">
        <v>5</v>
      </c>
      <c r="L34" s="4">
        <v>5</v>
      </c>
      <c r="M34" s="4">
        <v>1</v>
      </c>
      <c r="N34" s="4">
        <v>2</v>
      </c>
      <c r="O34" s="4">
        <v>4</v>
      </c>
      <c r="Q34" s="4">
        <v>37549</v>
      </c>
    </row>
    <row r="35" spans="1:17" x14ac:dyDescent="0.3">
      <c r="A35" s="4" t="s">
        <v>2707</v>
      </c>
      <c r="B35" s="4" t="s">
        <v>2126</v>
      </c>
      <c r="C35" s="4">
        <v>238.51</v>
      </c>
      <c r="D35" s="4">
        <v>56</v>
      </c>
      <c r="E35" s="4">
        <v>46</v>
      </c>
      <c r="F35" s="4">
        <v>31</v>
      </c>
      <c r="G35" s="4">
        <v>41</v>
      </c>
      <c r="H35" s="5">
        <v>26300000</v>
      </c>
      <c r="I35" s="5">
        <v>27400000</v>
      </c>
      <c r="J35" s="5">
        <v>21000000</v>
      </c>
      <c r="K35" s="4">
        <v>12</v>
      </c>
      <c r="L35" s="4">
        <v>12</v>
      </c>
      <c r="M35" s="4">
        <v>13</v>
      </c>
      <c r="N35" s="4">
        <v>8</v>
      </c>
      <c r="O35" s="4">
        <v>12</v>
      </c>
      <c r="Q35" s="4">
        <v>37064</v>
      </c>
    </row>
    <row r="36" spans="1:17" x14ac:dyDescent="0.3">
      <c r="A36" s="4" t="s">
        <v>2708</v>
      </c>
      <c r="B36" s="4" t="s">
        <v>2127</v>
      </c>
      <c r="C36" s="4">
        <v>64.98</v>
      </c>
      <c r="D36" s="4">
        <v>28</v>
      </c>
      <c r="E36" s="4">
        <v>20</v>
      </c>
      <c r="F36" s="4">
        <v>28</v>
      </c>
      <c r="G36" s="4">
        <v>20</v>
      </c>
      <c r="H36" s="5">
        <v>772000</v>
      </c>
      <c r="I36" s="5">
        <v>128000</v>
      </c>
      <c r="J36" s="5">
        <v>0</v>
      </c>
      <c r="K36" s="4">
        <v>2</v>
      </c>
      <c r="L36" s="4">
        <v>2</v>
      </c>
      <c r="M36" s="4">
        <v>1</v>
      </c>
      <c r="N36" s="4">
        <v>2</v>
      </c>
      <c r="O36" s="4">
        <v>1</v>
      </c>
      <c r="Q36" s="4">
        <v>10835</v>
      </c>
    </row>
    <row r="37" spans="1:17" x14ac:dyDescent="0.3">
      <c r="A37" s="4" t="s">
        <v>2709</v>
      </c>
      <c r="B37" s="4" t="s">
        <v>2128</v>
      </c>
      <c r="C37" s="4">
        <v>200.96</v>
      </c>
      <c r="D37" s="4">
        <v>42</v>
      </c>
      <c r="E37" s="4">
        <v>27</v>
      </c>
      <c r="F37" s="4">
        <v>31</v>
      </c>
      <c r="G37" s="4">
        <v>31</v>
      </c>
      <c r="H37" s="5">
        <v>34700000</v>
      </c>
      <c r="I37" s="5">
        <v>51300000</v>
      </c>
      <c r="J37" s="5">
        <v>33400000</v>
      </c>
      <c r="K37" s="4">
        <v>12</v>
      </c>
      <c r="L37" s="4">
        <v>12</v>
      </c>
      <c r="M37" s="4">
        <v>9</v>
      </c>
      <c r="N37" s="4">
        <v>10</v>
      </c>
      <c r="O37" s="4">
        <v>9</v>
      </c>
      <c r="P37" s="4" t="s">
        <v>26</v>
      </c>
      <c r="Q37" s="4">
        <v>49028</v>
      </c>
    </row>
    <row r="38" spans="1:17" x14ac:dyDescent="0.3">
      <c r="A38" s="4" t="s">
        <v>2710</v>
      </c>
      <c r="B38" s="4" t="s">
        <v>2129</v>
      </c>
      <c r="C38" s="4">
        <v>170.91</v>
      </c>
      <c r="D38" s="4">
        <v>10</v>
      </c>
      <c r="E38" s="4">
        <v>8</v>
      </c>
      <c r="F38" s="4">
        <v>7</v>
      </c>
      <c r="G38" s="4">
        <v>6</v>
      </c>
      <c r="H38" s="5">
        <v>2230000</v>
      </c>
      <c r="I38" s="5">
        <v>2310000</v>
      </c>
      <c r="J38" s="5">
        <v>864000</v>
      </c>
      <c r="K38" s="4">
        <v>7</v>
      </c>
      <c r="L38" s="4">
        <v>7</v>
      </c>
      <c r="M38" s="4">
        <v>6</v>
      </c>
      <c r="N38" s="4">
        <v>5</v>
      </c>
      <c r="O38" s="4">
        <v>4</v>
      </c>
      <c r="P38" s="4" t="s">
        <v>26</v>
      </c>
      <c r="Q38" s="4">
        <v>135081</v>
      </c>
    </row>
    <row r="39" spans="1:17" x14ac:dyDescent="0.3">
      <c r="A39" s="4" t="s">
        <v>2711</v>
      </c>
      <c r="B39" s="4" t="s">
        <v>2130</v>
      </c>
      <c r="C39" s="4">
        <v>57.02</v>
      </c>
      <c r="D39" s="4">
        <v>8</v>
      </c>
      <c r="E39" s="4">
        <v>0</v>
      </c>
      <c r="F39" s="4">
        <v>8</v>
      </c>
      <c r="G39" s="4">
        <v>4</v>
      </c>
      <c r="I39" s="5">
        <v>2230000</v>
      </c>
      <c r="J39" s="5">
        <v>1300000</v>
      </c>
      <c r="K39" s="4">
        <v>2</v>
      </c>
      <c r="L39" s="4">
        <v>2</v>
      </c>
      <c r="M39" s="4">
        <v>0</v>
      </c>
      <c r="N39" s="4">
        <v>2</v>
      </c>
      <c r="O39" s="4">
        <v>1</v>
      </c>
      <c r="Q39" s="4">
        <v>31256</v>
      </c>
    </row>
    <row r="40" spans="1:17" x14ac:dyDescent="0.3">
      <c r="A40" s="4" t="s">
        <v>2712</v>
      </c>
      <c r="B40" s="4" t="s">
        <v>2131</v>
      </c>
      <c r="C40" s="4">
        <v>72.650000000000006</v>
      </c>
      <c r="D40" s="4">
        <v>9</v>
      </c>
      <c r="E40" s="4">
        <v>4</v>
      </c>
      <c r="F40" s="4">
        <v>7</v>
      </c>
      <c r="G40" s="4">
        <v>2</v>
      </c>
      <c r="H40" s="5">
        <v>617000</v>
      </c>
      <c r="I40" s="5">
        <v>1600000</v>
      </c>
      <c r="J40" s="5">
        <v>433000</v>
      </c>
      <c r="K40" s="4">
        <v>3</v>
      </c>
      <c r="L40" s="4">
        <v>3</v>
      </c>
      <c r="M40" s="4">
        <v>1</v>
      </c>
      <c r="N40" s="4">
        <v>2</v>
      </c>
      <c r="O40" s="4">
        <v>1</v>
      </c>
      <c r="P40" s="4" t="s">
        <v>26</v>
      </c>
      <c r="Q40" s="4">
        <v>38823</v>
      </c>
    </row>
    <row r="41" spans="1:17" x14ac:dyDescent="0.3">
      <c r="A41" s="4" t="s">
        <v>2713</v>
      </c>
      <c r="B41" s="4" t="s">
        <v>2132</v>
      </c>
      <c r="C41" s="4">
        <v>202.74</v>
      </c>
      <c r="D41" s="4">
        <v>43</v>
      </c>
      <c r="E41" s="4">
        <v>43</v>
      </c>
      <c r="F41" s="4">
        <v>42</v>
      </c>
      <c r="G41" s="4">
        <v>27</v>
      </c>
      <c r="H41" s="5">
        <v>17800000</v>
      </c>
      <c r="I41" s="5">
        <v>14900000</v>
      </c>
      <c r="J41" s="5">
        <v>8180000</v>
      </c>
      <c r="K41" s="4">
        <v>6</v>
      </c>
      <c r="L41" s="4">
        <v>5</v>
      </c>
      <c r="M41" s="4">
        <v>8</v>
      </c>
      <c r="N41" s="4">
        <v>5</v>
      </c>
      <c r="O41" s="4">
        <v>5</v>
      </c>
      <c r="P41" s="4" t="s">
        <v>35</v>
      </c>
      <c r="Q41" s="4">
        <v>21694</v>
      </c>
    </row>
    <row r="42" spans="1:17" x14ac:dyDescent="0.3">
      <c r="A42" s="4" t="s">
        <v>2714</v>
      </c>
      <c r="B42" s="4" t="s">
        <v>2133</v>
      </c>
      <c r="C42" s="4">
        <v>60.99</v>
      </c>
      <c r="D42" s="4">
        <v>11</v>
      </c>
      <c r="E42" s="4">
        <v>0</v>
      </c>
      <c r="F42" s="4">
        <v>4</v>
      </c>
      <c r="G42" s="4">
        <v>11</v>
      </c>
      <c r="I42" s="5">
        <v>1450000</v>
      </c>
      <c r="J42" s="5">
        <v>3430000</v>
      </c>
      <c r="K42" s="4">
        <v>3</v>
      </c>
      <c r="L42" s="4">
        <v>3</v>
      </c>
      <c r="M42" s="4">
        <v>0</v>
      </c>
      <c r="N42" s="4">
        <v>1</v>
      </c>
      <c r="O42" s="4">
        <v>3</v>
      </c>
      <c r="Q42" s="4">
        <v>30436</v>
      </c>
    </row>
    <row r="43" spans="1:17" x14ac:dyDescent="0.3">
      <c r="A43" s="4" t="s">
        <v>2715</v>
      </c>
      <c r="B43" s="4" t="s">
        <v>2134</v>
      </c>
      <c r="C43" s="4">
        <v>74.650000000000006</v>
      </c>
      <c r="D43" s="4">
        <v>6</v>
      </c>
      <c r="E43" s="4">
        <v>5</v>
      </c>
      <c r="F43" s="4">
        <v>0</v>
      </c>
      <c r="G43" s="4">
        <v>3</v>
      </c>
      <c r="H43" s="5">
        <v>205000</v>
      </c>
      <c r="J43" s="5">
        <v>105000</v>
      </c>
      <c r="K43" s="4">
        <v>3</v>
      </c>
      <c r="L43" s="4">
        <v>3</v>
      </c>
      <c r="M43" s="4">
        <v>2</v>
      </c>
      <c r="N43" s="4">
        <v>0</v>
      </c>
      <c r="O43" s="4">
        <v>1</v>
      </c>
      <c r="Q43" s="4">
        <v>85966</v>
      </c>
    </row>
    <row r="44" spans="1:17" x14ac:dyDescent="0.3">
      <c r="A44" s="4" t="s">
        <v>2716</v>
      </c>
      <c r="B44" s="4" t="s">
        <v>2135</v>
      </c>
      <c r="C44" s="4">
        <v>234.95</v>
      </c>
      <c r="D44" s="4">
        <v>20</v>
      </c>
      <c r="E44" s="4">
        <v>17</v>
      </c>
      <c r="F44" s="4">
        <v>16</v>
      </c>
      <c r="G44" s="4">
        <v>15</v>
      </c>
      <c r="H44" s="5">
        <v>5210000</v>
      </c>
      <c r="I44" s="5">
        <v>4820000</v>
      </c>
      <c r="J44" s="5">
        <v>10400000</v>
      </c>
      <c r="K44" s="4">
        <v>15</v>
      </c>
      <c r="L44" s="4">
        <v>9</v>
      </c>
      <c r="M44" s="4">
        <v>12</v>
      </c>
      <c r="N44" s="4">
        <v>12</v>
      </c>
      <c r="O44" s="4">
        <v>13</v>
      </c>
      <c r="P44" s="4" t="s">
        <v>35</v>
      </c>
      <c r="Q44" s="4">
        <v>114858</v>
      </c>
    </row>
    <row r="45" spans="1:17" x14ac:dyDescent="0.3">
      <c r="A45" s="4" t="s">
        <v>2717</v>
      </c>
      <c r="B45" s="4" t="s">
        <v>2136</v>
      </c>
      <c r="C45" s="4">
        <v>196.35</v>
      </c>
      <c r="D45" s="4">
        <v>35</v>
      </c>
      <c r="E45" s="4">
        <v>27</v>
      </c>
      <c r="F45" s="4">
        <v>31</v>
      </c>
      <c r="G45" s="4">
        <v>26</v>
      </c>
      <c r="H45" s="5">
        <v>35200000</v>
      </c>
      <c r="I45" s="5">
        <v>31800000</v>
      </c>
      <c r="J45" s="5">
        <v>41500000</v>
      </c>
      <c r="K45" s="4">
        <v>10</v>
      </c>
      <c r="L45" s="4">
        <v>10</v>
      </c>
      <c r="M45" s="4">
        <v>9</v>
      </c>
      <c r="N45" s="4">
        <v>9</v>
      </c>
      <c r="O45" s="4">
        <v>9</v>
      </c>
      <c r="Q45" s="4">
        <v>28532</v>
      </c>
    </row>
    <row r="46" spans="1:17" x14ac:dyDescent="0.3">
      <c r="A46" s="4" t="s">
        <v>2718</v>
      </c>
      <c r="B46" s="4" t="s">
        <v>2137</v>
      </c>
      <c r="C46" s="4">
        <v>102.48</v>
      </c>
      <c r="D46" s="4">
        <v>11</v>
      </c>
      <c r="E46" s="4">
        <v>5</v>
      </c>
      <c r="F46" s="4">
        <v>11</v>
      </c>
      <c r="G46" s="4">
        <v>11</v>
      </c>
      <c r="H46" s="5">
        <v>1380000</v>
      </c>
      <c r="I46" s="5">
        <v>3420000</v>
      </c>
      <c r="J46" s="5">
        <v>3480000</v>
      </c>
      <c r="K46" s="4">
        <v>2</v>
      </c>
      <c r="L46" s="4">
        <v>2</v>
      </c>
      <c r="M46" s="4">
        <v>1</v>
      </c>
      <c r="N46" s="4">
        <v>2</v>
      </c>
      <c r="O46" s="4">
        <v>2</v>
      </c>
      <c r="P46" s="4" t="s">
        <v>56</v>
      </c>
      <c r="Q46" s="4">
        <v>25250</v>
      </c>
    </row>
    <row r="47" spans="1:17" x14ac:dyDescent="0.3">
      <c r="A47" s="4" t="s">
        <v>2719</v>
      </c>
      <c r="B47" s="4" t="s">
        <v>2138</v>
      </c>
      <c r="C47" s="4">
        <v>53.96</v>
      </c>
      <c r="D47" s="4">
        <v>13</v>
      </c>
      <c r="E47" s="4">
        <v>13</v>
      </c>
      <c r="F47" s="4">
        <v>5</v>
      </c>
      <c r="G47" s="4">
        <v>5</v>
      </c>
      <c r="H47" s="5">
        <v>963000</v>
      </c>
      <c r="I47" s="5">
        <v>128000</v>
      </c>
      <c r="J47" s="5">
        <v>122000</v>
      </c>
      <c r="K47" s="4">
        <v>2</v>
      </c>
      <c r="L47" s="4">
        <v>2</v>
      </c>
      <c r="M47" s="4">
        <v>2</v>
      </c>
      <c r="N47" s="4">
        <v>1</v>
      </c>
      <c r="O47" s="4">
        <v>1</v>
      </c>
      <c r="Q47" s="4">
        <v>29175</v>
      </c>
    </row>
    <row r="48" spans="1:17" x14ac:dyDescent="0.3">
      <c r="A48" s="4" t="s">
        <v>2720</v>
      </c>
      <c r="B48" s="4" t="s">
        <v>2139</v>
      </c>
      <c r="C48" s="4">
        <v>92.45</v>
      </c>
      <c r="D48" s="4">
        <v>19</v>
      </c>
      <c r="E48" s="4">
        <v>0</v>
      </c>
      <c r="F48" s="4">
        <v>13</v>
      </c>
      <c r="G48" s="4">
        <v>13</v>
      </c>
      <c r="I48" s="5">
        <v>2410000</v>
      </c>
      <c r="J48" s="5">
        <v>3050000</v>
      </c>
      <c r="K48" s="4">
        <v>3</v>
      </c>
      <c r="L48" s="4">
        <v>3</v>
      </c>
      <c r="M48" s="4">
        <v>0</v>
      </c>
      <c r="N48" s="4">
        <v>2</v>
      </c>
      <c r="O48" s="4">
        <v>2</v>
      </c>
      <c r="Q48" s="4">
        <v>35739</v>
      </c>
    </row>
    <row r="49" spans="1:17" x14ac:dyDescent="0.3">
      <c r="A49" s="4" t="s">
        <v>2721</v>
      </c>
      <c r="B49" s="4" t="s">
        <v>2140</v>
      </c>
      <c r="C49" s="4">
        <v>152.11000000000001</v>
      </c>
      <c r="D49" s="4">
        <v>15</v>
      </c>
      <c r="E49" s="4">
        <v>9</v>
      </c>
      <c r="F49" s="4">
        <v>11</v>
      </c>
      <c r="G49" s="4">
        <v>9</v>
      </c>
      <c r="H49" s="5">
        <v>874000</v>
      </c>
      <c r="I49" s="5">
        <v>3040000</v>
      </c>
      <c r="J49" s="5">
        <v>1820000</v>
      </c>
      <c r="K49" s="4">
        <v>7</v>
      </c>
      <c r="L49" s="4">
        <v>7</v>
      </c>
      <c r="M49" s="4">
        <v>4</v>
      </c>
      <c r="N49" s="4">
        <v>5</v>
      </c>
      <c r="O49" s="4">
        <v>5</v>
      </c>
      <c r="P49" s="4" t="s">
        <v>26</v>
      </c>
      <c r="Q49" s="4">
        <v>87909</v>
      </c>
    </row>
    <row r="50" spans="1:17" x14ac:dyDescent="0.3">
      <c r="A50" s="4" t="s">
        <v>2722</v>
      </c>
      <c r="B50" s="4" t="s">
        <v>2141</v>
      </c>
      <c r="C50" s="4">
        <v>58.55</v>
      </c>
      <c r="D50" s="4">
        <v>17</v>
      </c>
      <c r="E50" s="4">
        <v>5</v>
      </c>
      <c r="F50" s="4">
        <v>12</v>
      </c>
      <c r="G50" s="4">
        <v>0</v>
      </c>
      <c r="H50" s="5">
        <v>694000</v>
      </c>
      <c r="I50" s="5">
        <v>2530000</v>
      </c>
      <c r="K50" s="4">
        <v>3</v>
      </c>
      <c r="L50" s="4">
        <v>3</v>
      </c>
      <c r="M50" s="4">
        <v>1</v>
      </c>
      <c r="N50" s="4">
        <v>2</v>
      </c>
      <c r="O50" s="4">
        <v>0</v>
      </c>
      <c r="Q50" s="4">
        <v>23348</v>
      </c>
    </row>
    <row r="51" spans="1:17" x14ac:dyDescent="0.3">
      <c r="A51" s="4" t="s">
        <v>2723</v>
      </c>
      <c r="B51" s="4" t="s">
        <v>2142</v>
      </c>
      <c r="C51" s="4">
        <v>136.36000000000001</v>
      </c>
      <c r="D51" s="4">
        <v>32</v>
      </c>
      <c r="E51" s="4">
        <v>27</v>
      </c>
      <c r="F51" s="4">
        <v>23</v>
      </c>
      <c r="G51" s="4">
        <v>23</v>
      </c>
      <c r="H51" s="5">
        <v>7050000</v>
      </c>
      <c r="I51" s="5">
        <v>5160000</v>
      </c>
      <c r="J51" s="5">
        <v>3080000</v>
      </c>
      <c r="K51" s="4">
        <v>6</v>
      </c>
      <c r="L51" s="4">
        <v>6</v>
      </c>
      <c r="M51" s="4">
        <v>7</v>
      </c>
      <c r="N51" s="4">
        <v>5</v>
      </c>
      <c r="O51" s="4">
        <v>5</v>
      </c>
      <c r="P51" s="4" t="s">
        <v>32</v>
      </c>
      <c r="Q51" s="4">
        <v>35774</v>
      </c>
    </row>
    <row r="52" spans="1:17" x14ac:dyDescent="0.3">
      <c r="A52" s="4" t="s">
        <v>2724</v>
      </c>
      <c r="B52" s="4" t="s">
        <v>2143</v>
      </c>
      <c r="C52" s="4">
        <v>86.52</v>
      </c>
      <c r="D52" s="4">
        <v>14</v>
      </c>
      <c r="E52" s="4">
        <v>14</v>
      </c>
      <c r="F52" s="4">
        <v>14</v>
      </c>
      <c r="G52" s="4">
        <v>14</v>
      </c>
      <c r="H52" s="5">
        <v>382000</v>
      </c>
      <c r="I52" s="5">
        <v>11500000</v>
      </c>
      <c r="J52" s="5">
        <v>9270000</v>
      </c>
      <c r="K52" s="4">
        <v>2</v>
      </c>
      <c r="L52" s="4">
        <v>2</v>
      </c>
      <c r="M52" s="4">
        <v>1</v>
      </c>
      <c r="N52" s="4">
        <v>3</v>
      </c>
      <c r="O52" s="4">
        <v>2</v>
      </c>
      <c r="Q52" s="4">
        <v>11451</v>
      </c>
    </row>
    <row r="53" spans="1:17" x14ac:dyDescent="0.3">
      <c r="A53" s="4" t="s">
        <v>2725</v>
      </c>
      <c r="B53" s="4" t="s">
        <v>2144</v>
      </c>
      <c r="C53" s="4">
        <v>95.63</v>
      </c>
      <c r="D53" s="4">
        <v>20</v>
      </c>
      <c r="E53" s="4">
        <v>14</v>
      </c>
      <c r="F53" s="4">
        <v>5</v>
      </c>
      <c r="G53" s="4">
        <v>6</v>
      </c>
      <c r="H53" s="5">
        <v>1410000</v>
      </c>
      <c r="I53" s="5">
        <v>555000</v>
      </c>
      <c r="J53" s="5">
        <v>818000</v>
      </c>
      <c r="K53" s="4">
        <v>3</v>
      </c>
      <c r="L53" s="4">
        <v>3</v>
      </c>
      <c r="M53" s="4">
        <v>2</v>
      </c>
      <c r="N53" s="4">
        <v>1</v>
      </c>
      <c r="O53" s="4">
        <v>1</v>
      </c>
      <c r="Q53" s="4">
        <v>29821</v>
      </c>
    </row>
    <row r="54" spans="1:17" x14ac:dyDescent="0.3">
      <c r="A54" s="4" t="s">
        <v>2726</v>
      </c>
      <c r="B54" s="4" t="s">
        <v>2145</v>
      </c>
      <c r="C54" s="4">
        <v>176.72</v>
      </c>
      <c r="D54" s="4">
        <v>49</v>
      </c>
      <c r="E54" s="4">
        <v>40</v>
      </c>
      <c r="F54" s="4">
        <v>38</v>
      </c>
      <c r="G54" s="4">
        <v>41</v>
      </c>
      <c r="H54" s="5">
        <v>24200000</v>
      </c>
      <c r="I54" s="5">
        <v>23300000</v>
      </c>
      <c r="J54" s="5">
        <v>32300000</v>
      </c>
      <c r="K54" s="4">
        <v>12</v>
      </c>
      <c r="L54" s="4">
        <v>12</v>
      </c>
      <c r="M54" s="4">
        <v>10</v>
      </c>
      <c r="N54" s="4">
        <v>9</v>
      </c>
      <c r="O54" s="4">
        <v>11</v>
      </c>
      <c r="P54" s="4" t="s">
        <v>26</v>
      </c>
      <c r="Q54" s="4">
        <v>34742</v>
      </c>
    </row>
    <row r="55" spans="1:17" x14ac:dyDescent="0.3">
      <c r="A55" s="4" t="s">
        <v>2727</v>
      </c>
      <c r="B55" s="4" t="s">
        <v>2146</v>
      </c>
      <c r="C55" s="4">
        <v>127.37</v>
      </c>
      <c r="D55" s="4">
        <v>12</v>
      </c>
      <c r="E55" s="4">
        <v>6</v>
      </c>
      <c r="F55" s="4">
        <v>6</v>
      </c>
      <c r="G55" s="4">
        <v>3</v>
      </c>
      <c r="H55" s="5">
        <v>0</v>
      </c>
      <c r="I55" s="5">
        <v>519000</v>
      </c>
      <c r="J55" s="5">
        <v>0</v>
      </c>
      <c r="K55" s="4">
        <v>4</v>
      </c>
      <c r="L55" s="4">
        <v>3</v>
      </c>
      <c r="M55" s="4">
        <v>2</v>
      </c>
      <c r="N55" s="4">
        <v>3</v>
      </c>
      <c r="O55" s="4">
        <v>1</v>
      </c>
      <c r="P55" s="4" t="s">
        <v>26</v>
      </c>
      <c r="Q55" s="4">
        <v>70725</v>
      </c>
    </row>
    <row r="56" spans="1:17" x14ac:dyDescent="0.3">
      <c r="A56" s="4" t="s">
        <v>2728</v>
      </c>
      <c r="B56" s="4" t="s">
        <v>2147</v>
      </c>
      <c r="C56" s="4">
        <v>155.12</v>
      </c>
      <c r="D56" s="4">
        <v>30</v>
      </c>
      <c r="E56" s="4">
        <v>30</v>
      </c>
      <c r="F56" s="4">
        <v>24</v>
      </c>
      <c r="G56" s="4">
        <v>24</v>
      </c>
      <c r="H56" s="5">
        <v>2470000</v>
      </c>
      <c r="I56" s="5">
        <v>2520000</v>
      </c>
      <c r="J56" s="5">
        <v>1680000</v>
      </c>
      <c r="K56" s="4">
        <v>4</v>
      </c>
      <c r="L56" s="4">
        <v>4</v>
      </c>
      <c r="M56" s="4">
        <v>5</v>
      </c>
      <c r="N56" s="4">
        <v>4</v>
      </c>
      <c r="O56" s="4">
        <v>5</v>
      </c>
      <c r="P56" s="4" t="s">
        <v>26</v>
      </c>
      <c r="Q56" s="4">
        <v>29486</v>
      </c>
    </row>
    <row r="57" spans="1:17" x14ac:dyDescent="0.3">
      <c r="A57" s="4" t="s">
        <v>2729</v>
      </c>
      <c r="B57" s="4" t="s">
        <v>2148</v>
      </c>
      <c r="C57" s="4">
        <v>81.17</v>
      </c>
      <c r="D57" s="4">
        <v>10</v>
      </c>
      <c r="E57" s="4">
        <v>3</v>
      </c>
      <c r="F57" s="4">
        <v>3</v>
      </c>
      <c r="G57" s="4">
        <v>8</v>
      </c>
      <c r="H57" s="5">
        <v>866000</v>
      </c>
      <c r="I57" s="5">
        <v>921000</v>
      </c>
      <c r="J57" s="5">
        <v>1920000</v>
      </c>
      <c r="K57" s="4">
        <v>4</v>
      </c>
      <c r="L57" s="4">
        <v>3</v>
      </c>
      <c r="M57" s="4">
        <v>1</v>
      </c>
      <c r="N57" s="4">
        <v>1</v>
      </c>
      <c r="O57" s="4">
        <v>3</v>
      </c>
      <c r="Q57" s="4">
        <v>60737</v>
      </c>
    </row>
    <row r="58" spans="1:17" x14ac:dyDescent="0.3">
      <c r="A58" s="4" t="s">
        <v>2730</v>
      </c>
      <c r="B58" s="4" t="s">
        <v>2149</v>
      </c>
      <c r="C58" s="4">
        <v>89.75</v>
      </c>
      <c r="D58" s="4">
        <v>44</v>
      </c>
      <c r="E58" s="4">
        <v>22</v>
      </c>
      <c r="F58" s="4">
        <v>31</v>
      </c>
      <c r="G58" s="4">
        <v>31</v>
      </c>
      <c r="H58" s="5">
        <v>4340000</v>
      </c>
      <c r="I58" s="5">
        <v>3550000</v>
      </c>
      <c r="J58" s="5">
        <v>5970000</v>
      </c>
      <c r="K58" s="4">
        <v>3</v>
      </c>
      <c r="L58" s="4">
        <v>3</v>
      </c>
      <c r="M58" s="4">
        <v>2</v>
      </c>
      <c r="N58" s="4">
        <v>2</v>
      </c>
      <c r="O58" s="4">
        <v>2</v>
      </c>
      <c r="Q58" s="4">
        <v>13553</v>
      </c>
    </row>
    <row r="59" spans="1:17" x14ac:dyDescent="0.3">
      <c r="A59" s="4" t="s">
        <v>2731</v>
      </c>
      <c r="B59" s="4" t="s">
        <v>2150</v>
      </c>
      <c r="C59" s="4">
        <v>81.96</v>
      </c>
      <c r="D59" s="4">
        <v>13</v>
      </c>
      <c r="E59" s="4">
        <v>13</v>
      </c>
      <c r="F59" s="4">
        <v>13</v>
      </c>
      <c r="G59" s="4">
        <v>13</v>
      </c>
      <c r="H59" s="5">
        <v>3830000</v>
      </c>
      <c r="I59" s="5">
        <v>1950000</v>
      </c>
      <c r="J59" s="5">
        <v>5280000</v>
      </c>
      <c r="K59" s="4">
        <v>2</v>
      </c>
      <c r="L59" s="4">
        <v>2</v>
      </c>
      <c r="M59" s="4">
        <v>3</v>
      </c>
      <c r="N59" s="4">
        <v>2</v>
      </c>
      <c r="O59" s="4">
        <v>2</v>
      </c>
      <c r="Q59" s="4">
        <v>21834</v>
      </c>
    </row>
    <row r="60" spans="1:17" x14ac:dyDescent="0.3">
      <c r="A60" s="4" t="s">
        <v>2732</v>
      </c>
      <c r="B60" s="4" t="s">
        <v>2151</v>
      </c>
      <c r="C60" s="4">
        <v>93.81</v>
      </c>
      <c r="D60" s="4">
        <v>10</v>
      </c>
      <c r="E60" s="4">
        <v>4</v>
      </c>
      <c r="F60" s="4">
        <v>10</v>
      </c>
      <c r="G60" s="4">
        <v>4</v>
      </c>
      <c r="H60" s="5">
        <v>168000</v>
      </c>
      <c r="I60" s="5">
        <v>1330000</v>
      </c>
      <c r="J60" s="5">
        <v>217000</v>
      </c>
      <c r="K60" s="4">
        <v>3</v>
      </c>
      <c r="L60" s="4">
        <v>3</v>
      </c>
      <c r="M60" s="4">
        <v>1</v>
      </c>
      <c r="N60" s="4">
        <v>3</v>
      </c>
      <c r="O60" s="4">
        <v>1</v>
      </c>
      <c r="Q60" s="4">
        <v>61342</v>
      </c>
    </row>
    <row r="61" spans="1:17" x14ac:dyDescent="0.3">
      <c r="A61" s="4" t="s">
        <v>2733</v>
      </c>
      <c r="B61" s="4" t="s">
        <v>2152</v>
      </c>
      <c r="C61" s="4">
        <v>105.08</v>
      </c>
      <c r="D61" s="4">
        <v>30</v>
      </c>
      <c r="E61" s="4">
        <v>21</v>
      </c>
      <c r="F61" s="4">
        <v>30</v>
      </c>
      <c r="G61" s="4">
        <v>30</v>
      </c>
      <c r="H61" s="5">
        <v>5080000</v>
      </c>
      <c r="I61" s="5">
        <v>6270000</v>
      </c>
      <c r="J61" s="5">
        <v>7130000</v>
      </c>
      <c r="K61" s="4">
        <v>2</v>
      </c>
      <c r="L61" s="4">
        <v>2</v>
      </c>
      <c r="M61" s="4">
        <v>1</v>
      </c>
      <c r="N61" s="4">
        <v>2</v>
      </c>
      <c r="O61" s="4">
        <v>2</v>
      </c>
      <c r="Q61" s="4">
        <v>16605</v>
      </c>
    </row>
    <row r="62" spans="1:17" x14ac:dyDescent="0.3">
      <c r="A62" s="4" t="s">
        <v>2734</v>
      </c>
      <c r="B62" s="4" t="s">
        <v>2153</v>
      </c>
      <c r="C62" s="4">
        <v>91.34</v>
      </c>
      <c r="D62" s="4">
        <v>5</v>
      </c>
      <c r="E62" s="4">
        <v>3</v>
      </c>
      <c r="F62" s="4">
        <v>5</v>
      </c>
      <c r="G62" s="4">
        <v>3</v>
      </c>
      <c r="H62" s="5">
        <v>581000</v>
      </c>
      <c r="I62" s="5">
        <v>618000</v>
      </c>
      <c r="J62" s="5">
        <v>600000</v>
      </c>
      <c r="K62" s="4">
        <v>2</v>
      </c>
      <c r="L62" s="4">
        <v>2</v>
      </c>
      <c r="M62" s="4">
        <v>1</v>
      </c>
      <c r="N62" s="4">
        <v>2</v>
      </c>
      <c r="O62" s="4">
        <v>1</v>
      </c>
      <c r="Q62" s="4">
        <v>68475</v>
      </c>
    </row>
    <row r="63" spans="1:17" x14ac:dyDescent="0.3">
      <c r="A63" s="4" t="s">
        <v>2735</v>
      </c>
      <c r="B63" s="4" t="s">
        <v>2154</v>
      </c>
      <c r="C63" s="4">
        <v>233.36</v>
      </c>
      <c r="D63" s="4">
        <v>40</v>
      </c>
      <c r="E63" s="4">
        <v>34</v>
      </c>
      <c r="F63" s="4">
        <v>40</v>
      </c>
      <c r="G63" s="4">
        <v>25</v>
      </c>
      <c r="H63" s="5">
        <v>27600000</v>
      </c>
      <c r="I63" s="5">
        <v>30700000</v>
      </c>
      <c r="J63" s="5">
        <v>17900000</v>
      </c>
      <c r="K63" s="4">
        <v>13</v>
      </c>
      <c r="L63" s="4">
        <v>13</v>
      </c>
      <c r="M63" s="4">
        <v>12</v>
      </c>
      <c r="N63" s="4">
        <v>14</v>
      </c>
      <c r="O63" s="4">
        <v>9</v>
      </c>
      <c r="P63" s="4" t="s">
        <v>26</v>
      </c>
      <c r="Q63" s="4">
        <v>46248</v>
      </c>
    </row>
    <row r="64" spans="1:17" x14ac:dyDescent="0.3">
      <c r="A64" s="4" t="s">
        <v>2736</v>
      </c>
      <c r="B64" s="4" t="s">
        <v>2155</v>
      </c>
      <c r="C64" s="4">
        <v>226.41</v>
      </c>
      <c r="D64" s="4">
        <v>43</v>
      </c>
      <c r="E64" s="4">
        <v>28</v>
      </c>
      <c r="F64" s="4">
        <v>32</v>
      </c>
      <c r="G64" s="4">
        <v>30</v>
      </c>
      <c r="H64" s="5">
        <v>27000000</v>
      </c>
      <c r="I64" s="5">
        <v>33700000</v>
      </c>
      <c r="J64" s="5">
        <v>30700000</v>
      </c>
      <c r="K64" s="4">
        <v>14</v>
      </c>
      <c r="L64" s="4">
        <v>14</v>
      </c>
      <c r="M64" s="4">
        <v>9</v>
      </c>
      <c r="N64" s="4">
        <v>9</v>
      </c>
      <c r="O64" s="4">
        <v>11</v>
      </c>
      <c r="P64" s="4" t="s">
        <v>35</v>
      </c>
      <c r="Q64" s="4">
        <v>47411</v>
      </c>
    </row>
    <row r="65" spans="1:17" x14ac:dyDescent="0.3">
      <c r="A65" s="4" t="s">
        <v>2737</v>
      </c>
      <c r="B65" s="4" t="s">
        <v>2156</v>
      </c>
      <c r="C65" s="4">
        <v>77.63</v>
      </c>
      <c r="D65" s="4">
        <v>10</v>
      </c>
      <c r="E65" s="4">
        <v>10</v>
      </c>
      <c r="F65" s="4">
        <v>10</v>
      </c>
      <c r="G65" s="4">
        <v>10</v>
      </c>
      <c r="H65" s="5">
        <v>545000</v>
      </c>
      <c r="I65" s="5">
        <v>2010000</v>
      </c>
      <c r="J65" s="5">
        <v>1940000</v>
      </c>
      <c r="K65" s="4">
        <v>2</v>
      </c>
      <c r="L65" s="4">
        <v>2</v>
      </c>
      <c r="M65" s="4">
        <v>2</v>
      </c>
      <c r="N65" s="4">
        <v>3</v>
      </c>
      <c r="O65" s="4">
        <v>2</v>
      </c>
      <c r="P65" s="4" t="s">
        <v>89</v>
      </c>
      <c r="Q65" s="4">
        <v>37547</v>
      </c>
    </row>
    <row r="66" spans="1:17" x14ac:dyDescent="0.3">
      <c r="A66" s="4" t="s">
        <v>2738</v>
      </c>
      <c r="B66" s="4" t="s">
        <v>2157</v>
      </c>
      <c r="C66" s="4">
        <v>130.77000000000001</v>
      </c>
      <c r="D66" s="4">
        <v>17</v>
      </c>
      <c r="E66" s="4">
        <v>9</v>
      </c>
      <c r="F66" s="4">
        <v>14</v>
      </c>
      <c r="G66" s="4">
        <v>14</v>
      </c>
      <c r="H66" s="5">
        <v>3600000</v>
      </c>
      <c r="I66" s="5">
        <v>9900000</v>
      </c>
      <c r="J66" s="5">
        <v>9430000</v>
      </c>
      <c r="K66" s="4">
        <v>5</v>
      </c>
      <c r="L66" s="4">
        <v>5</v>
      </c>
      <c r="M66" s="4">
        <v>2</v>
      </c>
      <c r="N66" s="4">
        <v>4</v>
      </c>
      <c r="O66" s="4">
        <v>4</v>
      </c>
      <c r="P66" s="4" t="s">
        <v>26</v>
      </c>
      <c r="Q66" s="4">
        <v>34450</v>
      </c>
    </row>
    <row r="67" spans="1:17" x14ac:dyDescent="0.3">
      <c r="A67" s="4" t="s">
        <v>2739</v>
      </c>
      <c r="B67" s="4" t="s">
        <v>2158</v>
      </c>
      <c r="C67" s="4">
        <v>257.7</v>
      </c>
      <c r="D67" s="4">
        <v>39</v>
      </c>
      <c r="E67" s="4">
        <v>29</v>
      </c>
      <c r="F67" s="4">
        <v>27</v>
      </c>
      <c r="G67" s="4">
        <v>29</v>
      </c>
      <c r="H67" s="5">
        <v>56600000</v>
      </c>
      <c r="I67" s="5">
        <v>39600000</v>
      </c>
      <c r="J67" s="5">
        <v>42500000</v>
      </c>
      <c r="K67" s="4">
        <v>21</v>
      </c>
      <c r="L67" s="4">
        <v>21</v>
      </c>
      <c r="M67" s="4">
        <v>17</v>
      </c>
      <c r="N67" s="4">
        <v>16</v>
      </c>
      <c r="O67" s="4">
        <v>18</v>
      </c>
      <c r="P67" s="4" t="s">
        <v>135</v>
      </c>
      <c r="Q67" s="4">
        <v>71982</v>
      </c>
    </row>
    <row r="68" spans="1:17" x14ac:dyDescent="0.3">
      <c r="A68" s="4" t="s">
        <v>2740</v>
      </c>
      <c r="B68" s="4" t="s">
        <v>2159</v>
      </c>
      <c r="C68" s="4">
        <v>127.48</v>
      </c>
      <c r="D68" s="4">
        <v>19</v>
      </c>
      <c r="E68" s="4">
        <v>13</v>
      </c>
      <c r="F68" s="4">
        <v>19</v>
      </c>
      <c r="G68" s="4">
        <v>19</v>
      </c>
      <c r="H68" s="5">
        <v>3910000</v>
      </c>
      <c r="I68" s="5">
        <v>4730000</v>
      </c>
      <c r="J68" s="5">
        <v>5550000</v>
      </c>
      <c r="K68" s="4">
        <v>3</v>
      </c>
      <c r="L68" s="4">
        <v>3</v>
      </c>
      <c r="M68" s="4">
        <v>2</v>
      </c>
      <c r="N68" s="4">
        <v>3</v>
      </c>
      <c r="O68" s="4">
        <v>4</v>
      </c>
      <c r="Q68" s="4">
        <v>24603</v>
      </c>
    </row>
    <row r="69" spans="1:17" x14ac:dyDescent="0.3">
      <c r="A69" s="4" t="s">
        <v>2741</v>
      </c>
      <c r="B69" s="4" t="s">
        <v>2160</v>
      </c>
      <c r="C69" s="4">
        <v>65.78</v>
      </c>
      <c r="D69" s="4">
        <v>6</v>
      </c>
      <c r="E69" s="4">
        <v>6</v>
      </c>
      <c r="F69" s="4">
        <v>3</v>
      </c>
      <c r="G69" s="4">
        <v>3</v>
      </c>
      <c r="H69" s="5">
        <v>3070000</v>
      </c>
      <c r="I69" s="5">
        <v>1320000</v>
      </c>
      <c r="J69" s="5">
        <v>1240000</v>
      </c>
      <c r="K69" s="4">
        <v>2</v>
      </c>
      <c r="L69" s="4">
        <v>2</v>
      </c>
      <c r="M69" s="4">
        <v>2</v>
      </c>
      <c r="N69" s="4">
        <v>1</v>
      </c>
      <c r="O69" s="4">
        <v>1</v>
      </c>
      <c r="Q69" s="4">
        <v>45096</v>
      </c>
    </row>
    <row r="70" spans="1:17" x14ac:dyDescent="0.3">
      <c r="A70" s="4" t="s">
        <v>2742</v>
      </c>
      <c r="B70" s="4" t="s">
        <v>2161</v>
      </c>
      <c r="C70" s="4">
        <v>47.05</v>
      </c>
      <c r="D70" s="4">
        <v>3</v>
      </c>
      <c r="E70" s="4">
        <v>2</v>
      </c>
      <c r="F70" s="4">
        <v>1</v>
      </c>
      <c r="G70" s="4">
        <v>0</v>
      </c>
      <c r="H70" s="5">
        <v>0</v>
      </c>
      <c r="I70" s="5">
        <v>346000</v>
      </c>
      <c r="K70" s="4">
        <v>2</v>
      </c>
      <c r="L70" s="4">
        <v>2</v>
      </c>
      <c r="M70" s="4">
        <v>1</v>
      </c>
      <c r="N70" s="4">
        <v>1</v>
      </c>
      <c r="O70" s="4">
        <v>0</v>
      </c>
      <c r="P70" s="4" t="s">
        <v>64</v>
      </c>
      <c r="Q70" s="4">
        <v>86722</v>
      </c>
    </row>
    <row r="71" spans="1:17" x14ac:dyDescent="0.3">
      <c r="A71" s="4" t="s">
        <v>2743</v>
      </c>
      <c r="B71" s="4" t="s">
        <v>2162</v>
      </c>
      <c r="C71" s="4">
        <v>89.38</v>
      </c>
      <c r="D71" s="4">
        <v>12</v>
      </c>
      <c r="E71" s="4">
        <v>4</v>
      </c>
      <c r="F71" s="4">
        <v>8</v>
      </c>
      <c r="G71" s="4">
        <v>12</v>
      </c>
      <c r="H71" s="5">
        <v>125000</v>
      </c>
      <c r="I71" s="5">
        <v>104000</v>
      </c>
      <c r="J71" s="5">
        <v>311000</v>
      </c>
      <c r="K71" s="4">
        <v>3</v>
      </c>
      <c r="L71" s="4">
        <v>2</v>
      </c>
      <c r="M71" s="4">
        <v>1</v>
      </c>
      <c r="N71" s="4">
        <v>2</v>
      </c>
      <c r="O71" s="4">
        <v>3</v>
      </c>
      <c r="P71" s="4" t="s">
        <v>56</v>
      </c>
      <c r="Q71" s="4">
        <v>45389</v>
      </c>
    </row>
    <row r="72" spans="1:17" x14ac:dyDescent="0.3">
      <c r="A72" s="4" t="s">
        <v>2744</v>
      </c>
      <c r="B72" s="4" t="s">
        <v>2163</v>
      </c>
      <c r="C72" s="4">
        <v>78.13</v>
      </c>
      <c r="D72" s="4">
        <v>38</v>
      </c>
      <c r="E72" s="4">
        <v>21</v>
      </c>
      <c r="F72" s="4">
        <v>32</v>
      </c>
      <c r="G72" s="4">
        <v>38</v>
      </c>
      <c r="H72" s="5">
        <v>1150000</v>
      </c>
      <c r="I72" s="5">
        <v>2150000</v>
      </c>
      <c r="J72" s="5">
        <v>4030000</v>
      </c>
      <c r="K72" s="4">
        <v>4</v>
      </c>
      <c r="L72" s="4">
        <v>4</v>
      </c>
      <c r="M72" s="4">
        <v>1</v>
      </c>
      <c r="N72" s="4">
        <v>3</v>
      </c>
      <c r="O72" s="4">
        <v>4</v>
      </c>
      <c r="Q72" s="4">
        <v>16101</v>
      </c>
    </row>
    <row r="73" spans="1:17" x14ac:dyDescent="0.3">
      <c r="A73" s="4" t="s">
        <v>2745</v>
      </c>
      <c r="B73" s="4" t="s">
        <v>2164</v>
      </c>
      <c r="C73" s="4">
        <v>117.93</v>
      </c>
      <c r="D73" s="4">
        <v>16</v>
      </c>
      <c r="E73" s="4">
        <v>8</v>
      </c>
      <c r="F73" s="4">
        <v>9</v>
      </c>
      <c r="G73" s="4">
        <v>8</v>
      </c>
      <c r="H73" s="5">
        <v>2890000</v>
      </c>
      <c r="I73" s="5">
        <v>4460000</v>
      </c>
      <c r="J73" s="5">
        <v>3100000</v>
      </c>
      <c r="K73" s="4">
        <v>4</v>
      </c>
      <c r="L73" s="4">
        <v>4</v>
      </c>
      <c r="M73" s="4">
        <v>2</v>
      </c>
      <c r="N73" s="4">
        <v>2</v>
      </c>
      <c r="O73" s="4">
        <v>2</v>
      </c>
      <c r="P73" s="4" t="s">
        <v>26</v>
      </c>
      <c r="Q73" s="4">
        <v>35195</v>
      </c>
    </row>
    <row r="74" spans="1:17" x14ac:dyDescent="0.3">
      <c r="A74" s="4" t="s">
        <v>2746</v>
      </c>
      <c r="B74" s="4" t="s">
        <v>2165</v>
      </c>
      <c r="C74" s="4">
        <v>184.26</v>
      </c>
      <c r="D74" s="4">
        <v>24</v>
      </c>
      <c r="E74" s="4">
        <v>14</v>
      </c>
      <c r="F74" s="4">
        <v>15</v>
      </c>
      <c r="G74" s="4">
        <v>13</v>
      </c>
      <c r="H74" s="5">
        <v>8760000</v>
      </c>
      <c r="I74" s="5">
        <v>4720000</v>
      </c>
      <c r="J74" s="5">
        <v>6060000</v>
      </c>
      <c r="K74" s="4">
        <v>10</v>
      </c>
      <c r="L74" s="4">
        <v>10</v>
      </c>
      <c r="M74" s="4">
        <v>7</v>
      </c>
      <c r="N74" s="4">
        <v>6</v>
      </c>
      <c r="O74" s="4">
        <v>6</v>
      </c>
      <c r="P74" s="4" t="s">
        <v>64</v>
      </c>
      <c r="Q74" s="4">
        <v>66786</v>
      </c>
    </row>
    <row r="75" spans="1:17" x14ac:dyDescent="0.3">
      <c r="A75" s="4" t="s">
        <v>2747</v>
      </c>
      <c r="B75" s="4" t="s">
        <v>2166</v>
      </c>
      <c r="C75" s="4">
        <v>51.52</v>
      </c>
      <c r="D75" s="4">
        <v>5</v>
      </c>
      <c r="E75" s="4">
        <v>0</v>
      </c>
      <c r="F75" s="4">
        <v>3</v>
      </c>
      <c r="G75" s="4">
        <v>2</v>
      </c>
      <c r="I75" s="5">
        <v>205000</v>
      </c>
      <c r="J75" s="5">
        <v>59300</v>
      </c>
      <c r="K75" s="4">
        <v>3</v>
      </c>
      <c r="L75" s="4">
        <v>3</v>
      </c>
      <c r="M75" s="4">
        <v>0</v>
      </c>
      <c r="N75" s="4">
        <v>2</v>
      </c>
      <c r="O75" s="4">
        <v>1</v>
      </c>
      <c r="P75" s="4" t="s">
        <v>26</v>
      </c>
      <c r="Q75" s="4">
        <v>155610</v>
      </c>
    </row>
    <row r="76" spans="1:17" x14ac:dyDescent="0.3">
      <c r="A76" s="4" t="s">
        <v>2748</v>
      </c>
      <c r="B76" s="4" t="s">
        <v>2167</v>
      </c>
      <c r="C76" s="4">
        <v>210.39</v>
      </c>
      <c r="D76" s="4">
        <v>62</v>
      </c>
      <c r="E76" s="4">
        <v>57</v>
      </c>
      <c r="F76" s="4">
        <v>62</v>
      </c>
      <c r="G76" s="4">
        <v>60</v>
      </c>
      <c r="H76" s="5">
        <v>29400000</v>
      </c>
      <c r="I76" s="5">
        <v>32200000</v>
      </c>
      <c r="J76" s="5">
        <v>24000000</v>
      </c>
      <c r="K76" s="4">
        <v>9</v>
      </c>
      <c r="L76" s="4">
        <v>4</v>
      </c>
      <c r="M76" s="4">
        <v>9</v>
      </c>
      <c r="N76" s="4">
        <v>10</v>
      </c>
      <c r="O76" s="4">
        <v>12</v>
      </c>
      <c r="P76" s="4" t="s">
        <v>122</v>
      </c>
      <c r="Q76" s="4">
        <v>17208</v>
      </c>
    </row>
    <row r="77" spans="1:17" x14ac:dyDescent="0.3">
      <c r="A77" s="4" t="s">
        <v>2749</v>
      </c>
      <c r="B77" s="4" t="s">
        <v>2168</v>
      </c>
      <c r="C77" s="4">
        <v>47.75</v>
      </c>
      <c r="D77" s="4">
        <v>6</v>
      </c>
      <c r="E77" s="4">
        <v>2</v>
      </c>
      <c r="F77" s="4">
        <v>0</v>
      </c>
      <c r="G77" s="4">
        <v>6</v>
      </c>
      <c r="H77" s="5">
        <v>261000</v>
      </c>
      <c r="J77" s="5">
        <v>532000</v>
      </c>
      <c r="K77" s="4">
        <v>2</v>
      </c>
      <c r="L77" s="4">
        <v>2</v>
      </c>
      <c r="M77" s="4">
        <v>1</v>
      </c>
      <c r="N77" s="4">
        <v>0</v>
      </c>
      <c r="O77" s="4">
        <v>2</v>
      </c>
      <c r="Q77" s="4">
        <v>44411</v>
      </c>
    </row>
    <row r="78" spans="1:17" x14ac:dyDescent="0.3">
      <c r="A78" s="4" t="s">
        <v>2750</v>
      </c>
      <c r="B78" s="4" t="s">
        <v>2169</v>
      </c>
      <c r="C78" s="4">
        <v>60.99</v>
      </c>
      <c r="D78" s="4">
        <v>24</v>
      </c>
      <c r="E78" s="4">
        <v>13</v>
      </c>
      <c r="F78" s="4">
        <v>13</v>
      </c>
      <c r="G78" s="4">
        <v>24</v>
      </c>
      <c r="H78" s="5">
        <v>837000</v>
      </c>
      <c r="I78" s="5">
        <v>978000</v>
      </c>
      <c r="J78" s="5">
        <v>171000</v>
      </c>
      <c r="K78" s="4">
        <v>2</v>
      </c>
      <c r="L78" s="4">
        <v>2</v>
      </c>
      <c r="M78" s="4">
        <v>1</v>
      </c>
      <c r="N78" s="4">
        <v>1</v>
      </c>
      <c r="O78" s="4">
        <v>2</v>
      </c>
      <c r="Q78" s="4">
        <v>12510</v>
      </c>
    </row>
    <row r="79" spans="1:17" x14ac:dyDescent="0.3">
      <c r="A79" s="4" t="s">
        <v>2751</v>
      </c>
      <c r="B79" s="4" t="s">
        <v>2170</v>
      </c>
      <c r="C79" s="4">
        <v>81.319999999999993</v>
      </c>
      <c r="D79" s="4">
        <v>10</v>
      </c>
      <c r="E79" s="4">
        <v>3</v>
      </c>
      <c r="F79" s="4">
        <v>10</v>
      </c>
      <c r="G79" s="4">
        <v>0</v>
      </c>
      <c r="H79" s="5">
        <v>135000</v>
      </c>
      <c r="I79" s="5">
        <v>497000</v>
      </c>
      <c r="K79" s="4">
        <v>2</v>
      </c>
      <c r="L79" s="4">
        <v>2</v>
      </c>
      <c r="M79" s="4">
        <v>1</v>
      </c>
      <c r="N79" s="4">
        <v>2</v>
      </c>
      <c r="O79" s="4">
        <v>0</v>
      </c>
      <c r="P79" s="4" t="s">
        <v>26</v>
      </c>
      <c r="Q79" s="4">
        <v>47123</v>
      </c>
    </row>
    <row r="80" spans="1:17" x14ac:dyDescent="0.3">
      <c r="A80" s="4" t="s">
        <v>2752</v>
      </c>
      <c r="B80" s="4" t="s">
        <v>2171</v>
      </c>
      <c r="C80" s="4">
        <v>89.32</v>
      </c>
      <c r="D80" s="4">
        <v>6</v>
      </c>
      <c r="E80" s="4">
        <v>0</v>
      </c>
      <c r="F80" s="4">
        <v>2</v>
      </c>
      <c r="G80" s="4">
        <v>4</v>
      </c>
      <c r="I80" s="5">
        <v>254000</v>
      </c>
      <c r="J80" s="5">
        <v>2280000</v>
      </c>
      <c r="K80" s="4">
        <v>2</v>
      </c>
      <c r="L80" s="4">
        <v>2</v>
      </c>
      <c r="M80" s="4">
        <v>0</v>
      </c>
      <c r="N80" s="4">
        <v>1</v>
      </c>
      <c r="O80" s="4">
        <v>1</v>
      </c>
      <c r="P80" s="4" t="s">
        <v>26</v>
      </c>
      <c r="Q80" s="4">
        <v>53844</v>
      </c>
    </row>
    <row r="81" spans="1:17" x14ac:dyDescent="0.3">
      <c r="A81" s="4" t="s">
        <v>2753</v>
      </c>
      <c r="B81" s="4" t="s">
        <v>2172</v>
      </c>
      <c r="C81" s="4">
        <v>98.79</v>
      </c>
      <c r="D81" s="4">
        <v>9</v>
      </c>
      <c r="E81" s="4">
        <v>9</v>
      </c>
      <c r="F81" s="4">
        <v>4</v>
      </c>
      <c r="G81" s="4">
        <v>4</v>
      </c>
      <c r="H81" s="5">
        <v>36400000</v>
      </c>
      <c r="I81" s="5">
        <v>17000000</v>
      </c>
      <c r="J81" s="5">
        <v>16500000</v>
      </c>
      <c r="K81" s="4">
        <v>4</v>
      </c>
      <c r="L81" s="4">
        <v>4</v>
      </c>
      <c r="M81" s="4">
        <v>4</v>
      </c>
      <c r="N81" s="4">
        <v>2</v>
      </c>
      <c r="O81" s="4">
        <v>2</v>
      </c>
      <c r="Q81" s="4">
        <v>45681</v>
      </c>
    </row>
    <row r="82" spans="1:17" x14ac:dyDescent="0.3">
      <c r="A82" s="4" t="s">
        <v>2754</v>
      </c>
      <c r="B82" s="4" t="s">
        <v>2173</v>
      </c>
      <c r="C82" s="4">
        <v>86.09</v>
      </c>
      <c r="D82" s="4">
        <v>12</v>
      </c>
      <c r="E82" s="4">
        <v>6</v>
      </c>
      <c r="F82" s="4">
        <v>9</v>
      </c>
      <c r="G82" s="4">
        <v>3</v>
      </c>
      <c r="H82" s="5">
        <v>1170000</v>
      </c>
      <c r="I82" s="5">
        <v>1150000</v>
      </c>
      <c r="J82" s="5">
        <v>587000</v>
      </c>
      <c r="K82" s="4">
        <v>3</v>
      </c>
      <c r="L82" s="4">
        <v>3</v>
      </c>
      <c r="M82" s="4">
        <v>2</v>
      </c>
      <c r="N82" s="4">
        <v>2</v>
      </c>
      <c r="O82" s="4">
        <v>1</v>
      </c>
      <c r="Q82" s="4">
        <v>57622</v>
      </c>
    </row>
    <row r="83" spans="1:17" x14ac:dyDescent="0.3">
      <c r="A83" s="4" t="s">
        <v>2755</v>
      </c>
      <c r="B83" s="4" t="s">
        <v>2174</v>
      </c>
      <c r="C83" s="4">
        <v>181.3</v>
      </c>
      <c r="D83" s="4">
        <v>15</v>
      </c>
      <c r="E83" s="4">
        <v>9</v>
      </c>
      <c r="F83" s="4">
        <v>10</v>
      </c>
      <c r="G83" s="4">
        <v>7</v>
      </c>
      <c r="H83" s="5">
        <v>5810000</v>
      </c>
      <c r="I83" s="5">
        <v>5080000</v>
      </c>
      <c r="J83" s="5">
        <v>3310000</v>
      </c>
      <c r="K83" s="4">
        <v>12</v>
      </c>
      <c r="L83" s="4">
        <v>12</v>
      </c>
      <c r="M83" s="4">
        <v>7</v>
      </c>
      <c r="N83" s="4">
        <v>9</v>
      </c>
      <c r="O83" s="4">
        <v>7</v>
      </c>
      <c r="P83" s="4" t="s">
        <v>26</v>
      </c>
      <c r="Q83" s="4">
        <v>108303</v>
      </c>
    </row>
    <row r="84" spans="1:17" x14ac:dyDescent="0.3">
      <c r="A84" s="4" t="s">
        <v>2756</v>
      </c>
      <c r="B84" s="4" t="s">
        <v>2175</v>
      </c>
      <c r="C84" s="4">
        <v>60.37</v>
      </c>
      <c r="D84" s="4">
        <v>4</v>
      </c>
      <c r="E84" s="4">
        <v>4</v>
      </c>
      <c r="F84" s="4">
        <v>3</v>
      </c>
      <c r="G84" s="4">
        <v>0</v>
      </c>
      <c r="H84" s="5">
        <v>204000</v>
      </c>
      <c r="I84" s="5">
        <v>167000</v>
      </c>
      <c r="K84" s="4">
        <v>2</v>
      </c>
      <c r="L84" s="4">
        <v>2</v>
      </c>
      <c r="M84" s="4">
        <v>2</v>
      </c>
      <c r="N84" s="4">
        <v>0</v>
      </c>
      <c r="O84" s="4">
        <v>0</v>
      </c>
      <c r="P84" s="4" t="s">
        <v>32</v>
      </c>
      <c r="Q84" s="4">
        <v>93698</v>
      </c>
    </row>
    <row r="85" spans="1:17" x14ac:dyDescent="0.3">
      <c r="A85" s="4" t="s">
        <v>2757</v>
      </c>
      <c r="B85" s="4" t="s">
        <v>2176</v>
      </c>
      <c r="C85" s="4">
        <v>83.08</v>
      </c>
      <c r="D85" s="4">
        <v>23</v>
      </c>
      <c r="E85" s="4">
        <v>14</v>
      </c>
      <c r="F85" s="4">
        <v>9</v>
      </c>
      <c r="G85" s="4">
        <v>14</v>
      </c>
      <c r="H85" s="5">
        <v>3490000</v>
      </c>
      <c r="I85" s="5">
        <v>1850000</v>
      </c>
      <c r="J85" s="5">
        <v>3960000</v>
      </c>
      <c r="K85" s="4">
        <v>2</v>
      </c>
      <c r="L85" s="4">
        <v>2</v>
      </c>
      <c r="M85" s="4">
        <v>1</v>
      </c>
      <c r="N85" s="4">
        <v>1</v>
      </c>
      <c r="O85" s="4">
        <v>1</v>
      </c>
      <c r="Q85" s="4">
        <v>13813</v>
      </c>
    </row>
    <row r="86" spans="1:17" x14ac:dyDescent="0.3">
      <c r="A86" s="4" t="s">
        <v>2758</v>
      </c>
      <c r="B86" s="4" t="s">
        <v>2177</v>
      </c>
      <c r="C86" s="4">
        <v>58.31</v>
      </c>
      <c r="D86" s="4">
        <v>18</v>
      </c>
      <c r="E86" s="4">
        <v>0</v>
      </c>
      <c r="F86" s="4">
        <v>7</v>
      </c>
      <c r="G86" s="4">
        <v>18</v>
      </c>
      <c r="I86" s="5">
        <v>2720000</v>
      </c>
      <c r="J86" s="5">
        <v>3590000</v>
      </c>
      <c r="K86" s="4">
        <v>2</v>
      </c>
      <c r="L86" s="4">
        <v>2</v>
      </c>
      <c r="M86" s="4">
        <v>0</v>
      </c>
      <c r="N86" s="4">
        <v>1</v>
      </c>
      <c r="O86" s="4">
        <v>2</v>
      </c>
      <c r="Q86" s="4">
        <v>19530</v>
      </c>
    </row>
    <row r="87" spans="1:17" x14ac:dyDescent="0.3">
      <c r="A87" s="4" t="s">
        <v>2759</v>
      </c>
      <c r="B87" s="4" t="s">
        <v>2178</v>
      </c>
      <c r="C87" s="4">
        <v>152.13999999999999</v>
      </c>
      <c r="D87" s="4">
        <v>33</v>
      </c>
      <c r="E87" s="4">
        <v>33</v>
      </c>
      <c r="F87" s="4">
        <v>25</v>
      </c>
      <c r="G87" s="4">
        <v>10</v>
      </c>
      <c r="H87" s="5">
        <v>10500000</v>
      </c>
      <c r="I87" s="5">
        <v>8750000</v>
      </c>
      <c r="J87" s="5">
        <v>4060000</v>
      </c>
      <c r="K87" s="4">
        <v>6</v>
      </c>
      <c r="L87" s="4">
        <v>6</v>
      </c>
      <c r="M87" s="4">
        <v>9</v>
      </c>
      <c r="N87" s="4">
        <v>5</v>
      </c>
      <c r="O87" s="4">
        <v>3</v>
      </c>
      <c r="P87" s="4" t="s">
        <v>35</v>
      </c>
      <c r="Q87" s="4">
        <v>28127</v>
      </c>
    </row>
    <row r="88" spans="1:17" x14ac:dyDescent="0.3">
      <c r="A88" s="4" t="s">
        <v>2760</v>
      </c>
      <c r="B88" s="4" t="s">
        <v>2179</v>
      </c>
      <c r="C88" s="4">
        <v>89.45</v>
      </c>
      <c r="D88" s="4">
        <v>9</v>
      </c>
      <c r="E88" s="4">
        <v>9</v>
      </c>
      <c r="F88" s="4">
        <v>6</v>
      </c>
      <c r="G88" s="4">
        <v>6</v>
      </c>
      <c r="H88" s="5">
        <v>1730000</v>
      </c>
      <c r="I88" s="5">
        <v>1300000</v>
      </c>
      <c r="J88" s="5">
        <v>741000</v>
      </c>
      <c r="K88" s="4">
        <v>2</v>
      </c>
      <c r="L88" s="4">
        <v>2</v>
      </c>
      <c r="M88" s="4">
        <v>2</v>
      </c>
      <c r="N88" s="4">
        <v>1</v>
      </c>
      <c r="O88" s="4">
        <v>1</v>
      </c>
      <c r="Q88" s="4">
        <v>32935</v>
      </c>
    </row>
    <row r="89" spans="1:17" x14ac:dyDescent="0.3">
      <c r="A89" s="4" t="s">
        <v>2761</v>
      </c>
      <c r="B89" s="4" t="s">
        <v>2180</v>
      </c>
      <c r="C89" s="4">
        <v>184.21</v>
      </c>
      <c r="D89" s="4">
        <v>31</v>
      </c>
      <c r="E89" s="4">
        <v>21</v>
      </c>
      <c r="F89" s="4">
        <v>25</v>
      </c>
      <c r="G89" s="4">
        <v>19</v>
      </c>
      <c r="H89" s="5">
        <v>20400000</v>
      </c>
      <c r="I89" s="5">
        <v>13500000</v>
      </c>
      <c r="J89" s="5">
        <v>13800000</v>
      </c>
      <c r="K89" s="4">
        <v>11</v>
      </c>
      <c r="L89" s="4">
        <v>11</v>
      </c>
      <c r="M89" s="4">
        <v>13</v>
      </c>
      <c r="N89" s="4">
        <v>11</v>
      </c>
      <c r="O89" s="4">
        <v>10</v>
      </c>
      <c r="P89" s="4" t="s">
        <v>40</v>
      </c>
      <c r="Q89" s="4">
        <v>69042</v>
      </c>
    </row>
    <row r="90" spans="1:17" x14ac:dyDescent="0.3">
      <c r="A90" s="4" t="s">
        <v>2762</v>
      </c>
      <c r="B90" s="4" t="s">
        <v>2181</v>
      </c>
      <c r="C90" s="4">
        <v>83.52</v>
      </c>
      <c r="D90" s="4">
        <v>4</v>
      </c>
      <c r="E90" s="4">
        <v>2</v>
      </c>
      <c r="F90" s="4">
        <v>1</v>
      </c>
      <c r="G90" s="4">
        <v>3</v>
      </c>
      <c r="H90" s="5">
        <v>1550000</v>
      </c>
      <c r="I90" s="5">
        <v>697000</v>
      </c>
      <c r="J90" s="5">
        <v>1520000</v>
      </c>
      <c r="K90" s="4">
        <v>3</v>
      </c>
      <c r="L90" s="4">
        <v>3</v>
      </c>
      <c r="M90" s="4">
        <v>2</v>
      </c>
      <c r="N90" s="4">
        <v>1</v>
      </c>
      <c r="O90" s="4">
        <v>2</v>
      </c>
      <c r="P90" s="4" t="s">
        <v>26</v>
      </c>
      <c r="Q90" s="4">
        <v>91350</v>
      </c>
    </row>
    <row r="91" spans="1:17" x14ac:dyDescent="0.3">
      <c r="A91" s="4" t="s">
        <v>2763</v>
      </c>
      <c r="B91" s="4" t="s">
        <v>2182</v>
      </c>
      <c r="C91" s="4">
        <v>188.23</v>
      </c>
      <c r="D91" s="4">
        <v>23</v>
      </c>
      <c r="E91" s="4">
        <v>19</v>
      </c>
      <c r="F91" s="4">
        <v>13</v>
      </c>
      <c r="G91" s="4">
        <v>13</v>
      </c>
      <c r="H91" s="5">
        <v>5620000</v>
      </c>
      <c r="I91" s="5">
        <v>4570000</v>
      </c>
      <c r="J91" s="5">
        <v>4250000</v>
      </c>
      <c r="K91" s="4">
        <v>8</v>
      </c>
      <c r="L91" s="4">
        <v>8</v>
      </c>
      <c r="M91" s="4">
        <v>7</v>
      </c>
      <c r="N91" s="4">
        <v>5</v>
      </c>
      <c r="O91" s="4">
        <v>5</v>
      </c>
      <c r="P91" s="4" t="s">
        <v>35</v>
      </c>
      <c r="Q91" s="4">
        <v>59795</v>
      </c>
    </row>
    <row r="92" spans="1:17" x14ac:dyDescent="0.3">
      <c r="A92" s="4" t="s">
        <v>2764</v>
      </c>
      <c r="B92" s="4" t="s">
        <v>2183</v>
      </c>
      <c r="C92" s="4">
        <v>131.06</v>
      </c>
      <c r="D92" s="4">
        <v>16</v>
      </c>
      <c r="E92" s="4">
        <v>13</v>
      </c>
      <c r="F92" s="4">
        <v>6</v>
      </c>
      <c r="G92" s="4">
        <v>11</v>
      </c>
      <c r="H92" s="5">
        <v>7900000</v>
      </c>
      <c r="I92" s="5">
        <v>3150000</v>
      </c>
      <c r="J92" s="5">
        <v>3540000</v>
      </c>
      <c r="K92" s="4">
        <v>5</v>
      </c>
      <c r="L92" s="4">
        <v>5</v>
      </c>
      <c r="M92" s="4">
        <v>5</v>
      </c>
      <c r="N92" s="4">
        <v>3</v>
      </c>
      <c r="O92" s="4">
        <v>4</v>
      </c>
      <c r="P92" s="4" t="s">
        <v>40</v>
      </c>
      <c r="Q92" s="4">
        <v>42791</v>
      </c>
    </row>
    <row r="93" spans="1:17" x14ac:dyDescent="0.3">
      <c r="A93" s="4" t="s">
        <v>2765</v>
      </c>
      <c r="B93" s="4" t="s">
        <v>2184</v>
      </c>
      <c r="C93" s="4">
        <v>170.03</v>
      </c>
      <c r="D93" s="4">
        <v>41</v>
      </c>
      <c r="E93" s="4">
        <v>28</v>
      </c>
      <c r="F93" s="4">
        <v>35</v>
      </c>
      <c r="G93" s="4">
        <v>40</v>
      </c>
      <c r="H93" s="5">
        <v>8980000</v>
      </c>
      <c r="I93" s="5">
        <v>20900000</v>
      </c>
      <c r="J93" s="5">
        <v>24200000</v>
      </c>
      <c r="K93" s="4">
        <v>10</v>
      </c>
      <c r="L93" s="4">
        <v>10</v>
      </c>
      <c r="M93" s="4">
        <v>5</v>
      </c>
      <c r="N93" s="4">
        <v>9</v>
      </c>
      <c r="O93" s="4">
        <v>8</v>
      </c>
      <c r="P93" s="4" t="s">
        <v>64</v>
      </c>
      <c r="Q93" s="4">
        <v>23713</v>
      </c>
    </row>
    <row r="94" spans="1:17" x14ac:dyDescent="0.3">
      <c r="A94" s="4" t="s">
        <v>2766</v>
      </c>
      <c r="B94" s="4" t="s">
        <v>2185</v>
      </c>
      <c r="C94" s="4">
        <v>157.22</v>
      </c>
      <c r="D94" s="4">
        <v>41</v>
      </c>
      <c r="E94" s="4">
        <v>29</v>
      </c>
      <c r="F94" s="4">
        <v>41</v>
      </c>
      <c r="G94" s="4">
        <v>27</v>
      </c>
      <c r="H94" s="5">
        <v>2340000</v>
      </c>
      <c r="I94" s="5">
        <v>4780000</v>
      </c>
      <c r="J94" s="5">
        <v>3930000</v>
      </c>
      <c r="K94" s="4">
        <v>6</v>
      </c>
      <c r="L94" s="4">
        <v>6</v>
      </c>
      <c r="M94" s="4">
        <v>4</v>
      </c>
      <c r="N94" s="4">
        <v>6</v>
      </c>
      <c r="O94" s="4">
        <v>3</v>
      </c>
      <c r="P94" s="4" t="s">
        <v>64</v>
      </c>
      <c r="Q94" s="4">
        <v>12254</v>
      </c>
    </row>
    <row r="95" spans="1:17" x14ac:dyDescent="0.3">
      <c r="A95" s="4" t="s">
        <v>2767</v>
      </c>
      <c r="B95" s="4" t="s">
        <v>2186</v>
      </c>
      <c r="C95" s="4">
        <v>82.29</v>
      </c>
      <c r="D95" s="4">
        <v>7</v>
      </c>
      <c r="E95" s="4">
        <v>7</v>
      </c>
      <c r="F95" s="4">
        <v>0</v>
      </c>
      <c r="G95" s="4">
        <v>2</v>
      </c>
      <c r="H95" s="5">
        <v>1760000</v>
      </c>
      <c r="J95" s="5">
        <v>922000</v>
      </c>
      <c r="K95" s="4">
        <v>3</v>
      </c>
      <c r="L95" s="4">
        <v>3</v>
      </c>
      <c r="M95" s="4">
        <v>3</v>
      </c>
      <c r="N95" s="4">
        <v>0</v>
      </c>
      <c r="O95" s="4">
        <v>1</v>
      </c>
      <c r="Q95" s="4">
        <v>53517</v>
      </c>
    </row>
    <row r="96" spans="1:17" x14ac:dyDescent="0.3">
      <c r="A96" s="4" t="s">
        <v>2768</v>
      </c>
      <c r="B96" s="4" t="s">
        <v>2187</v>
      </c>
      <c r="C96" s="4">
        <v>238.92</v>
      </c>
      <c r="D96" s="4">
        <v>29</v>
      </c>
      <c r="E96" s="4">
        <v>15</v>
      </c>
      <c r="F96" s="4">
        <v>22</v>
      </c>
      <c r="G96" s="4">
        <v>20</v>
      </c>
      <c r="H96" s="5">
        <v>14700000</v>
      </c>
      <c r="I96" s="5">
        <v>14900000</v>
      </c>
      <c r="J96" s="5">
        <v>14500000</v>
      </c>
      <c r="K96" s="4">
        <v>12</v>
      </c>
      <c r="L96" s="4">
        <v>12</v>
      </c>
      <c r="M96" s="4">
        <v>9</v>
      </c>
      <c r="N96" s="4">
        <v>9</v>
      </c>
      <c r="O96" s="4">
        <v>8</v>
      </c>
      <c r="P96" s="4" t="s">
        <v>35</v>
      </c>
      <c r="Q96" s="4">
        <v>61337</v>
      </c>
    </row>
    <row r="97" spans="1:17" x14ac:dyDescent="0.3">
      <c r="A97" s="4" t="s">
        <v>2769</v>
      </c>
      <c r="B97" s="4" t="s">
        <v>2188</v>
      </c>
      <c r="C97" s="4">
        <v>149.58000000000001</v>
      </c>
      <c r="D97" s="4">
        <v>14</v>
      </c>
      <c r="E97" s="4">
        <v>8</v>
      </c>
      <c r="F97" s="4">
        <v>8</v>
      </c>
      <c r="G97" s="4">
        <v>12</v>
      </c>
      <c r="H97" s="5">
        <v>676000</v>
      </c>
      <c r="I97" s="5">
        <v>638000</v>
      </c>
      <c r="J97" s="5">
        <v>1190000</v>
      </c>
      <c r="K97" s="4">
        <v>6</v>
      </c>
      <c r="L97" s="4">
        <v>6</v>
      </c>
      <c r="M97" s="4">
        <v>4</v>
      </c>
      <c r="N97" s="4">
        <v>4</v>
      </c>
      <c r="O97" s="4">
        <v>5</v>
      </c>
      <c r="P97" s="4" t="s">
        <v>35</v>
      </c>
      <c r="Q97" s="4">
        <v>87221</v>
      </c>
    </row>
    <row r="98" spans="1:17" x14ac:dyDescent="0.3">
      <c r="A98" s="4" t="s">
        <v>2770</v>
      </c>
      <c r="B98" s="4" t="s">
        <v>2189</v>
      </c>
      <c r="C98" s="4">
        <v>171.02</v>
      </c>
      <c r="D98" s="4">
        <v>48</v>
      </c>
      <c r="E98" s="4">
        <v>48</v>
      </c>
      <c r="F98" s="4">
        <v>27</v>
      </c>
      <c r="G98" s="4">
        <v>27</v>
      </c>
      <c r="H98" s="5">
        <v>21500000</v>
      </c>
      <c r="I98" s="5">
        <v>20300000</v>
      </c>
      <c r="J98" s="5">
        <v>22200000</v>
      </c>
      <c r="K98" s="4">
        <v>6</v>
      </c>
      <c r="L98" s="4">
        <v>4</v>
      </c>
      <c r="M98" s="4">
        <v>9</v>
      </c>
      <c r="N98" s="4">
        <v>7</v>
      </c>
      <c r="O98" s="4">
        <v>7</v>
      </c>
      <c r="Q98" s="4">
        <v>15143</v>
      </c>
    </row>
    <row r="99" spans="1:17" x14ac:dyDescent="0.3">
      <c r="A99" s="4" t="s">
        <v>2771</v>
      </c>
      <c r="B99" s="4" t="s">
        <v>2190</v>
      </c>
      <c r="C99" s="4">
        <v>91.78</v>
      </c>
      <c r="D99" s="4">
        <v>5</v>
      </c>
      <c r="E99" s="4">
        <v>0</v>
      </c>
      <c r="F99" s="4">
        <v>2</v>
      </c>
      <c r="G99" s="4">
        <v>5</v>
      </c>
      <c r="I99" s="5">
        <v>144000</v>
      </c>
      <c r="J99" s="5">
        <v>580000</v>
      </c>
      <c r="K99" s="4">
        <v>2</v>
      </c>
      <c r="L99" s="4">
        <v>2</v>
      </c>
      <c r="M99" s="4">
        <v>0</v>
      </c>
      <c r="N99" s="4">
        <v>1</v>
      </c>
      <c r="O99" s="4">
        <v>2</v>
      </c>
      <c r="P99" s="4" t="s">
        <v>32</v>
      </c>
      <c r="Q99" s="4">
        <v>63458</v>
      </c>
    </row>
    <row r="100" spans="1:17" x14ac:dyDescent="0.3">
      <c r="A100" s="4" t="s">
        <v>2772</v>
      </c>
      <c r="B100" s="4" t="s">
        <v>2191</v>
      </c>
      <c r="C100" s="4">
        <v>224.41</v>
      </c>
      <c r="D100" s="4">
        <v>45</v>
      </c>
      <c r="E100" s="4">
        <v>37</v>
      </c>
      <c r="F100" s="4">
        <v>26</v>
      </c>
      <c r="G100" s="4">
        <v>25</v>
      </c>
      <c r="H100" s="5">
        <v>15600000</v>
      </c>
      <c r="I100" s="5">
        <v>8900000</v>
      </c>
      <c r="J100" s="5">
        <v>10300000</v>
      </c>
      <c r="K100" s="4">
        <v>12</v>
      </c>
      <c r="L100" s="4">
        <v>12</v>
      </c>
      <c r="M100" s="4">
        <v>14</v>
      </c>
      <c r="N100" s="4">
        <v>8</v>
      </c>
      <c r="O100" s="4">
        <v>8</v>
      </c>
      <c r="P100" s="4" t="s">
        <v>86</v>
      </c>
      <c r="Q100" s="4">
        <v>48355</v>
      </c>
    </row>
    <row r="101" spans="1:17" x14ac:dyDescent="0.3">
      <c r="A101" s="4" t="s">
        <v>2773</v>
      </c>
      <c r="B101" s="4" t="s">
        <v>2192</v>
      </c>
      <c r="C101" s="4">
        <v>51.25</v>
      </c>
      <c r="D101" s="4">
        <v>20</v>
      </c>
      <c r="E101" s="4">
        <v>7</v>
      </c>
      <c r="F101" s="4">
        <v>13</v>
      </c>
      <c r="G101" s="4">
        <v>20</v>
      </c>
      <c r="H101" s="5">
        <v>614000</v>
      </c>
      <c r="I101" s="5">
        <v>854000</v>
      </c>
      <c r="J101" s="5">
        <v>857000</v>
      </c>
      <c r="K101" s="4">
        <v>3</v>
      </c>
      <c r="L101" s="4">
        <v>2</v>
      </c>
      <c r="M101" s="4">
        <v>1</v>
      </c>
      <c r="N101" s="4">
        <v>2</v>
      </c>
      <c r="O101" s="4">
        <v>3</v>
      </c>
      <c r="P101" s="4" t="s">
        <v>26</v>
      </c>
      <c r="Q101" s="4">
        <v>24162</v>
      </c>
    </row>
    <row r="102" spans="1:17" x14ac:dyDescent="0.3">
      <c r="A102" s="4" t="s">
        <v>2774</v>
      </c>
      <c r="B102" s="4" t="s">
        <v>2193</v>
      </c>
      <c r="C102" s="4">
        <v>93.18</v>
      </c>
      <c r="D102" s="4">
        <v>17</v>
      </c>
      <c r="E102" s="4">
        <v>9</v>
      </c>
      <c r="F102" s="4">
        <v>8</v>
      </c>
      <c r="G102" s="4">
        <v>8</v>
      </c>
      <c r="H102" s="5">
        <v>738000</v>
      </c>
      <c r="I102" s="5">
        <v>144000</v>
      </c>
      <c r="J102" s="5">
        <v>582000</v>
      </c>
      <c r="K102" s="4">
        <v>5</v>
      </c>
      <c r="L102" s="4">
        <v>4</v>
      </c>
      <c r="M102" s="4">
        <v>2</v>
      </c>
      <c r="N102" s="4">
        <v>2</v>
      </c>
      <c r="O102" s="4">
        <v>2</v>
      </c>
      <c r="P102" s="4" t="s">
        <v>26</v>
      </c>
      <c r="Q102" s="4">
        <v>46167</v>
      </c>
    </row>
    <row r="103" spans="1:17" x14ac:dyDescent="0.3">
      <c r="A103" s="4" t="s">
        <v>2775</v>
      </c>
      <c r="B103" s="4" t="s">
        <v>2194</v>
      </c>
      <c r="C103" s="4">
        <v>111.89</v>
      </c>
      <c r="D103" s="4">
        <v>14</v>
      </c>
      <c r="E103" s="4">
        <v>11</v>
      </c>
      <c r="F103" s="4">
        <v>0</v>
      </c>
      <c r="G103" s="4">
        <v>3</v>
      </c>
      <c r="H103" s="5">
        <v>559000</v>
      </c>
      <c r="J103" s="5">
        <v>803000</v>
      </c>
      <c r="K103" s="4">
        <v>5</v>
      </c>
      <c r="L103" s="4">
        <v>5</v>
      </c>
      <c r="M103" s="4">
        <v>4</v>
      </c>
      <c r="N103" s="4">
        <v>0</v>
      </c>
      <c r="O103" s="4">
        <v>1</v>
      </c>
      <c r="P103" s="4" t="s">
        <v>32</v>
      </c>
      <c r="Q103" s="4">
        <v>68460</v>
      </c>
    </row>
    <row r="104" spans="1:17" x14ac:dyDescent="0.3">
      <c r="A104" s="4" t="s">
        <v>2776</v>
      </c>
      <c r="B104" s="4" t="s">
        <v>2195</v>
      </c>
      <c r="C104" s="4">
        <v>84.31</v>
      </c>
      <c r="D104" s="4">
        <v>10</v>
      </c>
      <c r="E104" s="4">
        <v>4</v>
      </c>
      <c r="F104" s="4">
        <v>7</v>
      </c>
      <c r="G104" s="4">
        <v>10</v>
      </c>
      <c r="H104" s="5">
        <v>1230000</v>
      </c>
      <c r="I104" s="5">
        <v>1100000</v>
      </c>
      <c r="J104" s="5">
        <v>1960000</v>
      </c>
      <c r="K104" s="4">
        <v>3</v>
      </c>
      <c r="L104" s="4">
        <v>3</v>
      </c>
      <c r="M104" s="4">
        <v>1</v>
      </c>
      <c r="N104" s="4">
        <v>2</v>
      </c>
      <c r="O104" s="4">
        <v>3</v>
      </c>
      <c r="Q104" s="4">
        <v>46176</v>
      </c>
    </row>
    <row r="105" spans="1:17" x14ac:dyDescent="0.3">
      <c r="A105" s="4" t="s">
        <v>2777</v>
      </c>
      <c r="B105" s="4" t="s">
        <v>2196</v>
      </c>
      <c r="C105" s="4">
        <v>89.84</v>
      </c>
      <c r="D105" s="4">
        <v>9</v>
      </c>
      <c r="E105" s="4">
        <v>9</v>
      </c>
      <c r="F105" s="4">
        <v>3</v>
      </c>
      <c r="G105" s="4">
        <v>3</v>
      </c>
      <c r="H105" s="5">
        <v>1190000</v>
      </c>
      <c r="I105" s="5">
        <v>773000</v>
      </c>
      <c r="J105" s="5">
        <v>1590000</v>
      </c>
      <c r="K105" s="4">
        <v>2</v>
      </c>
      <c r="L105" s="4">
        <v>2</v>
      </c>
      <c r="M105" s="4">
        <v>2</v>
      </c>
      <c r="N105" s="4">
        <v>1</v>
      </c>
      <c r="O105" s="4">
        <v>1</v>
      </c>
      <c r="Q105" s="4">
        <v>48543</v>
      </c>
    </row>
    <row r="106" spans="1:17" x14ac:dyDescent="0.3">
      <c r="A106" s="4" t="s">
        <v>2778</v>
      </c>
      <c r="B106" s="4" t="s">
        <v>2197</v>
      </c>
      <c r="C106" s="4">
        <v>151.43</v>
      </c>
      <c r="D106" s="4">
        <v>21</v>
      </c>
      <c r="E106" s="4">
        <v>5</v>
      </c>
      <c r="F106" s="4">
        <v>15</v>
      </c>
      <c r="G106" s="4">
        <v>16</v>
      </c>
      <c r="H106" s="5">
        <v>1360000</v>
      </c>
      <c r="I106" s="5">
        <v>7640000</v>
      </c>
      <c r="J106" s="5">
        <v>5680000</v>
      </c>
      <c r="K106" s="4">
        <v>8</v>
      </c>
      <c r="L106" s="4">
        <v>8</v>
      </c>
      <c r="M106" s="4">
        <v>3</v>
      </c>
      <c r="N106" s="4">
        <v>6</v>
      </c>
      <c r="O106" s="4">
        <v>6</v>
      </c>
      <c r="P106" s="4" t="s">
        <v>26</v>
      </c>
      <c r="Q106" s="4">
        <v>77044</v>
      </c>
    </row>
    <row r="107" spans="1:17" x14ac:dyDescent="0.3">
      <c r="A107" s="4" t="s">
        <v>2779</v>
      </c>
      <c r="B107" s="4" t="s">
        <v>2198</v>
      </c>
      <c r="C107" s="4">
        <v>83.51</v>
      </c>
      <c r="D107" s="4">
        <v>21</v>
      </c>
      <c r="E107" s="4">
        <v>11</v>
      </c>
      <c r="F107" s="4">
        <v>5</v>
      </c>
      <c r="G107" s="4">
        <v>14</v>
      </c>
      <c r="H107" s="5">
        <v>1770000</v>
      </c>
      <c r="I107" s="5">
        <v>96200</v>
      </c>
      <c r="J107" s="5">
        <v>5280000</v>
      </c>
      <c r="K107" s="4">
        <v>4</v>
      </c>
      <c r="L107" s="4">
        <v>4</v>
      </c>
      <c r="M107" s="4">
        <v>2</v>
      </c>
      <c r="N107" s="4">
        <v>1</v>
      </c>
      <c r="O107" s="4">
        <v>3</v>
      </c>
      <c r="P107" s="4" t="s">
        <v>56</v>
      </c>
      <c r="Q107" s="4">
        <v>22576</v>
      </c>
    </row>
    <row r="108" spans="1:17" x14ac:dyDescent="0.3">
      <c r="A108" s="4" t="s">
        <v>2780</v>
      </c>
      <c r="B108" s="4" t="s">
        <v>2199</v>
      </c>
      <c r="C108" s="4">
        <v>79.930000000000007</v>
      </c>
      <c r="D108" s="4">
        <v>6</v>
      </c>
      <c r="E108" s="4">
        <v>3</v>
      </c>
      <c r="F108" s="4">
        <v>3</v>
      </c>
      <c r="G108" s="4">
        <v>4</v>
      </c>
      <c r="H108" s="5">
        <v>1100000</v>
      </c>
      <c r="I108" s="5">
        <v>1130000</v>
      </c>
      <c r="J108" s="5">
        <v>941000</v>
      </c>
      <c r="K108" s="4">
        <v>3</v>
      </c>
      <c r="L108" s="4">
        <v>3</v>
      </c>
      <c r="M108" s="4">
        <v>2</v>
      </c>
      <c r="N108" s="4">
        <v>2</v>
      </c>
      <c r="O108" s="4">
        <v>2</v>
      </c>
      <c r="Q108" s="4">
        <v>98471</v>
      </c>
    </row>
    <row r="109" spans="1:17" x14ac:dyDescent="0.3">
      <c r="A109" s="4" t="s">
        <v>2781</v>
      </c>
      <c r="B109" s="4" t="s">
        <v>2200</v>
      </c>
      <c r="C109" s="4">
        <v>122.81</v>
      </c>
      <c r="D109" s="4">
        <v>11</v>
      </c>
      <c r="E109" s="4">
        <v>11</v>
      </c>
      <c r="F109" s="4">
        <v>11</v>
      </c>
      <c r="G109" s="4">
        <v>10</v>
      </c>
      <c r="H109" s="5">
        <v>3730000</v>
      </c>
      <c r="I109" s="5">
        <v>2350000</v>
      </c>
      <c r="J109" s="5">
        <v>0</v>
      </c>
      <c r="K109" s="4">
        <v>3</v>
      </c>
      <c r="L109" s="4">
        <v>2</v>
      </c>
      <c r="M109" s="4">
        <v>4</v>
      </c>
      <c r="N109" s="4">
        <v>3</v>
      </c>
      <c r="O109" s="4">
        <v>2</v>
      </c>
      <c r="Q109" s="4">
        <v>22100</v>
      </c>
    </row>
    <row r="110" spans="1:17" x14ac:dyDescent="0.3">
      <c r="A110" s="4" t="s">
        <v>2782</v>
      </c>
      <c r="B110" s="4" t="s">
        <v>2201</v>
      </c>
      <c r="C110" s="4">
        <v>150.30000000000001</v>
      </c>
      <c r="D110" s="4">
        <v>39</v>
      </c>
      <c r="E110" s="4">
        <v>39</v>
      </c>
      <c r="F110" s="4">
        <v>39</v>
      </c>
      <c r="G110" s="4">
        <v>29</v>
      </c>
      <c r="H110" s="5">
        <v>5430000</v>
      </c>
      <c r="I110" s="5">
        <v>5260000</v>
      </c>
      <c r="J110" s="5">
        <v>5120000</v>
      </c>
      <c r="K110" s="4">
        <v>3</v>
      </c>
      <c r="L110" s="4">
        <v>3</v>
      </c>
      <c r="M110" s="4">
        <v>4</v>
      </c>
      <c r="N110" s="4">
        <v>3</v>
      </c>
      <c r="O110" s="4">
        <v>3</v>
      </c>
      <c r="Q110" s="4">
        <v>15344</v>
      </c>
    </row>
    <row r="111" spans="1:17" x14ac:dyDescent="0.3">
      <c r="A111" s="4" t="s">
        <v>2783</v>
      </c>
      <c r="B111" s="4" t="s">
        <v>2202</v>
      </c>
      <c r="C111" s="4">
        <v>115.32</v>
      </c>
      <c r="D111" s="4">
        <v>11</v>
      </c>
      <c r="E111" s="4">
        <v>11</v>
      </c>
      <c r="F111" s="4">
        <v>11</v>
      </c>
      <c r="G111" s="4">
        <v>7</v>
      </c>
      <c r="H111" s="5">
        <v>628000</v>
      </c>
      <c r="I111" s="5">
        <v>529000</v>
      </c>
      <c r="J111" s="5">
        <v>531000</v>
      </c>
      <c r="K111" s="4">
        <v>2</v>
      </c>
      <c r="L111" s="4">
        <v>2</v>
      </c>
      <c r="M111" s="4">
        <v>2</v>
      </c>
      <c r="N111" s="4">
        <v>2</v>
      </c>
      <c r="O111" s="4">
        <v>1</v>
      </c>
      <c r="Q111" s="4">
        <v>46481</v>
      </c>
    </row>
    <row r="112" spans="1:17" x14ac:dyDescent="0.3">
      <c r="A112" s="4" t="s">
        <v>2784</v>
      </c>
      <c r="B112" s="4" t="s">
        <v>2203</v>
      </c>
      <c r="C112" s="4">
        <v>58.39</v>
      </c>
      <c r="D112" s="4">
        <v>5</v>
      </c>
      <c r="E112" s="4">
        <v>2</v>
      </c>
      <c r="F112" s="4">
        <v>2</v>
      </c>
      <c r="G112" s="4">
        <v>2</v>
      </c>
      <c r="H112" s="5">
        <v>923000</v>
      </c>
      <c r="I112" s="5">
        <v>568000</v>
      </c>
      <c r="J112" s="5">
        <v>589000</v>
      </c>
      <c r="K112" s="4">
        <v>3</v>
      </c>
      <c r="L112" s="4">
        <v>3</v>
      </c>
      <c r="M112" s="4">
        <v>1</v>
      </c>
      <c r="N112" s="4">
        <v>1</v>
      </c>
      <c r="O112" s="4">
        <v>1</v>
      </c>
      <c r="P112" s="4" t="s">
        <v>26</v>
      </c>
      <c r="Q112" s="4">
        <v>82613</v>
      </c>
    </row>
    <row r="113" spans="1:17" x14ac:dyDescent="0.3">
      <c r="A113" s="4" t="s">
        <v>2785</v>
      </c>
      <c r="B113" s="4" t="s">
        <v>2204</v>
      </c>
      <c r="C113" s="4">
        <v>173.62</v>
      </c>
      <c r="D113" s="4">
        <v>13</v>
      </c>
      <c r="E113" s="4">
        <v>9</v>
      </c>
      <c r="F113" s="4">
        <v>9</v>
      </c>
      <c r="G113" s="4">
        <v>6</v>
      </c>
      <c r="H113" s="5">
        <v>4720000</v>
      </c>
      <c r="I113" s="5">
        <v>7360000</v>
      </c>
      <c r="J113" s="5">
        <v>2350000</v>
      </c>
      <c r="K113" s="4">
        <v>8</v>
      </c>
      <c r="L113" s="4">
        <v>7</v>
      </c>
      <c r="M113" s="4">
        <v>5</v>
      </c>
      <c r="N113" s="4">
        <v>6</v>
      </c>
      <c r="O113" s="4">
        <v>3</v>
      </c>
      <c r="Q113" s="4">
        <v>80598</v>
      </c>
    </row>
    <row r="114" spans="1:17" x14ac:dyDescent="0.3">
      <c r="A114" s="4" t="s">
        <v>2786</v>
      </c>
      <c r="B114" s="4" t="s">
        <v>2205</v>
      </c>
      <c r="C114" s="4">
        <v>75.260000000000005</v>
      </c>
      <c r="D114" s="4">
        <v>11</v>
      </c>
      <c r="E114" s="4">
        <v>0</v>
      </c>
      <c r="F114" s="4">
        <v>11</v>
      </c>
      <c r="G114" s="4">
        <v>0</v>
      </c>
      <c r="I114" s="5">
        <v>1290000</v>
      </c>
      <c r="K114" s="4">
        <v>2</v>
      </c>
      <c r="L114" s="4">
        <v>2</v>
      </c>
      <c r="M114" s="4">
        <v>0</v>
      </c>
      <c r="N114" s="4">
        <v>2</v>
      </c>
      <c r="O114" s="4">
        <v>0</v>
      </c>
      <c r="Q114" s="4">
        <v>35269</v>
      </c>
    </row>
    <row r="115" spans="1:17" x14ac:dyDescent="0.3">
      <c r="A115" s="4" t="s">
        <v>2787</v>
      </c>
      <c r="B115" s="4" t="s">
        <v>2206</v>
      </c>
      <c r="C115" s="4">
        <v>194.65</v>
      </c>
      <c r="D115" s="4">
        <v>31</v>
      </c>
      <c r="E115" s="4">
        <v>25</v>
      </c>
      <c r="F115" s="4">
        <v>17</v>
      </c>
      <c r="G115" s="4">
        <v>20</v>
      </c>
      <c r="H115" s="5">
        <v>8770000</v>
      </c>
      <c r="I115" s="5">
        <v>6490000</v>
      </c>
      <c r="J115" s="5">
        <v>7680000</v>
      </c>
      <c r="K115" s="4">
        <v>11</v>
      </c>
      <c r="L115" s="4">
        <v>10</v>
      </c>
      <c r="M115" s="4">
        <v>9</v>
      </c>
      <c r="N115" s="4">
        <v>7</v>
      </c>
      <c r="O115" s="4">
        <v>7</v>
      </c>
      <c r="P115" s="4" t="s">
        <v>26</v>
      </c>
      <c r="Q115" s="4">
        <v>56538</v>
      </c>
    </row>
    <row r="116" spans="1:17" x14ac:dyDescent="0.3">
      <c r="A116" s="4" t="s">
        <v>2788</v>
      </c>
      <c r="B116" s="4" t="s">
        <v>2207</v>
      </c>
      <c r="C116" s="4">
        <v>160.66</v>
      </c>
      <c r="D116" s="4">
        <v>25</v>
      </c>
      <c r="E116" s="4">
        <v>19</v>
      </c>
      <c r="F116" s="4">
        <v>18</v>
      </c>
      <c r="G116" s="4">
        <v>25</v>
      </c>
      <c r="H116" s="5">
        <v>1920000</v>
      </c>
      <c r="I116" s="5">
        <v>2060000</v>
      </c>
      <c r="J116" s="5">
        <v>3370000</v>
      </c>
      <c r="K116" s="4">
        <v>5</v>
      </c>
      <c r="L116" s="4">
        <v>5</v>
      </c>
      <c r="M116" s="4">
        <v>3</v>
      </c>
      <c r="N116" s="4">
        <v>3</v>
      </c>
      <c r="O116" s="4">
        <v>5</v>
      </c>
      <c r="Q116" s="4">
        <v>29579</v>
      </c>
    </row>
    <row r="117" spans="1:17" x14ac:dyDescent="0.3">
      <c r="A117" s="4" t="s">
        <v>2789</v>
      </c>
      <c r="B117" s="4" t="s">
        <v>2208</v>
      </c>
      <c r="C117" s="4">
        <v>100.93</v>
      </c>
      <c r="D117" s="4">
        <v>19</v>
      </c>
      <c r="E117" s="4">
        <v>6</v>
      </c>
      <c r="F117" s="4">
        <v>10</v>
      </c>
      <c r="G117" s="4">
        <v>15</v>
      </c>
      <c r="H117" s="5">
        <v>886000</v>
      </c>
      <c r="I117" s="5">
        <v>1080000</v>
      </c>
      <c r="J117" s="5">
        <v>1880000</v>
      </c>
      <c r="K117" s="4">
        <v>4</v>
      </c>
      <c r="L117" s="4">
        <v>4</v>
      </c>
      <c r="M117" s="4">
        <v>1</v>
      </c>
      <c r="N117" s="4">
        <v>2</v>
      </c>
      <c r="O117" s="4">
        <v>3</v>
      </c>
      <c r="P117" s="4" t="s">
        <v>26</v>
      </c>
      <c r="Q117" s="4">
        <v>32847</v>
      </c>
    </row>
    <row r="118" spans="1:17" x14ac:dyDescent="0.3">
      <c r="A118" s="4" t="s">
        <v>2790</v>
      </c>
      <c r="B118" s="4" t="s">
        <v>2209</v>
      </c>
      <c r="C118" s="4">
        <v>129.83000000000001</v>
      </c>
      <c r="D118" s="4">
        <v>59</v>
      </c>
      <c r="E118" s="4">
        <v>38</v>
      </c>
      <c r="F118" s="4">
        <v>47</v>
      </c>
      <c r="G118" s="4">
        <v>47</v>
      </c>
      <c r="H118" s="5">
        <v>2300000</v>
      </c>
      <c r="I118" s="5">
        <v>2970000</v>
      </c>
      <c r="J118" s="5">
        <v>3740000</v>
      </c>
      <c r="K118" s="4">
        <v>4</v>
      </c>
      <c r="L118" s="4">
        <v>4</v>
      </c>
      <c r="M118" s="4">
        <v>3</v>
      </c>
      <c r="N118" s="4">
        <v>3</v>
      </c>
      <c r="O118" s="4">
        <v>4</v>
      </c>
      <c r="P118" s="4" t="s">
        <v>35</v>
      </c>
      <c r="Q118" s="4">
        <v>12747</v>
      </c>
    </row>
    <row r="119" spans="1:17" x14ac:dyDescent="0.3">
      <c r="A119" s="4" t="s">
        <v>2791</v>
      </c>
      <c r="B119" s="4" t="s">
        <v>2210</v>
      </c>
      <c r="C119" s="4">
        <v>250.79</v>
      </c>
      <c r="D119" s="4">
        <v>57</v>
      </c>
      <c r="E119" s="4">
        <v>48</v>
      </c>
      <c r="F119" s="4">
        <v>47</v>
      </c>
      <c r="G119" s="4">
        <v>57</v>
      </c>
      <c r="H119" s="5">
        <v>34800000</v>
      </c>
      <c r="I119" s="5">
        <v>38100000</v>
      </c>
      <c r="J119" s="5">
        <v>38100000</v>
      </c>
      <c r="K119" s="4">
        <v>17</v>
      </c>
      <c r="L119" s="4">
        <v>7</v>
      </c>
      <c r="M119" s="4">
        <v>15</v>
      </c>
      <c r="N119" s="4">
        <v>15</v>
      </c>
      <c r="O119" s="4">
        <v>18</v>
      </c>
      <c r="P119" s="4" t="s">
        <v>32</v>
      </c>
      <c r="Q119" s="4">
        <v>32904</v>
      </c>
    </row>
    <row r="120" spans="1:17" x14ac:dyDescent="0.3">
      <c r="A120" s="4" t="s">
        <v>2792</v>
      </c>
      <c r="B120" s="4" t="s">
        <v>2211</v>
      </c>
      <c r="C120" s="4">
        <v>72.62</v>
      </c>
      <c r="D120" s="4">
        <v>6</v>
      </c>
      <c r="E120" s="4">
        <v>0</v>
      </c>
      <c r="F120" s="4">
        <v>3</v>
      </c>
      <c r="G120" s="4">
        <v>6</v>
      </c>
      <c r="I120" s="5">
        <v>442000</v>
      </c>
      <c r="J120" s="5">
        <v>470000</v>
      </c>
      <c r="K120" s="4">
        <v>2</v>
      </c>
      <c r="L120" s="4">
        <v>2</v>
      </c>
      <c r="M120" s="4">
        <v>0</v>
      </c>
      <c r="N120" s="4">
        <v>1</v>
      </c>
      <c r="O120" s="4">
        <v>2</v>
      </c>
      <c r="P120" s="4" t="s">
        <v>56</v>
      </c>
      <c r="Q120" s="4">
        <v>43346</v>
      </c>
    </row>
    <row r="121" spans="1:17" x14ac:dyDescent="0.3">
      <c r="A121" s="4" t="s">
        <v>2793</v>
      </c>
      <c r="B121" s="4" t="s">
        <v>2212</v>
      </c>
      <c r="C121" s="4">
        <v>230.6</v>
      </c>
      <c r="D121" s="4">
        <v>46</v>
      </c>
      <c r="E121" s="4">
        <v>41</v>
      </c>
      <c r="F121" s="4">
        <v>46</v>
      </c>
      <c r="G121" s="4">
        <v>43</v>
      </c>
      <c r="H121" s="5">
        <v>36700000</v>
      </c>
      <c r="I121" s="5">
        <v>49200000</v>
      </c>
      <c r="J121" s="5">
        <v>33300000</v>
      </c>
      <c r="K121" s="4">
        <v>9</v>
      </c>
      <c r="L121" s="4">
        <v>9</v>
      </c>
      <c r="M121" s="4">
        <v>8</v>
      </c>
      <c r="N121" s="4">
        <v>12</v>
      </c>
      <c r="O121" s="4">
        <v>10</v>
      </c>
      <c r="P121" s="4" t="s">
        <v>64</v>
      </c>
      <c r="Q121" s="4">
        <v>25927</v>
      </c>
    </row>
    <row r="122" spans="1:17" x14ac:dyDescent="0.3">
      <c r="A122" s="4" t="s">
        <v>2794</v>
      </c>
      <c r="B122" s="4" t="s">
        <v>2213</v>
      </c>
      <c r="C122" s="4">
        <v>60.37</v>
      </c>
      <c r="D122" s="4">
        <v>10</v>
      </c>
      <c r="E122" s="4">
        <v>0</v>
      </c>
      <c r="F122" s="4">
        <v>6</v>
      </c>
      <c r="G122" s="4">
        <v>4</v>
      </c>
      <c r="I122" s="5">
        <v>1710000</v>
      </c>
      <c r="J122" s="5">
        <v>305000</v>
      </c>
      <c r="K122" s="4">
        <v>3</v>
      </c>
      <c r="L122" s="4">
        <v>3</v>
      </c>
      <c r="M122" s="4">
        <v>0</v>
      </c>
      <c r="N122" s="4">
        <v>2</v>
      </c>
      <c r="O122" s="4">
        <v>2</v>
      </c>
      <c r="Q122" s="4">
        <v>55279</v>
      </c>
    </row>
    <row r="123" spans="1:17" x14ac:dyDescent="0.3">
      <c r="A123" s="4" t="s">
        <v>2795</v>
      </c>
      <c r="B123" s="4" t="s">
        <v>2214</v>
      </c>
      <c r="C123" s="4">
        <v>279.68</v>
      </c>
      <c r="D123" s="4">
        <v>46</v>
      </c>
      <c r="E123" s="4">
        <v>36</v>
      </c>
      <c r="F123" s="4">
        <v>42</v>
      </c>
      <c r="G123" s="4">
        <v>42</v>
      </c>
      <c r="H123" s="5">
        <v>17700000</v>
      </c>
      <c r="I123" s="5">
        <v>14700000</v>
      </c>
      <c r="J123" s="5">
        <v>11800000</v>
      </c>
      <c r="K123" s="4">
        <v>15</v>
      </c>
      <c r="L123" s="4">
        <v>9</v>
      </c>
      <c r="M123" s="4">
        <v>17</v>
      </c>
      <c r="N123" s="4">
        <v>16</v>
      </c>
      <c r="O123" s="4">
        <v>14</v>
      </c>
      <c r="P123" s="4" t="s">
        <v>40</v>
      </c>
      <c r="Q123" s="4">
        <v>50522</v>
      </c>
    </row>
    <row r="124" spans="1:17" x14ac:dyDescent="0.3">
      <c r="A124" s="4" t="s">
        <v>2796</v>
      </c>
      <c r="B124" s="4" t="s">
        <v>2215</v>
      </c>
      <c r="C124" s="4">
        <v>102.54</v>
      </c>
      <c r="D124" s="4">
        <v>12</v>
      </c>
      <c r="E124" s="4">
        <v>0</v>
      </c>
      <c r="F124" s="4">
        <v>12</v>
      </c>
      <c r="G124" s="4">
        <v>9</v>
      </c>
      <c r="I124" s="5">
        <v>27300000</v>
      </c>
      <c r="J124" s="5">
        <v>10800000</v>
      </c>
      <c r="K124" s="4">
        <v>5</v>
      </c>
      <c r="L124" s="4">
        <v>5</v>
      </c>
      <c r="M124" s="4">
        <v>0</v>
      </c>
      <c r="N124" s="4">
        <v>4</v>
      </c>
      <c r="O124" s="4">
        <v>3</v>
      </c>
      <c r="Q124" s="4">
        <v>70876</v>
      </c>
    </row>
    <row r="125" spans="1:17" x14ac:dyDescent="0.3">
      <c r="A125" s="4" t="s">
        <v>2797</v>
      </c>
      <c r="B125" s="4" t="s">
        <v>2216</v>
      </c>
      <c r="C125" s="4">
        <v>151.63999999999999</v>
      </c>
      <c r="D125" s="4">
        <v>37</v>
      </c>
      <c r="E125" s="4">
        <v>37</v>
      </c>
      <c r="F125" s="4">
        <v>37</v>
      </c>
      <c r="G125" s="4">
        <v>36</v>
      </c>
      <c r="H125" s="5">
        <v>14600000</v>
      </c>
      <c r="I125" s="5">
        <v>15100000</v>
      </c>
      <c r="J125" s="5">
        <v>10900000</v>
      </c>
      <c r="K125" s="4">
        <v>4</v>
      </c>
      <c r="L125" s="4">
        <v>4</v>
      </c>
      <c r="M125" s="4">
        <v>5</v>
      </c>
      <c r="N125" s="4">
        <v>6</v>
      </c>
      <c r="O125" s="4">
        <v>4</v>
      </c>
      <c r="Q125" s="4">
        <v>18841</v>
      </c>
    </row>
    <row r="126" spans="1:17" x14ac:dyDescent="0.3">
      <c r="A126" s="4" t="s">
        <v>2798</v>
      </c>
      <c r="B126" s="4" t="s">
        <v>2217</v>
      </c>
      <c r="C126" s="4">
        <v>226.88</v>
      </c>
      <c r="D126" s="4">
        <v>31</v>
      </c>
      <c r="E126" s="4">
        <v>23</v>
      </c>
      <c r="F126" s="4">
        <v>27</v>
      </c>
      <c r="G126" s="4">
        <v>16</v>
      </c>
      <c r="H126" s="5">
        <v>11200000</v>
      </c>
      <c r="I126" s="5">
        <v>8480000</v>
      </c>
      <c r="J126" s="5">
        <v>4570000</v>
      </c>
      <c r="K126" s="4">
        <v>12</v>
      </c>
      <c r="L126" s="4">
        <v>12</v>
      </c>
      <c r="M126" s="4">
        <v>10</v>
      </c>
      <c r="N126" s="4">
        <v>11</v>
      </c>
      <c r="O126" s="4">
        <v>8</v>
      </c>
      <c r="P126" s="4" t="s">
        <v>135</v>
      </c>
      <c r="Q126" s="4">
        <v>84922</v>
      </c>
    </row>
    <row r="127" spans="1:17" x14ac:dyDescent="0.3">
      <c r="A127" s="4" t="s">
        <v>2799</v>
      </c>
      <c r="B127" s="4" t="s">
        <v>2218</v>
      </c>
      <c r="C127" s="4">
        <v>86.27</v>
      </c>
      <c r="D127" s="4">
        <v>6</v>
      </c>
      <c r="E127" s="4">
        <v>6</v>
      </c>
      <c r="F127" s="4">
        <v>6</v>
      </c>
      <c r="G127" s="4">
        <v>6</v>
      </c>
      <c r="H127" s="5">
        <v>4290000</v>
      </c>
      <c r="I127" s="5">
        <v>4720000</v>
      </c>
      <c r="J127" s="5">
        <v>4060000</v>
      </c>
      <c r="K127" s="4">
        <v>2</v>
      </c>
      <c r="L127" s="4">
        <v>2</v>
      </c>
      <c r="M127" s="4">
        <v>2</v>
      </c>
      <c r="N127" s="4">
        <v>2</v>
      </c>
      <c r="O127" s="4">
        <v>2</v>
      </c>
      <c r="Q127" s="4">
        <v>47908</v>
      </c>
    </row>
    <row r="128" spans="1:17" x14ac:dyDescent="0.3">
      <c r="A128" s="4" t="s">
        <v>2800</v>
      </c>
      <c r="B128" s="4" t="s">
        <v>2219</v>
      </c>
      <c r="C128" s="4">
        <v>82.35</v>
      </c>
      <c r="D128" s="4">
        <v>7</v>
      </c>
      <c r="E128" s="4">
        <v>2</v>
      </c>
      <c r="F128" s="4">
        <v>5</v>
      </c>
      <c r="G128" s="4">
        <v>4</v>
      </c>
      <c r="H128" s="5">
        <v>852000</v>
      </c>
      <c r="I128" s="5">
        <v>2010000</v>
      </c>
      <c r="J128" s="5">
        <v>1700000</v>
      </c>
      <c r="K128" s="4">
        <v>3</v>
      </c>
      <c r="L128" s="4">
        <v>3</v>
      </c>
      <c r="M128" s="4">
        <v>1</v>
      </c>
      <c r="N128" s="4">
        <v>2</v>
      </c>
      <c r="O128" s="4">
        <v>2</v>
      </c>
      <c r="Q128" s="4">
        <v>52247</v>
      </c>
    </row>
    <row r="129" spans="1:17" x14ac:dyDescent="0.3">
      <c r="A129" s="4" t="s">
        <v>2801</v>
      </c>
      <c r="B129" s="4" t="s">
        <v>2220</v>
      </c>
      <c r="C129" s="4">
        <v>244.85</v>
      </c>
      <c r="D129" s="4">
        <v>48</v>
      </c>
      <c r="E129" s="4">
        <v>41</v>
      </c>
      <c r="F129" s="4">
        <v>43</v>
      </c>
      <c r="G129" s="4">
        <v>42</v>
      </c>
      <c r="H129" s="5">
        <v>57200000</v>
      </c>
      <c r="I129" s="5">
        <v>62900000</v>
      </c>
      <c r="J129" s="5">
        <v>33000000</v>
      </c>
      <c r="K129" s="4">
        <v>16</v>
      </c>
      <c r="L129" s="4">
        <v>6</v>
      </c>
      <c r="M129" s="4">
        <v>14</v>
      </c>
      <c r="N129" s="4">
        <v>14</v>
      </c>
      <c r="O129" s="4">
        <v>14</v>
      </c>
      <c r="P129" s="4" t="s">
        <v>32</v>
      </c>
      <c r="Q129" s="4">
        <v>32931</v>
      </c>
    </row>
    <row r="130" spans="1:17" x14ac:dyDescent="0.3">
      <c r="A130" s="4" t="s">
        <v>2802</v>
      </c>
      <c r="B130" s="4" t="s">
        <v>2221</v>
      </c>
      <c r="C130" s="4">
        <v>93.51</v>
      </c>
      <c r="D130" s="4">
        <v>5</v>
      </c>
      <c r="E130" s="4">
        <v>3</v>
      </c>
      <c r="F130" s="4">
        <v>3</v>
      </c>
      <c r="G130" s="4">
        <v>0</v>
      </c>
      <c r="H130" s="5">
        <v>404000</v>
      </c>
      <c r="I130" s="5">
        <v>421000</v>
      </c>
      <c r="K130" s="4">
        <v>2</v>
      </c>
      <c r="L130" s="4">
        <v>2</v>
      </c>
      <c r="M130" s="4">
        <v>1</v>
      </c>
      <c r="N130" s="4">
        <v>1</v>
      </c>
      <c r="O130" s="4">
        <v>0</v>
      </c>
      <c r="Q130" s="4">
        <v>63770</v>
      </c>
    </row>
    <row r="131" spans="1:17" x14ac:dyDescent="0.3">
      <c r="A131" s="4" t="s">
        <v>2803</v>
      </c>
      <c r="B131" s="4" t="s">
        <v>2222</v>
      </c>
      <c r="C131" s="4">
        <v>398.65</v>
      </c>
      <c r="D131" s="4">
        <v>66</v>
      </c>
      <c r="E131" s="4">
        <v>60</v>
      </c>
      <c r="F131" s="4">
        <v>56</v>
      </c>
      <c r="G131" s="4">
        <v>59</v>
      </c>
      <c r="H131" s="5">
        <v>874000000</v>
      </c>
      <c r="I131" s="5">
        <v>875000000</v>
      </c>
      <c r="J131" s="5">
        <v>861000000</v>
      </c>
      <c r="K131" s="4">
        <v>39</v>
      </c>
      <c r="L131" s="4">
        <v>38</v>
      </c>
      <c r="M131" s="4">
        <v>54</v>
      </c>
      <c r="N131" s="4">
        <v>46</v>
      </c>
      <c r="O131" s="4">
        <v>49</v>
      </c>
      <c r="P131" s="4" t="s">
        <v>86</v>
      </c>
      <c r="Q131" s="4">
        <v>57845</v>
      </c>
    </row>
    <row r="132" spans="1:17" x14ac:dyDescent="0.3">
      <c r="A132" s="4" t="s">
        <v>2804</v>
      </c>
      <c r="B132" s="4" t="s">
        <v>2223</v>
      </c>
      <c r="C132" s="4">
        <v>157.58000000000001</v>
      </c>
      <c r="D132" s="4">
        <v>31</v>
      </c>
      <c r="E132" s="4">
        <v>19</v>
      </c>
      <c r="F132" s="4">
        <v>20</v>
      </c>
      <c r="G132" s="4">
        <v>25</v>
      </c>
      <c r="H132" s="5">
        <v>58500000</v>
      </c>
      <c r="I132" s="5">
        <v>57000000</v>
      </c>
      <c r="J132" s="5">
        <v>43100000</v>
      </c>
      <c r="K132" s="4">
        <v>7</v>
      </c>
      <c r="L132" s="4">
        <v>7</v>
      </c>
      <c r="M132" s="4">
        <v>6</v>
      </c>
      <c r="N132" s="4">
        <v>6</v>
      </c>
      <c r="O132" s="4">
        <v>6</v>
      </c>
      <c r="P132" s="4" t="s">
        <v>26</v>
      </c>
      <c r="Q132" s="4">
        <v>24916</v>
      </c>
    </row>
    <row r="133" spans="1:17" x14ac:dyDescent="0.3">
      <c r="A133" s="4" t="s">
        <v>2805</v>
      </c>
      <c r="B133" s="4" t="s">
        <v>2224</v>
      </c>
      <c r="C133" s="4">
        <v>129.51</v>
      </c>
      <c r="D133" s="4">
        <v>17</v>
      </c>
      <c r="E133" s="4">
        <v>5</v>
      </c>
      <c r="F133" s="4">
        <v>13</v>
      </c>
      <c r="G133" s="4">
        <v>6</v>
      </c>
      <c r="H133" s="5">
        <v>3420000</v>
      </c>
      <c r="I133" s="5">
        <v>5480000</v>
      </c>
      <c r="J133" s="5">
        <v>4660000</v>
      </c>
      <c r="K133" s="4">
        <v>8</v>
      </c>
      <c r="L133" s="4">
        <v>8</v>
      </c>
      <c r="M133" s="4">
        <v>2</v>
      </c>
      <c r="N133" s="4">
        <v>6</v>
      </c>
      <c r="O133" s="4">
        <v>3</v>
      </c>
      <c r="P133" s="4" t="s">
        <v>56</v>
      </c>
      <c r="Q133" s="4">
        <v>65919</v>
      </c>
    </row>
    <row r="134" spans="1:17" x14ac:dyDescent="0.3">
      <c r="A134" s="4" t="s">
        <v>2806</v>
      </c>
      <c r="B134" s="4" t="s">
        <v>2225</v>
      </c>
      <c r="C134" s="4">
        <v>126.47</v>
      </c>
      <c r="D134" s="4">
        <v>20</v>
      </c>
      <c r="E134" s="4">
        <v>11</v>
      </c>
      <c r="F134" s="4">
        <v>20</v>
      </c>
      <c r="G134" s="4">
        <v>20</v>
      </c>
      <c r="H134" s="5">
        <v>655000</v>
      </c>
      <c r="I134" s="5">
        <v>2040000</v>
      </c>
      <c r="J134" s="5">
        <v>4270000</v>
      </c>
      <c r="K134" s="4">
        <v>3</v>
      </c>
      <c r="L134" s="4">
        <v>3</v>
      </c>
      <c r="M134" s="4">
        <v>1</v>
      </c>
      <c r="N134" s="4">
        <v>2</v>
      </c>
      <c r="O134" s="4">
        <v>4</v>
      </c>
      <c r="Q134" s="4">
        <v>31893</v>
      </c>
    </row>
    <row r="135" spans="1:17" x14ac:dyDescent="0.3">
      <c r="A135" s="4" t="s">
        <v>2807</v>
      </c>
      <c r="B135" s="4" t="s">
        <v>2226</v>
      </c>
      <c r="C135" s="4">
        <v>67.349999999999994</v>
      </c>
      <c r="D135" s="4">
        <v>17</v>
      </c>
      <c r="E135" s="4">
        <v>8</v>
      </c>
      <c r="F135" s="4">
        <v>12</v>
      </c>
      <c r="G135" s="4">
        <v>4</v>
      </c>
      <c r="H135" s="5">
        <v>2330000</v>
      </c>
      <c r="I135" s="5">
        <v>1580000</v>
      </c>
      <c r="J135" s="5">
        <v>1430000</v>
      </c>
      <c r="K135" s="4">
        <v>3</v>
      </c>
      <c r="L135" s="4">
        <v>3</v>
      </c>
      <c r="M135" s="4">
        <v>2</v>
      </c>
      <c r="N135" s="4">
        <v>2</v>
      </c>
      <c r="O135" s="4">
        <v>1</v>
      </c>
      <c r="P135" s="4" t="s">
        <v>26</v>
      </c>
      <c r="Q135" s="4">
        <v>31487</v>
      </c>
    </row>
    <row r="136" spans="1:17" x14ac:dyDescent="0.3">
      <c r="A136" s="4" t="s">
        <v>2808</v>
      </c>
      <c r="B136" s="4" t="s">
        <v>2227</v>
      </c>
      <c r="C136" s="4">
        <v>94.28</v>
      </c>
      <c r="D136" s="4">
        <v>17</v>
      </c>
      <c r="E136" s="4">
        <v>8</v>
      </c>
      <c r="F136" s="4">
        <v>17</v>
      </c>
      <c r="G136" s="4">
        <v>17</v>
      </c>
      <c r="H136" s="5">
        <v>2180000</v>
      </c>
      <c r="I136" s="5">
        <v>2340000</v>
      </c>
      <c r="J136" s="5">
        <v>1780000</v>
      </c>
      <c r="K136" s="4">
        <v>2</v>
      </c>
      <c r="L136" s="4">
        <v>2</v>
      </c>
      <c r="M136" s="4">
        <v>1</v>
      </c>
      <c r="N136" s="4">
        <v>2</v>
      </c>
      <c r="O136" s="4">
        <v>2</v>
      </c>
      <c r="P136" s="4" t="s">
        <v>26</v>
      </c>
      <c r="Q136" s="4">
        <v>19592</v>
      </c>
    </row>
    <row r="137" spans="1:17" x14ac:dyDescent="0.3">
      <c r="A137" s="4" t="s">
        <v>2809</v>
      </c>
      <c r="B137" s="4" t="s">
        <v>2228</v>
      </c>
      <c r="C137" s="4">
        <v>159.87</v>
      </c>
      <c r="D137" s="4">
        <v>28</v>
      </c>
      <c r="E137" s="4">
        <v>24</v>
      </c>
      <c r="F137" s="4">
        <v>22</v>
      </c>
      <c r="G137" s="4">
        <v>17</v>
      </c>
      <c r="H137" s="5">
        <v>7400000</v>
      </c>
      <c r="I137" s="5">
        <v>5080000</v>
      </c>
      <c r="J137" s="5">
        <v>6670000</v>
      </c>
      <c r="K137" s="4">
        <v>11</v>
      </c>
      <c r="L137" s="4">
        <v>10</v>
      </c>
      <c r="M137" s="4">
        <v>9</v>
      </c>
      <c r="N137" s="4">
        <v>8</v>
      </c>
      <c r="O137" s="4">
        <v>7</v>
      </c>
      <c r="P137" s="4" t="s">
        <v>64</v>
      </c>
      <c r="Q137" s="4">
        <v>50906</v>
      </c>
    </row>
    <row r="138" spans="1:17" x14ac:dyDescent="0.3">
      <c r="A138" s="4" t="s">
        <v>2810</v>
      </c>
      <c r="B138" s="4" t="s">
        <v>2229</v>
      </c>
      <c r="C138" s="4">
        <v>113.81</v>
      </c>
      <c r="D138" s="4">
        <v>19</v>
      </c>
      <c r="E138" s="4">
        <v>19</v>
      </c>
      <c r="F138" s="4">
        <v>17</v>
      </c>
      <c r="G138" s="4">
        <v>17</v>
      </c>
      <c r="H138" s="5">
        <v>760000</v>
      </c>
      <c r="I138" s="5">
        <v>610000</v>
      </c>
      <c r="J138" s="5">
        <v>772000</v>
      </c>
      <c r="K138" s="4">
        <v>3</v>
      </c>
      <c r="L138" s="4">
        <v>2</v>
      </c>
      <c r="M138" s="4">
        <v>3</v>
      </c>
      <c r="N138" s="4">
        <v>2</v>
      </c>
      <c r="O138" s="4">
        <v>2</v>
      </c>
      <c r="P138" s="4" t="s">
        <v>56</v>
      </c>
      <c r="Q138" s="4">
        <v>39707</v>
      </c>
    </row>
    <row r="139" spans="1:17" x14ac:dyDescent="0.3">
      <c r="A139" s="4" t="s">
        <v>2811</v>
      </c>
      <c r="B139" s="4" t="s">
        <v>2230</v>
      </c>
      <c r="C139" s="4">
        <v>182.7</v>
      </c>
      <c r="D139" s="4">
        <v>48</v>
      </c>
      <c r="E139" s="4">
        <v>18</v>
      </c>
      <c r="F139" s="4">
        <v>33</v>
      </c>
      <c r="G139" s="4">
        <v>41</v>
      </c>
      <c r="H139" s="5">
        <v>6170000</v>
      </c>
      <c r="I139" s="5">
        <v>16100000</v>
      </c>
      <c r="J139" s="5">
        <v>13800000</v>
      </c>
      <c r="K139" s="4">
        <v>12</v>
      </c>
      <c r="L139" s="4">
        <v>11</v>
      </c>
      <c r="M139" s="4">
        <v>8</v>
      </c>
      <c r="N139" s="4">
        <v>11</v>
      </c>
      <c r="O139" s="4">
        <v>13</v>
      </c>
      <c r="P139" s="4" t="s">
        <v>620</v>
      </c>
      <c r="Q139" s="4">
        <v>43513</v>
      </c>
    </row>
    <row r="140" spans="1:17" x14ac:dyDescent="0.3">
      <c r="A140" s="4" t="s">
        <v>2812</v>
      </c>
      <c r="B140" s="4" t="s">
        <v>2231</v>
      </c>
      <c r="C140" s="4">
        <v>46.47</v>
      </c>
      <c r="D140" s="4">
        <v>5</v>
      </c>
      <c r="E140" s="4">
        <v>0</v>
      </c>
      <c r="F140" s="4">
        <v>5</v>
      </c>
      <c r="G140" s="4">
        <v>5</v>
      </c>
      <c r="I140" s="5">
        <v>299000</v>
      </c>
      <c r="J140" s="5">
        <v>367000</v>
      </c>
      <c r="K140" s="4">
        <v>2</v>
      </c>
      <c r="L140" s="4">
        <v>2</v>
      </c>
      <c r="M140" s="4">
        <v>0</v>
      </c>
      <c r="N140" s="4">
        <v>0</v>
      </c>
      <c r="O140" s="4">
        <v>2</v>
      </c>
      <c r="Q140" s="4">
        <v>73863</v>
      </c>
    </row>
    <row r="141" spans="1:17" x14ac:dyDescent="0.3">
      <c r="A141" s="4" t="s">
        <v>2813</v>
      </c>
      <c r="B141" s="4" t="s">
        <v>2232</v>
      </c>
      <c r="C141" s="4">
        <v>167.01</v>
      </c>
      <c r="D141" s="4">
        <v>35</v>
      </c>
      <c r="E141" s="4">
        <v>26</v>
      </c>
      <c r="F141" s="4">
        <v>14</v>
      </c>
      <c r="G141" s="4">
        <v>23</v>
      </c>
      <c r="H141" s="5">
        <v>9760000</v>
      </c>
      <c r="I141" s="5">
        <v>5570000</v>
      </c>
      <c r="J141" s="5">
        <v>9290000</v>
      </c>
      <c r="K141" s="4">
        <v>10</v>
      </c>
      <c r="L141" s="4">
        <v>10</v>
      </c>
      <c r="M141" s="4">
        <v>8</v>
      </c>
      <c r="N141" s="4">
        <v>5</v>
      </c>
      <c r="O141" s="4">
        <v>7</v>
      </c>
      <c r="P141" s="4" t="s">
        <v>32</v>
      </c>
      <c r="Q141" s="4">
        <v>54866</v>
      </c>
    </row>
    <row r="142" spans="1:17" x14ac:dyDescent="0.3">
      <c r="A142" s="4" t="s">
        <v>2814</v>
      </c>
      <c r="B142" s="4" t="s">
        <v>2233</v>
      </c>
      <c r="C142" s="4">
        <v>116.26</v>
      </c>
      <c r="D142" s="4">
        <v>23</v>
      </c>
      <c r="E142" s="4">
        <v>23</v>
      </c>
      <c r="F142" s="4">
        <v>18</v>
      </c>
      <c r="G142" s="4">
        <v>11</v>
      </c>
      <c r="H142" s="5">
        <v>2870000</v>
      </c>
      <c r="I142" s="5">
        <v>3930000</v>
      </c>
      <c r="K142" s="4">
        <v>4</v>
      </c>
      <c r="L142" s="4">
        <v>2</v>
      </c>
      <c r="M142" s="4">
        <v>4</v>
      </c>
      <c r="N142" s="4">
        <v>3</v>
      </c>
      <c r="O142" s="4">
        <v>3</v>
      </c>
      <c r="Q142" s="4">
        <v>23668</v>
      </c>
    </row>
    <row r="143" spans="1:17" x14ac:dyDescent="0.3">
      <c r="A143" s="4" t="s">
        <v>2815</v>
      </c>
      <c r="B143" s="4" t="s">
        <v>2234</v>
      </c>
      <c r="C143" s="4">
        <v>123.91</v>
      </c>
      <c r="D143" s="4">
        <v>13</v>
      </c>
      <c r="E143" s="4">
        <v>7</v>
      </c>
      <c r="F143" s="4">
        <v>13</v>
      </c>
      <c r="G143" s="4">
        <v>4</v>
      </c>
      <c r="H143" s="5">
        <v>1600000</v>
      </c>
      <c r="I143" s="5">
        <v>2490000</v>
      </c>
      <c r="J143" s="5">
        <v>1040000</v>
      </c>
      <c r="K143" s="4">
        <v>4</v>
      </c>
      <c r="L143" s="4">
        <v>4</v>
      </c>
      <c r="M143" s="4">
        <v>2</v>
      </c>
      <c r="N143" s="4">
        <v>4</v>
      </c>
      <c r="O143" s="4">
        <v>1</v>
      </c>
      <c r="Q143" s="4">
        <v>42215</v>
      </c>
    </row>
    <row r="144" spans="1:17" x14ac:dyDescent="0.3">
      <c r="A144" s="4" t="s">
        <v>2816</v>
      </c>
      <c r="B144" s="4" t="s">
        <v>2235</v>
      </c>
      <c r="C144" s="4">
        <v>62.1</v>
      </c>
      <c r="D144" s="4">
        <v>29</v>
      </c>
      <c r="E144" s="4">
        <v>29</v>
      </c>
      <c r="F144" s="4">
        <v>16</v>
      </c>
      <c r="G144" s="4">
        <v>16</v>
      </c>
      <c r="H144" s="5">
        <v>2120000</v>
      </c>
      <c r="I144" s="5">
        <v>1040000</v>
      </c>
      <c r="J144" s="5">
        <v>1170000</v>
      </c>
      <c r="K144" s="4">
        <v>2</v>
      </c>
      <c r="L144" s="4">
        <v>2</v>
      </c>
      <c r="M144" s="4">
        <v>2</v>
      </c>
      <c r="N144" s="4">
        <v>1</v>
      </c>
      <c r="O144" s="4">
        <v>1</v>
      </c>
      <c r="P144" s="4" t="s">
        <v>26</v>
      </c>
      <c r="Q144" s="4">
        <v>10071</v>
      </c>
    </row>
    <row r="145" spans="1:17" x14ac:dyDescent="0.3">
      <c r="A145" s="4" t="s">
        <v>2817</v>
      </c>
      <c r="B145" s="4" t="s">
        <v>2236</v>
      </c>
      <c r="C145" s="4">
        <v>82.44</v>
      </c>
      <c r="D145" s="4">
        <v>25</v>
      </c>
      <c r="E145" s="4">
        <v>25</v>
      </c>
      <c r="F145" s="4">
        <v>16</v>
      </c>
      <c r="G145" s="4">
        <v>0</v>
      </c>
      <c r="H145" s="5">
        <v>2920000</v>
      </c>
      <c r="I145" s="5">
        <v>3050000</v>
      </c>
      <c r="K145" s="4">
        <v>2</v>
      </c>
      <c r="L145" s="4">
        <v>2</v>
      </c>
      <c r="M145" s="4">
        <v>3</v>
      </c>
      <c r="N145" s="4">
        <v>3</v>
      </c>
      <c r="O145" s="4">
        <v>0</v>
      </c>
      <c r="Q145" s="4">
        <v>15241</v>
      </c>
    </row>
    <row r="146" spans="1:17" x14ac:dyDescent="0.3">
      <c r="A146" s="4" t="s">
        <v>2818</v>
      </c>
      <c r="B146" s="4" t="s">
        <v>2237</v>
      </c>
      <c r="C146" s="4">
        <v>93.65</v>
      </c>
      <c r="D146" s="4">
        <v>37</v>
      </c>
      <c r="E146" s="4">
        <v>20</v>
      </c>
      <c r="F146" s="4">
        <v>19</v>
      </c>
      <c r="G146" s="4">
        <v>19</v>
      </c>
      <c r="H146" s="5">
        <v>1760000</v>
      </c>
      <c r="I146" s="5">
        <v>1380000</v>
      </c>
      <c r="J146" s="5">
        <v>1090000</v>
      </c>
      <c r="K146" s="4">
        <v>4</v>
      </c>
      <c r="L146" s="4">
        <v>4</v>
      </c>
      <c r="M146" s="4">
        <v>2</v>
      </c>
      <c r="N146" s="4">
        <v>2</v>
      </c>
      <c r="O146" s="4">
        <v>2</v>
      </c>
      <c r="Q146" s="4">
        <v>14275</v>
      </c>
    </row>
    <row r="147" spans="1:17" x14ac:dyDescent="0.3">
      <c r="A147" s="4" t="s">
        <v>2819</v>
      </c>
      <c r="B147" s="4" t="s">
        <v>2238</v>
      </c>
      <c r="C147" s="4">
        <v>106.32</v>
      </c>
      <c r="D147" s="4">
        <v>22</v>
      </c>
      <c r="E147" s="4">
        <v>7</v>
      </c>
      <c r="F147" s="4">
        <v>7</v>
      </c>
      <c r="G147" s="4">
        <v>22</v>
      </c>
      <c r="H147" s="5">
        <v>4210000</v>
      </c>
      <c r="I147" s="5">
        <v>4410000</v>
      </c>
      <c r="J147" s="5">
        <v>8230000</v>
      </c>
      <c r="K147" s="4">
        <v>5</v>
      </c>
      <c r="L147" s="4">
        <v>5</v>
      </c>
      <c r="M147" s="4">
        <v>2</v>
      </c>
      <c r="N147" s="4">
        <v>2</v>
      </c>
      <c r="O147" s="4">
        <v>5</v>
      </c>
      <c r="P147" s="4" t="s">
        <v>26</v>
      </c>
      <c r="Q147" s="4">
        <v>28823</v>
      </c>
    </row>
    <row r="148" spans="1:17" x14ac:dyDescent="0.3">
      <c r="A148" s="4" t="s">
        <v>2820</v>
      </c>
      <c r="B148" s="4" t="s">
        <v>2239</v>
      </c>
      <c r="C148" s="4">
        <v>133.65</v>
      </c>
      <c r="D148" s="4">
        <v>25</v>
      </c>
      <c r="E148" s="4">
        <v>15</v>
      </c>
      <c r="F148" s="4">
        <v>19</v>
      </c>
      <c r="G148" s="4">
        <v>19</v>
      </c>
      <c r="H148" s="5">
        <v>592000</v>
      </c>
      <c r="I148" s="5">
        <v>3580000</v>
      </c>
      <c r="J148" s="5">
        <v>3460000</v>
      </c>
      <c r="K148" s="4">
        <v>4</v>
      </c>
      <c r="L148" s="4">
        <v>4</v>
      </c>
      <c r="M148" s="4">
        <v>2</v>
      </c>
      <c r="N148" s="4">
        <v>3</v>
      </c>
      <c r="O148" s="4">
        <v>3</v>
      </c>
      <c r="Q148" s="4">
        <v>26289</v>
      </c>
    </row>
    <row r="149" spans="1:17" x14ac:dyDescent="0.3">
      <c r="A149" s="4" t="s">
        <v>2821</v>
      </c>
      <c r="B149" s="4" t="s">
        <v>2240</v>
      </c>
      <c r="C149" s="4">
        <v>100.48</v>
      </c>
      <c r="D149" s="4">
        <v>12</v>
      </c>
      <c r="E149" s="4">
        <v>0</v>
      </c>
      <c r="F149" s="4">
        <v>3</v>
      </c>
      <c r="G149" s="4">
        <v>12</v>
      </c>
      <c r="I149" s="5">
        <v>1080000</v>
      </c>
      <c r="J149" s="5">
        <v>3450000</v>
      </c>
      <c r="K149" s="4">
        <v>2</v>
      </c>
      <c r="L149" s="4">
        <v>2</v>
      </c>
      <c r="M149" s="4">
        <v>0</v>
      </c>
      <c r="N149" s="4">
        <v>1</v>
      </c>
      <c r="O149" s="4">
        <v>2</v>
      </c>
      <c r="Q149" s="4">
        <v>36710</v>
      </c>
    </row>
    <row r="150" spans="1:17" x14ac:dyDescent="0.3">
      <c r="A150" s="4" t="s">
        <v>2822</v>
      </c>
      <c r="B150" s="4" t="s">
        <v>2241</v>
      </c>
      <c r="C150" s="4">
        <v>265.66000000000003</v>
      </c>
      <c r="D150" s="4">
        <v>38</v>
      </c>
      <c r="E150" s="4">
        <v>37</v>
      </c>
      <c r="F150" s="4">
        <v>32</v>
      </c>
      <c r="G150" s="4">
        <v>32</v>
      </c>
      <c r="H150" s="5">
        <v>15800000</v>
      </c>
      <c r="I150" s="5">
        <v>25600000</v>
      </c>
      <c r="J150" s="5">
        <v>24200000</v>
      </c>
      <c r="K150" s="4">
        <v>16</v>
      </c>
      <c r="L150" s="4">
        <v>5</v>
      </c>
      <c r="M150" s="4">
        <v>20</v>
      </c>
      <c r="N150" s="4">
        <v>19</v>
      </c>
      <c r="O150" s="4">
        <v>25</v>
      </c>
      <c r="P150" s="4" t="s">
        <v>32</v>
      </c>
      <c r="Q150" s="4">
        <v>32681</v>
      </c>
    </row>
    <row r="151" spans="1:17" x14ac:dyDescent="0.3">
      <c r="A151" s="4" t="s">
        <v>2823</v>
      </c>
      <c r="B151" s="4" t="s">
        <v>2242</v>
      </c>
      <c r="C151" s="4">
        <v>210.5</v>
      </c>
      <c r="D151" s="4">
        <v>43</v>
      </c>
      <c r="E151" s="4">
        <v>18</v>
      </c>
      <c r="F151" s="4">
        <v>24</v>
      </c>
      <c r="G151" s="4">
        <v>33</v>
      </c>
      <c r="H151" s="5">
        <v>4610000</v>
      </c>
      <c r="I151" s="5">
        <v>8650000</v>
      </c>
      <c r="J151" s="5">
        <v>12500000</v>
      </c>
      <c r="K151" s="4">
        <v>12</v>
      </c>
      <c r="L151" s="4">
        <v>7</v>
      </c>
      <c r="M151" s="4">
        <v>7</v>
      </c>
      <c r="N151" s="4">
        <v>10</v>
      </c>
      <c r="O151" s="4">
        <v>12</v>
      </c>
      <c r="P151" s="4" t="s">
        <v>32</v>
      </c>
      <c r="Q151" s="4">
        <v>32837</v>
      </c>
    </row>
    <row r="152" spans="1:17" x14ac:dyDescent="0.3">
      <c r="A152" s="4" t="s">
        <v>2824</v>
      </c>
      <c r="B152" s="4" t="s">
        <v>2243</v>
      </c>
      <c r="C152" s="4">
        <v>124.47</v>
      </c>
      <c r="D152" s="4">
        <v>3</v>
      </c>
      <c r="E152" s="4">
        <v>2</v>
      </c>
      <c r="F152" s="4">
        <v>2</v>
      </c>
      <c r="G152" s="4">
        <v>2</v>
      </c>
      <c r="H152" s="5">
        <v>655000</v>
      </c>
      <c r="I152" s="5">
        <v>1220000</v>
      </c>
      <c r="J152" s="5">
        <v>645000</v>
      </c>
      <c r="K152" s="4">
        <v>3</v>
      </c>
      <c r="L152" s="4">
        <v>3</v>
      </c>
      <c r="M152" s="4">
        <v>2</v>
      </c>
      <c r="N152" s="4">
        <v>2</v>
      </c>
      <c r="O152" s="4">
        <v>3</v>
      </c>
      <c r="Q152" s="4">
        <v>181824</v>
      </c>
    </row>
    <row r="153" spans="1:17" x14ac:dyDescent="0.3">
      <c r="A153" s="4" t="s">
        <v>2825</v>
      </c>
      <c r="B153" s="4" t="s">
        <v>2244</v>
      </c>
      <c r="C153" s="4">
        <v>79.180000000000007</v>
      </c>
      <c r="D153" s="4">
        <v>12</v>
      </c>
      <c r="E153" s="4">
        <v>9</v>
      </c>
      <c r="F153" s="4">
        <v>0</v>
      </c>
      <c r="G153" s="4">
        <v>6</v>
      </c>
      <c r="H153" s="5">
        <v>856000</v>
      </c>
      <c r="J153" s="5">
        <v>629000</v>
      </c>
      <c r="K153" s="4">
        <v>3</v>
      </c>
      <c r="L153" s="4">
        <v>3</v>
      </c>
      <c r="M153" s="4">
        <v>2</v>
      </c>
      <c r="N153" s="4">
        <v>0</v>
      </c>
      <c r="O153" s="4">
        <v>2</v>
      </c>
      <c r="Q153" s="4">
        <v>68017</v>
      </c>
    </row>
    <row r="154" spans="1:17" x14ac:dyDescent="0.3">
      <c r="A154" s="4" t="s">
        <v>2826</v>
      </c>
      <c r="B154" s="4" t="s">
        <v>2245</v>
      </c>
      <c r="C154" s="4">
        <v>90.46</v>
      </c>
      <c r="D154" s="4">
        <v>23</v>
      </c>
      <c r="E154" s="4">
        <v>10</v>
      </c>
      <c r="F154" s="4">
        <v>23</v>
      </c>
      <c r="G154" s="4">
        <v>6</v>
      </c>
      <c r="H154" s="5">
        <v>4450000</v>
      </c>
      <c r="I154" s="5">
        <v>7440000</v>
      </c>
      <c r="J154" s="5">
        <v>2590000</v>
      </c>
      <c r="K154" s="4">
        <v>4</v>
      </c>
      <c r="L154" s="4">
        <v>4</v>
      </c>
      <c r="M154" s="4">
        <v>2</v>
      </c>
      <c r="N154" s="4">
        <v>5</v>
      </c>
      <c r="O154" s="4">
        <v>1</v>
      </c>
      <c r="Q154" s="4">
        <v>22432</v>
      </c>
    </row>
    <row r="155" spans="1:17" x14ac:dyDescent="0.3">
      <c r="A155" s="4" t="s">
        <v>2827</v>
      </c>
      <c r="B155" s="4" t="s">
        <v>2246</v>
      </c>
      <c r="C155" s="4">
        <v>224.28</v>
      </c>
      <c r="D155" s="4">
        <v>36</v>
      </c>
      <c r="E155" s="4">
        <v>33</v>
      </c>
      <c r="F155" s="4">
        <v>29</v>
      </c>
      <c r="G155" s="4">
        <v>29</v>
      </c>
      <c r="H155" s="5">
        <v>12800000</v>
      </c>
      <c r="I155" s="5">
        <v>6030000</v>
      </c>
      <c r="J155" s="5">
        <v>4970000</v>
      </c>
      <c r="K155" s="4">
        <v>11</v>
      </c>
      <c r="L155" s="4">
        <v>7</v>
      </c>
      <c r="M155" s="4">
        <v>12</v>
      </c>
      <c r="N155" s="4">
        <v>11</v>
      </c>
      <c r="O155" s="4">
        <v>9</v>
      </c>
      <c r="P155" s="4" t="s">
        <v>122</v>
      </c>
      <c r="Q155" s="4">
        <v>52265</v>
      </c>
    </row>
    <row r="156" spans="1:17" x14ac:dyDescent="0.3">
      <c r="A156" s="4" t="s">
        <v>2828</v>
      </c>
      <c r="B156" s="4" t="s">
        <v>2247</v>
      </c>
      <c r="C156" s="4">
        <v>132.80000000000001</v>
      </c>
      <c r="D156" s="4">
        <v>21</v>
      </c>
      <c r="E156" s="4">
        <v>16</v>
      </c>
      <c r="F156" s="4">
        <v>21</v>
      </c>
      <c r="G156" s="4">
        <v>12</v>
      </c>
      <c r="H156" s="5">
        <v>2100000</v>
      </c>
      <c r="I156" s="5">
        <v>3160000</v>
      </c>
      <c r="J156" s="5">
        <v>2500000</v>
      </c>
      <c r="K156" s="4">
        <v>3</v>
      </c>
      <c r="L156" s="4">
        <v>3</v>
      </c>
      <c r="M156" s="4">
        <v>2</v>
      </c>
      <c r="N156" s="4">
        <v>3</v>
      </c>
      <c r="O156" s="4">
        <v>2</v>
      </c>
      <c r="P156" s="4" t="s">
        <v>26</v>
      </c>
      <c r="Q156" s="4">
        <v>22436</v>
      </c>
    </row>
    <row r="157" spans="1:17" x14ac:dyDescent="0.3">
      <c r="A157" s="4" t="s">
        <v>2829</v>
      </c>
      <c r="B157" s="4" t="s">
        <v>2248</v>
      </c>
      <c r="C157" s="4">
        <v>104.36</v>
      </c>
      <c r="D157" s="4">
        <v>41</v>
      </c>
      <c r="E157" s="4">
        <v>12</v>
      </c>
      <c r="F157" s="4">
        <v>19</v>
      </c>
      <c r="G157" s="4">
        <v>17</v>
      </c>
      <c r="H157" s="5">
        <v>3180000</v>
      </c>
      <c r="I157" s="5">
        <v>80900</v>
      </c>
      <c r="J157" s="5">
        <v>2700000</v>
      </c>
      <c r="K157" s="4">
        <v>4</v>
      </c>
      <c r="L157" s="4">
        <v>4</v>
      </c>
      <c r="M157" s="4">
        <v>2</v>
      </c>
      <c r="N157" s="4">
        <v>1</v>
      </c>
      <c r="O157" s="4">
        <v>2</v>
      </c>
      <c r="Q157" s="4">
        <v>20198</v>
      </c>
    </row>
    <row r="158" spans="1:17" x14ac:dyDescent="0.3">
      <c r="A158" s="4" t="s">
        <v>2830</v>
      </c>
      <c r="B158" s="4" t="s">
        <v>2249</v>
      </c>
      <c r="C158" s="4">
        <v>54.25</v>
      </c>
      <c r="D158" s="4">
        <v>34</v>
      </c>
      <c r="E158" s="4">
        <v>0</v>
      </c>
      <c r="F158" s="4">
        <v>13</v>
      </c>
      <c r="G158" s="4">
        <v>21</v>
      </c>
      <c r="I158" s="5">
        <v>905000</v>
      </c>
      <c r="J158" s="5">
        <v>1100000</v>
      </c>
      <c r="K158" s="4">
        <v>2</v>
      </c>
      <c r="L158" s="4">
        <v>2</v>
      </c>
      <c r="M158" s="4">
        <v>0</v>
      </c>
      <c r="N158" s="4">
        <v>1</v>
      </c>
      <c r="O158" s="4">
        <v>1</v>
      </c>
      <c r="P158" s="4" t="s">
        <v>26</v>
      </c>
      <c r="Q158" s="4">
        <v>14478</v>
      </c>
    </row>
    <row r="159" spans="1:17" x14ac:dyDescent="0.3">
      <c r="A159" s="4" t="s">
        <v>2831</v>
      </c>
      <c r="B159" s="4" t="s">
        <v>2250</v>
      </c>
      <c r="C159" s="4">
        <v>101.67</v>
      </c>
      <c r="D159" s="4">
        <v>29</v>
      </c>
      <c r="E159" s="4">
        <v>29</v>
      </c>
      <c r="F159" s="4">
        <v>29</v>
      </c>
      <c r="G159" s="4">
        <v>17</v>
      </c>
      <c r="H159" s="5">
        <v>6660000</v>
      </c>
      <c r="I159" s="5">
        <v>6800000</v>
      </c>
      <c r="J159" s="5">
        <v>2590000</v>
      </c>
      <c r="K159" s="4">
        <v>2</v>
      </c>
      <c r="L159" s="4">
        <v>2</v>
      </c>
      <c r="M159" s="4">
        <v>2</v>
      </c>
      <c r="N159" s="4">
        <v>2</v>
      </c>
      <c r="O159" s="4">
        <v>1</v>
      </c>
      <c r="Q159" s="4">
        <v>10990</v>
      </c>
    </row>
    <row r="160" spans="1:17" x14ac:dyDescent="0.3">
      <c r="A160" s="4" t="s">
        <v>2832</v>
      </c>
      <c r="B160" s="4" t="s">
        <v>2251</v>
      </c>
      <c r="C160" s="4">
        <v>64.87</v>
      </c>
      <c r="D160" s="4">
        <v>20</v>
      </c>
      <c r="E160" s="4">
        <v>0</v>
      </c>
      <c r="F160" s="4">
        <v>14</v>
      </c>
      <c r="G160" s="4">
        <v>6</v>
      </c>
      <c r="I160" s="5">
        <v>2530000</v>
      </c>
      <c r="J160" s="5">
        <v>187000</v>
      </c>
      <c r="K160" s="4">
        <v>3</v>
      </c>
      <c r="L160" s="4">
        <v>3</v>
      </c>
      <c r="M160" s="4">
        <v>0</v>
      </c>
      <c r="N160" s="4">
        <v>2</v>
      </c>
      <c r="O160" s="4">
        <v>1</v>
      </c>
      <c r="Q160" s="4">
        <v>17018</v>
      </c>
    </row>
    <row r="161" spans="1:17" x14ac:dyDescent="0.3">
      <c r="A161" s="4" t="s">
        <v>2833</v>
      </c>
      <c r="B161" s="4" t="s">
        <v>2252</v>
      </c>
      <c r="C161" s="4">
        <v>127.07</v>
      </c>
      <c r="D161" s="4">
        <v>32</v>
      </c>
      <c r="E161" s="4">
        <v>14</v>
      </c>
      <c r="F161" s="4">
        <v>32</v>
      </c>
      <c r="G161" s="4">
        <v>14</v>
      </c>
      <c r="H161" s="5">
        <v>6470000</v>
      </c>
      <c r="I161" s="5">
        <v>9150000</v>
      </c>
      <c r="J161" s="5">
        <v>7880000</v>
      </c>
      <c r="K161" s="4">
        <v>2</v>
      </c>
      <c r="L161" s="4">
        <v>2</v>
      </c>
      <c r="M161" s="4">
        <v>1</v>
      </c>
      <c r="N161" s="4">
        <v>3</v>
      </c>
      <c r="O161" s="4">
        <v>1</v>
      </c>
      <c r="P161" s="4" t="s">
        <v>26</v>
      </c>
      <c r="Q161" s="4">
        <v>12861</v>
      </c>
    </row>
    <row r="162" spans="1:17" x14ac:dyDescent="0.3">
      <c r="A162" s="4" t="s">
        <v>2834</v>
      </c>
      <c r="B162" s="4" t="s">
        <v>2253</v>
      </c>
      <c r="C162" s="4">
        <v>106.75</v>
      </c>
      <c r="D162" s="4">
        <v>43</v>
      </c>
      <c r="E162" s="4">
        <v>26</v>
      </c>
      <c r="F162" s="4">
        <v>29</v>
      </c>
      <c r="G162" s="4">
        <v>36</v>
      </c>
      <c r="H162" s="5">
        <v>8380000</v>
      </c>
      <c r="I162" s="5">
        <v>7440000</v>
      </c>
      <c r="J162" s="5">
        <v>10300000</v>
      </c>
      <c r="K162" s="4">
        <v>5</v>
      </c>
      <c r="L162" s="4">
        <v>5</v>
      </c>
      <c r="M162" s="4">
        <v>3</v>
      </c>
      <c r="N162" s="4">
        <v>3</v>
      </c>
      <c r="O162" s="4">
        <v>4</v>
      </c>
      <c r="P162" s="4" t="s">
        <v>26</v>
      </c>
      <c r="Q162" s="4">
        <v>13170</v>
      </c>
    </row>
    <row r="163" spans="1:17" x14ac:dyDescent="0.3">
      <c r="A163" s="4" t="s">
        <v>2835</v>
      </c>
      <c r="B163" s="4" t="s">
        <v>2254</v>
      </c>
      <c r="C163" s="4">
        <v>89.49</v>
      </c>
      <c r="D163" s="4">
        <v>39</v>
      </c>
      <c r="E163" s="4">
        <v>39</v>
      </c>
      <c r="F163" s="4">
        <v>38</v>
      </c>
      <c r="G163" s="4">
        <v>8</v>
      </c>
      <c r="H163" s="5">
        <v>2560000</v>
      </c>
      <c r="I163" s="5">
        <v>2020000</v>
      </c>
      <c r="J163" s="5">
        <v>1410000</v>
      </c>
      <c r="K163" s="4">
        <v>4</v>
      </c>
      <c r="L163" s="4">
        <v>4</v>
      </c>
      <c r="M163" s="4">
        <v>4</v>
      </c>
      <c r="N163" s="4">
        <v>3</v>
      </c>
      <c r="O163" s="4">
        <v>1</v>
      </c>
      <c r="Q163" s="4">
        <v>11605</v>
      </c>
    </row>
    <row r="164" spans="1:17" x14ac:dyDescent="0.3">
      <c r="A164" s="4" t="s">
        <v>2836</v>
      </c>
      <c r="B164" s="4" t="s">
        <v>2255</v>
      </c>
      <c r="C164" s="4">
        <v>111.12</v>
      </c>
      <c r="D164" s="4">
        <v>34</v>
      </c>
      <c r="E164" s="4">
        <v>13</v>
      </c>
      <c r="F164" s="4">
        <v>27</v>
      </c>
      <c r="G164" s="4">
        <v>18</v>
      </c>
      <c r="H164" s="5">
        <v>4920000</v>
      </c>
      <c r="I164" s="5">
        <v>4690000</v>
      </c>
      <c r="J164" s="5">
        <v>4450000</v>
      </c>
      <c r="K164" s="4">
        <v>5</v>
      </c>
      <c r="L164" s="4">
        <v>4</v>
      </c>
      <c r="M164" s="4">
        <v>3</v>
      </c>
      <c r="N164" s="4">
        <v>3</v>
      </c>
      <c r="O164" s="4">
        <v>3</v>
      </c>
      <c r="P164" s="4" t="s">
        <v>26</v>
      </c>
      <c r="Q164" s="4">
        <v>24894</v>
      </c>
    </row>
    <row r="165" spans="1:17" x14ac:dyDescent="0.3">
      <c r="A165" s="4" t="s">
        <v>2837</v>
      </c>
      <c r="B165" s="4" t="s">
        <v>2256</v>
      </c>
      <c r="C165" s="4">
        <v>214.96</v>
      </c>
      <c r="D165" s="4">
        <v>71</v>
      </c>
      <c r="E165" s="4">
        <v>48</v>
      </c>
      <c r="F165" s="4">
        <v>51</v>
      </c>
      <c r="G165" s="4">
        <v>61</v>
      </c>
      <c r="H165" s="5">
        <v>31200000</v>
      </c>
      <c r="I165" s="5">
        <v>26700000</v>
      </c>
      <c r="J165" s="5">
        <v>34600000</v>
      </c>
      <c r="K165" s="4">
        <v>13</v>
      </c>
      <c r="L165" s="4">
        <v>13</v>
      </c>
      <c r="M165" s="4">
        <v>11</v>
      </c>
      <c r="N165" s="4">
        <v>11</v>
      </c>
      <c r="O165" s="4">
        <v>12</v>
      </c>
      <c r="P165" s="4" t="s">
        <v>35</v>
      </c>
      <c r="Q165" s="4">
        <v>29820</v>
      </c>
    </row>
    <row r="166" spans="1:17" x14ac:dyDescent="0.3">
      <c r="A166" s="4" t="s">
        <v>2838</v>
      </c>
      <c r="B166" s="4" t="s">
        <v>2257</v>
      </c>
      <c r="C166" s="4">
        <v>84.08</v>
      </c>
      <c r="D166" s="4">
        <v>19</v>
      </c>
      <c r="E166" s="4">
        <v>7</v>
      </c>
      <c r="F166" s="4">
        <v>19</v>
      </c>
      <c r="G166" s="4">
        <v>19</v>
      </c>
      <c r="H166" s="5">
        <v>2500000</v>
      </c>
      <c r="I166" s="5">
        <v>5030000</v>
      </c>
      <c r="J166" s="5">
        <v>4710000</v>
      </c>
      <c r="K166" s="4">
        <v>3</v>
      </c>
      <c r="L166" s="4">
        <v>3</v>
      </c>
      <c r="M166" s="4">
        <v>1</v>
      </c>
      <c r="N166" s="4">
        <v>3</v>
      </c>
      <c r="O166" s="4">
        <v>3</v>
      </c>
      <c r="P166" s="4" t="s">
        <v>26</v>
      </c>
      <c r="Q166" s="4">
        <v>24942</v>
      </c>
    </row>
    <row r="167" spans="1:17" x14ac:dyDescent="0.3">
      <c r="A167" s="4" t="s">
        <v>2839</v>
      </c>
      <c r="B167" s="4" t="s">
        <v>2258</v>
      </c>
      <c r="C167" s="4">
        <v>53.24</v>
      </c>
      <c r="D167" s="4">
        <v>2</v>
      </c>
      <c r="E167" s="4">
        <v>2</v>
      </c>
      <c r="F167" s="4">
        <v>1</v>
      </c>
      <c r="G167" s="4">
        <v>0</v>
      </c>
      <c r="H167" s="5">
        <v>376000</v>
      </c>
      <c r="I167" s="5">
        <v>74600</v>
      </c>
      <c r="K167" s="4">
        <v>2</v>
      </c>
      <c r="L167" s="4">
        <v>2</v>
      </c>
      <c r="M167" s="4">
        <v>1</v>
      </c>
      <c r="N167" s="4">
        <v>1</v>
      </c>
      <c r="O167" s="4">
        <v>0</v>
      </c>
      <c r="Q167" s="4">
        <v>211533</v>
      </c>
    </row>
    <row r="168" spans="1:17" x14ac:dyDescent="0.3">
      <c r="A168" s="4" t="s">
        <v>2840</v>
      </c>
      <c r="B168" s="4" t="s">
        <v>2259</v>
      </c>
      <c r="C168" s="4">
        <v>97.23</v>
      </c>
      <c r="D168" s="4">
        <v>10</v>
      </c>
      <c r="E168" s="4">
        <v>4</v>
      </c>
      <c r="F168" s="4">
        <v>4</v>
      </c>
      <c r="G168" s="4">
        <v>10</v>
      </c>
      <c r="H168" s="5">
        <v>3060000</v>
      </c>
      <c r="I168" s="5">
        <v>2850000</v>
      </c>
      <c r="J168" s="5">
        <v>3090000</v>
      </c>
      <c r="K168" s="4">
        <v>2</v>
      </c>
      <c r="L168" s="4">
        <v>2</v>
      </c>
      <c r="M168" s="4">
        <v>1</v>
      </c>
      <c r="N168" s="4">
        <v>1</v>
      </c>
      <c r="O168" s="4">
        <v>2</v>
      </c>
      <c r="Q168" s="4">
        <v>26215</v>
      </c>
    </row>
    <row r="169" spans="1:17" x14ac:dyDescent="0.3">
      <c r="A169" s="4" t="s">
        <v>2841</v>
      </c>
      <c r="B169" s="4" t="s">
        <v>2260</v>
      </c>
      <c r="C169" s="4">
        <v>51.66</v>
      </c>
      <c r="D169" s="4">
        <v>10</v>
      </c>
      <c r="E169" s="4">
        <v>5</v>
      </c>
      <c r="F169" s="4">
        <v>0</v>
      </c>
      <c r="G169" s="4">
        <v>5</v>
      </c>
      <c r="H169" s="5">
        <v>356000</v>
      </c>
      <c r="J169" s="5">
        <v>1160000</v>
      </c>
      <c r="K169" s="4">
        <v>2</v>
      </c>
      <c r="L169" s="4">
        <v>2</v>
      </c>
      <c r="M169" s="4">
        <v>1</v>
      </c>
      <c r="N169" s="4">
        <v>0</v>
      </c>
      <c r="O169" s="4">
        <v>1</v>
      </c>
      <c r="Q169" s="4">
        <v>34481</v>
      </c>
    </row>
    <row r="170" spans="1:17" x14ac:dyDescent="0.3">
      <c r="A170" s="4" t="s">
        <v>2842</v>
      </c>
      <c r="B170" s="4" t="s">
        <v>2261</v>
      </c>
      <c r="C170" s="4">
        <v>65.86</v>
      </c>
      <c r="D170" s="4">
        <v>11</v>
      </c>
      <c r="E170" s="4">
        <v>0</v>
      </c>
      <c r="F170" s="4">
        <v>7</v>
      </c>
      <c r="G170" s="4">
        <v>11</v>
      </c>
      <c r="I170" s="5">
        <v>2020000</v>
      </c>
      <c r="J170" s="5">
        <v>4780000</v>
      </c>
      <c r="K170" s="4">
        <v>3</v>
      </c>
      <c r="L170" s="4">
        <v>3</v>
      </c>
      <c r="M170" s="4">
        <v>0</v>
      </c>
      <c r="N170" s="4">
        <v>2</v>
      </c>
      <c r="O170" s="4">
        <v>3</v>
      </c>
      <c r="Q170" s="4">
        <v>36169</v>
      </c>
    </row>
    <row r="171" spans="1:17" x14ac:dyDescent="0.3">
      <c r="A171" s="4" t="s">
        <v>2843</v>
      </c>
      <c r="B171" s="4" t="s">
        <v>2262</v>
      </c>
      <c r="C171" s="4">
        <v>102.35</v>
      </c>
      <c r="D171" s="4">
        <v>14</v>
      </c>
      <c r="E171" s="4">
        <v>6</v>
      </c>
      <c r="F171" s="4">
        <v>6</v>
      </c>
      <c r="G171" s="4">
        <v>14</v>
      </c>
      <c r="H171" s="5">
        <v>2470000</v>
      </c>
      <c r="I171" s="5">
        <v>2130000</v>
      </c>
      <c r="J171" s="5">
        <v>5130000</v>
      </c>
      <c r="K171" s="4">
        <v>3</v>
      </c>
      <c r="L171" s="4">
        <v>3</v>
      </c>
      <c r="M171" s="4">
        <v>1</v>
      </c>
      <c r="N171" s="4">
        <v>1</v>
      </c>
      <c r="O171" s="4">
        <v>3</v>
      </c>
      <c r="Q171" s="4">
        <v>38600</v>
      </c>
    </row>
    <row r="172" spans="1:17" x14ac:dyDescent="0.3">
      <c r="A172" s="4" t="s">
        <v>2844</v>
      </c>
      <c r="B172" s="4" t="s">
        <v>2263</v>
      </c>
      <c r="C172" s="4">
        <v>79.08</v>
      </c>
      <c r="D172" s="4">
        <v>18</v>
      </c>
      <c r="E172" s="4">
        <v>12</v>
      </c>
      <c r="F172" s="4">
        <v>6</v>
      </c>
      <c r="G172" s="4">
        <v>0</v>
      </c>
      <c r="H172" s="5">
        <v>1250000</v>
      </c>
      <c r="I172" s="5">
        <v>418000</v>
      </c>
      <c r="K172" s="4">
        <v>3</v>
      </c>
      <c r="L172" s="4">
        <v>3</v>
      </c>
      <c r="M172" s="4">
        <v>2</v>
      </c>
      <c r="N172" s="4">
        <v>1</v>
      </c>
      <c r="O172" s="4">
        <v>0</v>
      </c>
      <c r="Q172" s="4">
        <v>31475</v>
      </c>
    </row>
    <row r="173" spans="1:17" x14ac:dyDescent="0.3">
      <c r="A173" s="4" t="s">
        <v>2845</v>
      </c>
      <c r="B173" s="4" t="s">
        <v>2264</v>
      </c>
      <c r="C173" s="4">
        <v>41.22</v>
      </c>
      <c r="D173" s="4">
        <v>5</v>
      </c>
      <c r="E173" s="4">
        <v>5</v>
      </c>
      <c r="F173" s="4">
        <v>2</v>
      </c>
      <c r="G173" s="4">
        <v>0</v>
      </c>
      <c r="H173" s="5">
        <v>603000</v>
      </c>
      <c r="I173" s="5">
        <v>487000</v>
      </c>
      <c r="K173" s="4">
        <v>2</v>
      </c>
      <c r="L173" s="4">
        <v>2</v>
      </c>
      <c r="M173" s="4">
        <v>2</v>
      </c>
      <c r="N173" s="4">
        <v>1</v>
      </c>
      <c r="O173" s="4">
        <v>0</v>
      </c>
      <c r="Q173" s="4">
        <v>50305</v>
      </c>
    </row>
    <row r="174" spans="1:17" x14ac:dyDescent="0.3">
      <c r="A174" s="4" t="s">
        <v>2846</v>
      </c>
      <c r="B174" s="4" t="s">
        <v>2265</v>
      </c>
      <c r="C174" s="4">
        <v>81.42</v>
      </c>
      <c r="D174" s="4">
        <v>14</v>
      </c>
      <c r="E174" s="4">
        <v>9</v>
      </c>
      <c r="F174" s="4">
        <v>10</v>
      </c>
      <c r="G174" s="4">
        <v>9</v>
      </c>
      <c r="H174" s="5">
        <v>2240000</v>
      </c>
      <c r="I174" s="5">
        <v>2240000</v>
      </c>
      <c r="J174" s="5">
        <v>2360000</v>
      </c>
      <c r="K174" s="4">
        <v>3</v>
      </c>
      <c r="L174" s="4">
        <v>3</v>
      </c>
      <c r="M174" s="4">
        <v>2</v>
      </c>
      <c r="N174" s="4">
        <v>2</v>
      </c>
      <c r="O174" s="4">
        <v>2</v>
      </c>
      <c r="Q174" s="4">
        <v>32133</v>
      </c>
    </row>
    <row r="175" spans="1:17" x14ac:dyDescent="0.3">
      <c r="A175" s="4" t="s">
        <v>2847</v>
      </c>
      <c r="B175" s="4" t="s">
        <v>2266</v>
      </c>
      <c r="C175" s="4">
        <v>106.91</v>
      </c>
      <c r="D175" s="4">
        <v>41</v>
      </c>
      <c r="E175" s="4">
        <v>23</v>
      </c>
      <c r="F175" s="4">
        <v>29</v>
      </c>
      <c r="G175" s="4">
        <v>41</v>
      </c>
      <c r="H175" s="5">
        <v>3170000</v>
      </c>
      <c r="I175" s="5">
        <v>4810000</v>
      </c>
      <c r="J175" s="5">
        <v>5350000</v>
      </c>
      <c r="K175" s="4">
        <v>3</v>
      </c>
      <c r="L175" s="4">
        <v>3</v>
      </c>
      <c r="M175" s="4">
        <v>2</v>
      </c>
      <c r="N175" s="4">
        <v>2</v>
      </c>
      <c r="O175" s="4">
        <v>3</v>
      </c>
      <c r="P175" s="4" t="s">
        <v>26</v>
      </c>
      <c r="Q175" s="4">
        <v>12473</v>
      </c>
    </row>
    <row r="176" spans="1:17" x14ac:dyDescent="0.3">
      <c r="A176" s="4" t="s">
        <v>2848</v>
      </c>
      <c r="B176" s="4" t="s">
        <v>2267</v>
      </c>
      <c r="C176" s="4">
        <v>43.48</v>
      </c>
      <c r="D176" s="4">
        <v>27</v>
      </c>
      <c r="E176" s="4">
        <v>0</v>
      </c>
      <c r="F176" s="4">
        <v>0</v>
      </c>
      <c r="G176" s="4">
        <v>27</v>
      </c>
      <c r="J176" s="5">
        <v>1300000</v>
      </c>
      <c r="K176" s="4">
        <v>2</v>
      </c>
      <c r="L176" s="4">
        <v>2</v>
      </c>
      <c r="M176" s="4">
        <v>0</v>
      </c>
      <c r="N176" s="4">
        <v>0</v>
      </c>
      <c r="O176" s="4">
        <v>2</v>
      </c>
      <c r="P176" s="4" t="s">
        <v>26</v>
      </c>
      <c r="Q176" s="4">
        <v>12259</v>
      </c>
    </row>
    <row r="177" spans="1:17" x14ac:dyDescent="0.3">
      <c r="A177" s="4" t="s">
        <v>2849</v>
      </c>
      <c r="B177" s="4" t="s">
        <v>2268</v>
      </c>
      <c r="C177" s="4">
        <v>68.55</v>
      </c>
      <c r="D177" s="4">
        <v>6</v>
      </c>
      <c r="E177" s="4">
        <v>0</v>
      </c>
      <c r="F177" s="4">
        <v>5</v>
      </c>
      <c r="G177" s="4">
        <v>6</v>
      </c>
      <c r="I177" s="5">
        <v>457000</v>
      </c>
      <c r="J177" s="5">
        <v>525000</v>
      </c>
      <c r="K177" s="4">
        <v>2</v>
      </c>
      <c r="L177" s="4">
        <v>2</v>
      </c>
      <c r="M177" s="4">
        <v>0</v>
      </c>
      <c r="N177" s="4">
        <v>1</v>
      </c>
      <c r="O177" s="4">
        <v>1</v>
      </c>
      <c r="Q177" s="4">
        <v>48344</v>
      </c>
    </row>
    <row r="178" spans="1:17" x14ac:dyDescent="0.3">
      <c r="A178" s="4" t="s">
        <v>2850</v>
      </c>
      <c r="B178" s="4" t="s">
        <v>2269</v>
      </c>
      <c r="C178" s="4">
        <v>142.82</v>
      </c>
      <c r="D178" s="4">
        <v>15</v>
      </c>
      <c r="E178" s="4">
        <v>8</v>
      </c>
      <c r="F178" s="4">
        <v>10</v>
      </c>
      <c r="G178" s="4">
        <v>7</v>
      </c>
      <c r="H178" s="5">
        <v>1740000</v>
      </c>
      <c r="I178" s="5">
        <v>1870000</v>
      </c>
      <c r="J178" s="5">
        <v>1680000</v>
      </c>
      <c r="K178" s="4">
        <v>5</v>
      </c>
      <c r="L178" s="4">
        <v>5</v>
      </c>
      <c r="M178" s="4">
        <v>3</v>
      </c>
      <c r="N178" s="4">
        <v>3</v>
      </c>
      <c r="O178" s="4">
        <v>2</v>
      </c>
      <c r="Q178" s="4">
        <v>62982</v>
      </c>
    </row>
    <row r="179" spans="1:17" x14ac:dyDescent="0.3">
      <c r="A179" s="4" t="s">
        <v>2851</v>
      </c>
      <c r="B179" s="4" t="s">
        <v>2270</v>
      </c>
      <c r="C179" s="4">
        <v>123.44</v>
      </c>
      <c r="D179" s="4">
        <v>23</v>
      </c>
      <c r="E179" s="4">
        <v>14</v>
      </c>
      <c r="F179" s="4">
        <v>14</v>
      </c>
      <c r="G179" s="4">
        <v>17</v>
      </c>
      <c r="H179" s="5">
        <v>580000</v>
      </c>
      <c r="I179" s="5">
        <v>1800000</v>
      </c>
      <c r="J179" s="5">
        <v>516000</v>
      </c>
      <c r="K179" s="4">
        <v>3</v>
      </c>
      <c r="L179" s="4">
        <v>3</v>
      </c>
      <c r="M179" s="4">
        <v>2</v>
      </c>
      <c r="N179" s="4">
        <v>3</v>
      </c>
      <c r="O179" s="4">
        <v>2</v>
      </c>
      <c r="P179" s="4" t="s">
        <v>56</v>
      </c>
      <c r="Q179" s="4">
        <v>28673</v>
      </c>
    </row>
    <row r="180" spans="1:17" x14ac:dyDescent="0.3">
      <c r="A180" s="4" t="s">
        <v>2852</v>
      </c>
      <c r="B180" s="4" t="s">
        <v>2271</v>
      </c>
      <c r="C180" s="4">
        <v>119.5</v>
      </c>
      <c r="D180" s="4">
        <v>16</v>
      </c>
      <c r="E180" s="4">
        <v>16</v>
      </c>
      <c r="F180" s="4">
        <v>16</v>
      </c>
      <c r="G180" s="4">
        <v>16</v>
      </c>
      <c r="H180" s="5">
        <v>847000</v>
      </c>
      <c r="I180" s="5">
        <v>668000</v>
      </c>
      <c r="J180" s="5">
        <v>668000</v>
      </c>
      <c r="K180" s="4">
        <v>2</v>
      </c>
      <c r="L180" s="4">
        <v>2</v>
      </c>
      <c r="M180" s="4">
        <v>5</v>
      </c>
      <c r="N180" s="4">
        <v>3</v>
      </c>
      <c r="O180" s="4">
        <v>3</v>
      </c>
      <c r="P180" s="4" t="s">
        <v>32</v>
      </c>
      <c r="Q180" s="4">
        <v>27057</v>
      </c>
    </row>
    <row r="181" spans="1:17" x14ac:dyDescent="0.3">
      <c r="A181" s="4" t="s">
        <v>2853</v>
      </c>
      <c r="B181" s="4" t="s">
        <v>2272</v>
      </c>
      <c r="C181" s="4">
        <v>80.849999999999994</v>
      </c>
      <c r="D181" s="4">
        <v>8</v>
      </c>
      <c r="E181" s="4">
        <v>6</v>
      </c>
      <c r="F181" s="4">
        <v>2</v>
      </c>
      <c r="G181" s="4">
        <v>2</v>
      </c>
      <c r="H181" s="5">
        <v>578000</v>
      </c>
      <c r="I181" s="5">
        <v>162000</v>
      </c>
      <c r="J181" s="5">
        <v>646000</v>
      </c>
      <c r="K181" s="4">
        <v>2</v>
      </c>
      <c r="L181" s="4">
        <v>2</v>
      </c>
      <c r="M181" s="4">
        <v>1</v>
      </c>
      <c r="N181" s="4">
        <v>1</v>
      </c>
      <c r="O181" s="4">
        <v>1</v>
      </c>
      <c r="Q181" s="4">
        <v>54088</v>
      </c>
    </row>
    <row r="182" spans="1:17" x14ac:dyDescent="0.3">
      <c r="A182" s="4" t="s">
        <v>2854</v>
      </c>
      <c r="B182" s="4" t="s">
        <v>2273</v>
      </c>
      <c r="C182" s="4">
        <v>56.3</v>
      </c>
      <c r="D182" s="4">
        <v>4</v>
      </c>
      <c r="E182" s="4">
        <v>1</v>
      </c>
      <c r="F182" s="4">
        <v>4</v>
      </c>
      <c r="G182" s="4">
        <v>0</v>
      </c>
      <c r="H182" s="5">
        <v>137000</v>
      </c>
      <c r="I182" s="5">
        <v>554000</v>
      </c>
      <c r="K182" s="4">
        <v>3</v>
      </c>
      <c r="L182" s="4">
        <v>3</v>
      </c>
      <c r="M182" s="4">
        <v>1</v>
      </c>
      <c r="N182" s="4">
        <v>3</v>
      </c>
      <c r="O182" s="4">
        <v>0</v>
      </c>
      <c r="Q182" s="4">
        <v>116408</v>
      </c>
    </row>
    <row r="183" spans="1:17" x14ac:dyDescent="0.3">
      <c r="A183" s="4" t="s">
        <v>2855</v>
      </c>
      <c r="B183" s="4" t="s">
        <v>2274</v>
      </c>
      <c r="C183" s="4">
        <v>62.62</v>
      </c>
      <c r="D183" s="4">
        <v>34</v>
      </c>
      <c r="E183" s="4">
        <v>34</v>
      </c>
      <c r="F183" s="4">
        <v>21</v>
      </c>
      <c r="G183" s="4">
        <v>21</v>
      </c>
      <c r="H183" s="5">
        <v>2070000</v>
      </c>
      <c r="I183" s="5">
        <v>859000</v>
      </c>
      <c r="J183" s="5">
        <v>675000</v>
      </c>
      <c r="K183" s="4">
        <v>2</v>
      </c>
      <c r="L183" s="4">
        <v>2</v>
      </c>
      <c r="M183" s="4">
        <v>2</v>
      </c>
      <c r="N183" s="4">
        <v>1</v>
      </c>
      <c r="O183" s="4">
        <v>1</v>
      </c>
      <c r="Q183" s="4">
        <v>12496</v>
      </c>
    </row>
    <row r="184" spans="1:17" x14ac:dyDescent="0.3">
      <c r="A184" s="4" t="s">
        <v>2856</v>
      </c>
      <c r="B184" s="4" t="s">
        <v>2275</v>
      </c>
      <c r="C184" s="4">
        <v>120.13</v>
      </c>
      <c r="D184" s="4">
        <v>42</v>
      </c>
      <c r="E184" s="4">
        <v>17</v>
      </c>
      <c r="F184" s="4">
        <v>24</v>
      </c>
      <c r="G184" s="4">
        <v>33</v>
      </c>
      <c r="H184" s="5">
        <v>3240000</v>
      </c>
      <c r="I184" s="5">
        <v>2690000</v>
      </c>
      <c r="J184" s="5">
        <v>3120000</v>
      </c>
      <c r="K184" s="4">
        <v>4</v>
      </c>
      <c r="L184" s="4">
        <v>4</v>
      </c>
      <c r="M184" s="4">
        <v>2</v>
      </c>
      <c r="N184" s="4">
        <v>2</v>
      </c>
      <c r="O184" s="4">
        <v>3</v>
      </c>
      <c r="Q184" s="4">
        <v>18255</v>
      </c>
    </row>
    <row r="185" spans="1:17" x14ac:dyDescent="0.3">
      <c r="A185" s="4" t="s">
        <v>2857</v>
      </c>
      <c r="B185" s="4" t="s">
        <v>2276</v>
      </c>
      <c r="C185" s="4">
        <v>123.95</v>
      </c>
      <c r="D185" s="4">
        <v>19</v>
      </c>
      <c r="E185" s="4">
        <v>12</v>
      </c>
      <c r="F185" s="4">
        <v>12</v>
      </c>
      <c r="G185" s="4">
        <v>19</v>
      </c>
      <c r="H185" s="5">
        <v>2730000</v>
      </c>
      <c r="I185" s="5">
        <v>2280000</v>
      </c>
      <c r="J185" s="5">
        <v>2420000</v>
      </c>
      <c r="K185" s="4">
        <v>3</v>
      </c>
      <c r="L185" s="4">
        <v>3</v>
      </c>
      <c r="M185" s="4">
        <v>3</v>
      </c>
      <c r="N185" s="4">
        <v>2</v>
      </c>
      <c r="O185" s="4">
        <v>3</v>
      </c>
      <c r="P185" s="4" t="s">
        <v>26</v>
      </c>
      <c r="Q185" s="4">
        <v>29622</v>
      </c>
    </row>
    <row r="186" spans="1:17" x14ac:dyDescent="0.3">
      <c r="A186" s="4" t="s">
        <v>2858</v>
      </c>
      <c r="B186" s="4" t="s">
        <v>2277</v>
      </c>
      <c r="C186" s="4">
        <v>106.76</v>
      </c>
      <c r="D186" s="4">
        <v>21</v>
      </c>
      <c r="E186" s="4">
        <v>6</v>
      </c>
      <c r="F186" s="4">
        <v>21</v>
      </c>
      <c r="G186" s="4">
        <v>11</v>
      </c>
      <c r="H186" s="5">
        <v>436000</v>
      </c>
      <c r="I186" s="5">
        <v>1340000</v>
      </c>
      <c r="J186" s="5">
        <v>1170000</v>
      </c>
      <c r="K186" s="4">
        <v>3</v>
      </c>
      <c r="L186" s="4">
        <v>3</v>
      </c>
      <c r="M186" s="4">
        <v>1</v>
      </c>
      <c r="N186" s="4">
        <v>3</v>
      </c>
      <c r="O186" s="4">
        <v>2</v>
      </c>
      <c r="P186" s="4" t="s">
        <v>26</v>
      </c>
      <c r="Q186" s="4">
        <v>24688</v>
      </c>
    </row>
    <row r="187" spans="1:17" x14ac:dyDescent="0.3">
      <c r="A187" s="4" t="s">
        <v>2859</v>
      </c>
      <c r="B187" s="4" t="s">
        <v>2278</v>
      </c>
      <c r="C187" s="4">
        <v>97.21</v>
      </c>
      <c r="D187" s="4">
        <v>52</v>
      </c>
      <c r="E187" s="4">
        <v>52</v>
      </c>
      <c r="F187" s="4">
        <v>42</v>
      </c>
      <c r="G187" s="4">
        <v>42</v>
      </c>
      <c r="H187" s="5">
        <v>5930000</v>
      </c>
      <c r="I187" s="5">
        <v>5040000</v>
      </c>
      <c r="J187" s="5">
        <v>3370000</v>
      </c>
      <c r="K187" s="4">
        <v>3</v>
      </c>
      <c r="L187" s="4">
        <v>3</v>
      </c>
      <c r="M187" s="4">
        <v>3</v>
      </c>
      <c r="N187" s="4">
        <v>2</v>
      </c>
      <c r="O187" s="4">
        <v>3</v>
      </c>
      <c r="P187" s="4" t="s">
        <v>26</v>
      </c>
      <c r="Q187" s="4">
        <v>10435</v>
      </c>
    </row>
    <row r="188" spans="1:17" x14ac:dyDescent="0.3">
      <c r="A188" s="4" t="s">
        <v>2860</v>
      </c>
      <c r="B188" s="4" t="s">
        <v>2279</v>
      </c>
      <c r="C188" s="4">
        <v>59.84</v>
      </c>
      <c r="D188" s="4">
        <v>16</v>
      </c>
      <c r="E188" s="4">
        <v>5</v>
      </c>
      <c r="F188" s="4">
        <v>11</v>
      </c>
      <c r="G188" s="4">
        <v>5</v>
      </c>
      <c r="H188" s="5">
        <v>150000</v>
      </c>
      <c r="I188" s="5">
        <v>523000</v>
      </c>
      <c r="J188" s="5">
        <v>261000</v>
      </c>
      <c r="K188" s="4">
        <v>2</v>
      </c>
      <c r="L188" s="4">
        <v>2</v>
      </c>
      <c r="M188" s="4">
        <v>1</v>
      </c>
      <c r="N188" s="4">
        <v>1</v>
      </c>
      <c r="O188" s="4">
        <v>1</v>
      </c>
      <c r="Q188" s="4">
        <v>33178</v>
      </c>
    </row>
    <row r="189" spans="1:17" x14ac:dyDescent="0.3">
      <c r="A189" s="4" t="s">
        <v>2861</v>
      </c>
      <c r="B189" s="4" t="s">
        <v>2280</v>
      </c>
      <c r="C189" s="4">
        <v>120.11</v>
      </c>
      <c r="D189" s="4">
        <v>12</v>
      </c>
      <c r="E189" s="4">
        <v>3</v>
      </c>
      <c r="F189" s="4">
        <v>5</v>
      </c>
      <c r="G189" s="4">
        <v>12</v>
      </c>
      <c r="H189" s="5">
        <v>312000</v>
      </c>
      <c r="I189" s="5">
        <v>787000</v>
      </c>
      <c r="J189" s="5">
        <v>2290000</v>
      </c>
      <c r="K189" s="4">
        <v>4</v>
      </c>
      <c r="L189" s="4">
        <v>4</v>
      </c>
      <c r="M189" s="4">
        <v>2</v>
      </c>
      <c r="N189" s="4">
        <v>3</v>
      </c>
      <c r="O189" s="4">
        <v>4</v>
      </c>
      <c r="Q189" s="4">
        <v>53409</v>
      </c>
    </row>
    <row r="190" spans="1:17" x14ac:dyDescent="0.3">
      <c r="A190" s="4" t="s">
        <v>2862</v>
      </c>
      <c r="B190" s="4" t="s">
        <v>2281</v>
      </c>
      <c r="C190" s="4">
        <v>315.35000000000002</v>
      </c>
      <c r="D190" s="4">
        <v>49</v>
      </c>
      <c r="E190" s="4">
        <v>39</v>
      </c>
      <c r="F190" s="4">
        <v>40</v>
      </c>
      <c r="G190" s="4">
        <v>47</v>
      </c>
      <c r="H190" s="5">
        <v>103000000</v>
      </c>
      <c r="I190" s="5">
        <v>124000000</v>
      </c>
      <c r="J190" s="5">
        <v>139000000</v>
      </c>
      <c r="K190" s="4">
        <v>23</v>
      </c>
      <c r="L190" s="4">
        <v>23</v>
      </c>
      <c r="M190" s="4">
        <v>21</v>
      </c>
      <c r="N190" s="4">
        <v>22</v>
      </c>
      <c r="O190" s="4">
        <v>24</v>
      </c>
      <c r="P190" s="4" t="s">
        <v>89</v>
      </c>
      <c r="Q190" s="4">
        <v>59753</v>
      </c>
    </row>
    <row r="191" spans="1:17" x14ac:dyDescent="0.3">
      <c r="A191" s="4" t="s">
        <v>2863</v>
      </c>
      <c r="B191" s="4" t="s">
        <v>2282</v>
      </c>
      <c r="C191" s="4">
        <v>105.85</v>
      </c>
      <c r="D191" s="4">
        <v>31</v>
      </c>
      <c r="E191" s="4">
        <v>31</v>
      </c>
      <c r="F191" s="4">
        <v>9</v>
      </c>
      <c r="G191" s="4">
        <v>9</v>
      </c>
      <c r="H191" s="5">
        <v>2100000</v>
      </c>
      <c r="I191" s="5">
        <v>1860000</v>
      </c>
      <c r="J191" s="5">
        <v>1690000</v>
      </c>
      <c r="K191" s="4">
        <v>3</v>
      </c>
      <c r="L191" s="4">
        <v>3</v>
      </c>
      <c r="M191" s="4">
        <v>3</v>
      </c>
      <c r="N191" s="4">
        <v>1</v>
      </c>
      <c r="O191" s="4">
        <v>1</v>
      </c>
      <c r="P191" s="4" t="s">
        <v>56</v>
      </c>
      <c r="Q191" s="4">
        <v>14455</v>
      </c>
    </row>
    <row r="192" spans="1:17" x14ac:dyDescent="0.3">
      <c r="A192" s="4" t="s">
        <v>2864</v>
      </c>
      <c r="B192" s="4" t="s">
        <v>2283</v>
      </c>
      <c r="C192" s="4">
        <v>146.54</v>
      </c>
      <c r="D192" s="4">
        <v>18</v>
      </c>
      <c r="E192" s="4">
        <v>14</v>
      </c>
      <c r="F192" s="4">
        <v>10</v>
      </c>
      <c r="G192" s="4">
        <v>10</v>
      </c>
      <c r="H192" s="5">
        <v>3610000</v>
      </c>
      <c r="I192" s="5">
        <v>3400000</v>
      </c>
      <c r="J192" s="5">
        <v>3960000</v>
      </c>
      <c r="K192" s="4">
        <v>5</v>
      </c>
      <c r="L192" s="4">
        <v>5</v>
      </c>
      <c r="M192" s="4">
        <v>4</v>
      </c>
      <c r="N192" s="4">
        <v>3</v>
      </c>
      <c r="O192" s="4">
        <v>4</v>
      </c>
      <c r="Q192" s="4">
        <v>38113</v>
      </c>
    </row>
    <row r="193" spans="1:17" x14ac:dyDescent="0.3">
      <c r="A193" s="4" t="s">
        <v>2865</v>
      </c>
      <c r="B193" s="4" t="s">
        <v>2284</v>
      </c>
      <c r="C193" s="4">
        <v>101.04</v>
      </c>
      <c r="D193" s="4">
        <v>2</v>
      </c>
      <c r="E193" s="4">
        <v>0</v>
      </c>
      <c r="F193" s="4">
        <v>2</v>
      </c>
      <c r="G193" s="4">
        <v>1</v>
      </c>
      <c r="H193" s="5">
        <v>264000</v>
      </c>
      <c r="I193" s="5">
        <v>1200000</v>
      </c>
      <c r="J193" s="5">
        <v>625000</v>
      </c>
      <c r="K193" s="4">
        <v>3</v>
      </c>
      <c r="L193" s="4">
        <v>3</v>
      </c>
      <c r="M193" s="4">
        <v>1</v>
      </c>
      <c r="N193" s="4">
        <v>2</v>
      </c>
      <c r="O193" s="4">
        <v>1</v>
      </c>
      <c r="P193" s="4" t="s">
        <v>26</v>
      </c>
      <c r="Q193" s="4">
        <v>273814</v>
      </c>
    </row>
    <row r="194" spans="1:17" x14ac:dyDescent="0.3">
      <c r="A194" s="4" t="s">
        <v>2866</v>
      </c>
      <c r="B194" s="4" t="s">
        <v>2285</v>
      </c>
      <c r="C194" s="4">
        <v>103.47</v>
      </c>
      <c r="D194" s="4">
        <v>9</v>
      </c>
      <c r="E194" s="4">
        <v>9</v>
      </c>
      <c r="F194" s="4">
        <v>9</v>
      </c>
      <c r="G194" s="4">
        <v>9</v>
      </c>
      <c r="H194" s="5">
        <v>3810000</v>
      </c>
      <c r="I194" s="5">
        <v>2700000</v>
      </c>
      <c r="J194" s="5">
        <v>3990000</v>
      </c>
      <c r="K194" s="4">
        <v>2</v>
      </c>
      <c r="L194" s="4">
        <v>2</v>
      </c>
      <c r="M194" s="4">
        <v>3</v>
      </c>
      <c r="N194" s="4">
        <v>3</v>
      </c>
      <c r="O194" s="4">
        <v>3</v>
      </c>
      <c r="Q194" s="4">
        <v>50657</v>
      </c>
    </row>
    <row r="195" spans="1:17" x14ac:dyDescent="0.3">
      <c r="A195" s="4" t="s">
        <v>2867</v>
      </c>
      <c r="B195" s="4" t="s">
        <v>2286</v>
      </c>
      <c r="C195" s="4">
        <v>80.34</v>
      </c>
      <c r="D195" s="4">
        <v>7</v>
      </c>
      <c r="E195" s="4">
        <v>3</v>
      </c>
      <c r="F195" s="4">
        <v>4</v>
      </c>
      <c r="G195" s="4">
        <v>4</v>
      </c>
      <c r="H195" s="5">
        <v>48900</v>
      </c>
      <c r="I195" s="5">
        <v>106000</v>
      </c>
      <c r="J195" s="5">
        <v>91700</v>
      </c>
      <c r="K195" s="4">
        <v>2</v>
      </c>
      <c r="L195" s="4">
        <v>2</v>
      </c>
      <c r="M195" s="4">
        <v>1</v>
      </c>
      <c r="N195" s="4">
        <v>1</v>
      </c>
      <c r="O195" s="4">
        <v>1</v>
      </c>
      <c r="Q195" s="4">
        <v>76279</v>
      </c>
    </row>
    <row r="196" spans="1:17" x14ac:dyDescent="0.3">
      <c r="A196" s="4" t="s">
        <v>2868</v>
      </c>
      <c r="B196" s="4" t="s">
        <v>2287</v>
      </c>
      <c r="C196" s="4">
        <v>44.83</v>
      </c>
      <c r="D196" s="4">
        <v>4</v>
      </c>
      <c r="E196" s="4">
        <v>1</v>
      </c>
      <c r="F196" s="4">
        <v>4</v>
      </c>
      <c r="G196" s="4">
        <v>0</v>
      </c>
      <c r="H196" s="5">
        <v>238000</v>
      </c>
      <c r="I196" s="5">
        <v>738000</v>
      </c>
      <c r="K196" s="4">
        <v>3</v>
      </c>
      <c r="L196" s="4">
        <v>2</v>
      </c>
      <c r="M196" s="4">
        <v>1</v>
      </c>
      <c r="N196" s="4">
        <v>3</v>
      </c>
      <c r="O196" s="4">
        <v>0</v>
      </c>
      <c r="Q196" s="4">
        <v>93246</v>
      </c>
    </row>
    <row r="197" spans="1:17" x14ac:dyDescent="0.3">
      <c r="A197" s="4" t="s">
        <v>2869</v>
      </c>
      <c r="B197" s="4" t="s">
        <v>2288</v>
      </c>
      <c r="C197" s="4">
        <v>58.88</v>
      </c>
      <c r="D197" s="4">
        <v>5</v>
      </c>
      <c r="E197" s="4">
        <v>3</v>
      </c>
      <c r="F197" s="4">
        <v>3</v>
      </c>
      <c r="G197" s="4">
        <v>5</v>
      </c>
      <c r="H197" s="5">
        <v>284000</v>
      </c>
      <c r="I197" s="5">
        <v>168000</v>
      </c>
      <c r="J197" s="5">
        <v>327000</v>
      </c>
      <c r="K197" s="4">
        <v>2</v>
      </c>
      <c r="L197" s="4">
        <v>2</v>
      </c>
      <c r="M197" s="4">
        <v>1</v>
      </c>
      <c r="N197" s="4">
        <v>1</v>
      </c>
      <c r="O197" s="4">
        <v>2</v>
      </c>
      <c r="Q197" s="4">
        <v>59847</v>
      </c>
    </row>
    <row r="198" spans="1:17" x14ac:dyDescent="0.3">
      <c r="A198" s="4" t="s">
        <v>2870</v>
      </c>
      <c r="B198" s="4" t="s">
        <v>2289</v>
      </c>
      <c r="C198" s="4">
        <v>90.62</v>
      </c>
      <c r="D198" s="4">
        <v>7</v>
      </c>
      <c r="E198" s="4">
        <v>2</v>
      </c>
      <c r="F198" s="4">
        <v>7</v>
      </c>
      <c r="G198" s="4">
        <v>7</v>
      </c>
      <c r="H198" s="5">
        <v>457000</v>
      </c>
      <c r="I198" s="5">
        <v>1630000</v>
      </c>
      <c r="J198" s="5">
        <v>1550000</v>
      </c>
      <c r="K198" s="4">
        <v>2</v>
      </c>
      <c r="L198" s="4">
        <v>2</v>
      </c>
      <c r="M198" s="4">
        <v>1</v>
      </c>
      <c r="N198" s="4">
        <v>2</v>
      </c>
      <c r="O198" s="4">
        <v>2</v>
      </c>
      <c r="Q198" s="4">
        <v>48327</v>
      </c>
    </row>
    <row r="199" spans="1:17" x14ac:dyDescent="0.3">
      <c r="A199" s="4" t="s">
        <v>2871</v>
      </c>
      <c r="B199" s="4" t="s">
        <v>2290</v>
      </c>
      <c r="C199" s="4">
        <v>75.8</v>
      </c>
      <c r="D199" s="4">
        <v>3</v>
      </c>
      <c r="E199" s="4">
        <v>1</v>
      </c>
      <c r="F199" s="4">
        <v>1</v>
      </c>
      <c r="G199" s="4">
        <v>1</v>
      </c>
      <c r="H199" s="5">
        <v>273000</v>
      </c>
      <c r="I199" s="5">
        <v>560000</v>
      </c>
      <c r="J199" s="5">
        <v>122000</v>
      </c>
      <c r="K199" s="4">
        <v>4</v>
      </c>
      <c r="L199" s="4">
        <v>4</v>
      </c>
      <c r="M199" s="4">
        <v>2</v>
      </c>
      <c r="N199" s="4">
        <v>2</v>
      </c>
      <c r="O199" s="4">
        <v>1</v>
      </c>
      <c r="Q199" s="4">
        <v>310891</v>
      </c>
    </row>
    <row r="200" spans="1:17" x14ac:dyDescent="0.3">
      <c r="A200" s="4" t="s">
        <v>2872</v>
      </c>
      <c r="B200" s="4" t="s">
        <v>2291</v>
      </c>
      <c r="C200" s="4">
        <v>138.66</v>
      </c>
      <c r="D200" s="4">
        <v>15</v>
      </c>
      <c r="E200" s="4">
        <v>13</v>
      </c>
      <c r="F200" s="4">
        <v>8</v>
      </c>
      <c r="G200" s="4">
        <v>10</v>
      </c>
      <c r="H200" s="5">
        <v>1760000</v>
      </c>
      <c r="I200" s="5">
        <v>559000</v>
      </c>
      <c r="J200" s="5">
        <v>923000</v>
      </c>
      <c r="K200" s="4">
        <v>6</v>
      </c>
      <c r="L200" s="4">
        <v>6</v>
      </c>
      <c r="M200" s="4">
        <v>6</v>
      </c>
      <c r="N200" s="4">
        <v>4</v>
      </c>
      <c r="O200" s="4">
        <v>5</v>
      </c>
      <c r="P200" s="4" t="s">
        <v>56</v>
      </c>
      <c r="Q200" s="4">
        <v>81165</v>
      </c>
    </row>
    <row r="201" spans="1:17" x14ac:dyDescent="0.3">
      <c r="A201" s="4" t="s">
        <v>2873</v>
      </c>
      <c r="B201" s="4" t="s">
        <v>2292</v>
      </c>
      <c r="C201" s="4">
        <v>112.4</v>
      </c>
      <c r="D201" s="4">
        <v>9</v>
      </c>
      <c r="E201" s="4">
        <v>9</v>
      </c>
      <c r="F201" s="4">
        <v>5</v>
      </c>
      <c r="G201" s="4">
        <v>5</v>
      </c>
      <c r="H201" s="5">
        <v>602000</v>
      </c>
      <c r="I201" s="5">
        <v>740000</v>
      </c>
      <c r="J201" s="5">
        <v>636000</v>
      </c>
      <c r="K201" s="4">
        <v>2</v>
      </c>
      <c r="L201" s="4">
        <v>2</v>
      </c>
      <c r="M201" s="4">
        <v>2</v>
      </c>
      <c r="N201" s="4">
        <v>2</v>
      </c>
      <c r="O201" s="4">
        <v>2</v>
      </c>
      <c r="Q201" s="4">
        <v>40642</v>
      </c>
    </row>
    <row r="202" spans="1:17" x14ac:dyDescent="0.3">
      <c r="A202" s="4" t="s">
        <v>2874</v>
      </c>
      <c r="B202" s="4" t="s">
        <v>2293</v>
      </c>
      <c r="C202" s="4">
        <v>120.89</v>
      </c>
      <c r="D202" s="4">
        <v>7</v>
      </c>
      <c r="E202" s="4">
        <v>7</v>
      </c>
      <c r="F202" s="4">
        <v>5</v>
      </c>
      <c r="G202" s="4">
        <v>3</v>
      </c>
      <c r="H202" s="5">
        <v>1430000</v>
      </c>
      <c r="I202" s="5">
        <v>1930000</v>
      </c>
      <c r="J202" s="5">
        <v>1020000</v>
      </c>
      <c r="K202" s="4">
        <v>3</v>
      </c>
      <c r="L202" s="4">
        <v>3</v>
      </c>
      <c r="M202" s="4">
        <v>3</v>
      </c>
      <c r="N202" s="4">
        <v>2</v>
      </c>
      <c r="O202" s="4">
        <v>1</v>
      </c>
      <c r="Q202" s="4">
        <v>71440</v>
      </c>
    </row>
    <row r="203" spans="1:17" x14ac:dyDescent="0.3">
      <c r="A203" s="4" t="s">
        <v>2875</v>
      </c>
      <c r="B203" s="4" t="s">
        <v>2294</v>
      </c>
      <c r="C203" s="4">
        <v>105.95</v>
      </c>
      <c r="D203" s="4">
        <v>26</v>
      </c>
      <c r="E203" s="4">
        <v>22</v>
      </c>
      <c r="F203" s="4">
        <v>14</v>
      </c>
      <c r="G203" s="4">
        <v>9</v>
      </c>
      <c r="H203" s="5">
        <v>2800000</v>
      </c>
      <c r="I203" s="5">
        <v>3570000</v>
      </c>
      <c r="J203" s="5">
        <v>1770000</v>
      </c>
      <c r="K203" s="4">
        <v>4</v>
      </c>
      <c r="L203" s="4">
        <v>4</v>
      </c>
      <c r="M203" s="4">
        <v>3</v>
      </c>
      <c r="N203" s="4">
        <v>3</v>
      </c>
      <c r="O203" s="4">
        <v>2</v>
      </c>
      <c r="P203" s="4" t="s">
        <v>26</v>
      </c>
      <c r="Q203" s="4">
        <v>29344</v>
      </c>
    </row>
    <row r="204" spans="1:17" x14ac:dyDescent="0.3">
      <c r="A204" s="4" t="s">
        <v>2876</v>
      </c>
      <c r="B204" s="4" t="s">
        <v>2295</v>
      </c>
      <c r="C204" s="4">
        <v>99.21</v>
      </c>
      <c r="D204" s="4">
        <v>10</v>
      </c>
      <c r="E204" s="4">
        <v>10</v>
      </c>
      <c r="F204" s="4">
        <v>10</v>
      </c>
      <c r="G204" s="4">
        <v>9</v>
      </c>
      <c r="H204" s="5">
        <v>296000</v>
      </c>
      <c r="I204" s="5">
        <v>0</v>
      </c>
      <c r="J204" s="5">
        <v>160000</v>
      </c>
      <c r="K204" s="4">
        <v>2</v>
      </c>
      <c r="L204" s="4">
        <v>2</v>
      </c>
      <c r="M204" s="4">
        <v>3</v>
      </c>
      <c r="N204" s="4">
        <v>1</v>
      </c>
      <c r="O204" s="4">
        <v>1</v>
      </c>
      <c r="Q204" s="4">
        <v>20605</v>
      </c>
    </row>
    <row r="205" spans="1:17" x14ac:dyDescent="0.3">
      <c r="A205" s="4" t="s">
        <v>2877</v>
      </c>
      <c r="B205" s="4" t="s">
        <v>2296</v>
      </c>
      <c r="C205" s="4">
        <v>80.52</v>
      </c>
      <c r="D205" s="4">
        <v>11</v>
      </c>
      <c r="E205" s="4">
        <v>11</v>
      </c>
      <c r="F205" s="4">
        <v>11</v>
      </c>
      <c r="G205" s="4">
        <v>11</v>
      </c>
      <c r="H205" s="5">
        <v>1840000</v>
      </c>
      <c r="I205" s="5">
        <v>1850000</v>
      </c>
      <c r="J205" s="5">
        <v>1670000</v>
      </c>
      <c r="K205" s="4">
        <v>2</v>
      </c>
      <c r="L205" s="4">
        <v>2</v>
      </c>
      <c r="M205" s="4">
        <v>2</v>
      </c>
      <c r="N205" s="4">
        <v>2</v>
      </c>
      <c r="O205" s="4">
        <v>2</v>
      </c>
      <c r="Q205" s="4">
        <v>44400</v>
      </c>
    </row>
    <row r="206" spans="1:17" x14ac:dyDescent="0.3">
      <c r="A206" s="4" t="s">
        <v>2878</v>
      </c>
      <c r="B206" s="4" t="s">
        <v>2297</v>
      </c>
      <c r="C206" s="4">
        <v>110.52</v>
      </c>
      <c r="D206" s="4">
        <v>10</v>
      </c>
      <c r="E206" s="4">
        <v>7</v>
      </c>
      <c r="F206" s="4">
        <v>10</v>
      </c>
      <c r="G206" s="4">
        <v>10</v>
      </c>
      <c r="H206" s="5">
        <v>1290000</v>
      </c>
      <c r="I206" s="5">
        <v>1600000</v>
      </c>
      <c r="J206" s="5">
        <v>1250000</v>
      </c>
      <c r="K206" s="4">
        <v>2</v>
      </c>
      <c r="L206" s="4">
        <v>2</v>
      </c>
      <c r="M206" s="4">
        <v>1</v>
      </c>
      <c r="N206" s="4">
        <v>2</v>
      </c>
      <c r="O206" s="4">
        <v>3</v>
      </c>
      <c r="P206" s="4" t="s">
        <v>56</v>
      </c>
      <c r="Q206" s="4">
        <v>46298</v>
      </c>
    </row>
    <row r="207" spans="1:17" x14ac:dyDescent="0.3">
      <c r="A207" s="4" t="s">
        <v>2879</v>
      </c>
      <c r="B207" s="4" t="s">
        <v>2298</v>
      </c>
      <c r="C207" s="4">
        <v>98.05</v>
      </c>
      <c r="D207" s="4">
        <v>10</v>
      </c>
      <c r="E207" s="4">
        <v>9</v>
      </c>
      <c r="F207" s="4">
        <v>5</v>
      </c>
      <c r="G207" s="4">
        <v>3</v>
      </c>
      <c r="H207" s="5">
        <v>64000000</v>
      </c>
      <c r="I207" s="5">
        <v>69400000</v>
      </c>
      <c r="J207" s="5">
        <v>70300000</v>
      </c>
      <c r="K207" s="4">
        <v>4</v>
      </c>
      <c r="L207" s="4">
        <v>2</v>
      </c>
      <c r="M207" s="4">
        <v>3</v>
      </c>
      <c r="N207" s="4">
        <v>3</v>
      </c>
      <c r="O207" s="4">
        <v>2</v>
      </c>
      <c r="P207" s="4" t="s">
        <v>26</v>
      </c>
      <c r="Q207" s="4">
        <v>62845</v>
      </c>
    </row>
    <row r="208" spans="1:17" x14ac:dyDescent="0.3">
      <c r="A208" s="4" t="s">
        <v>2880</v>
      </c>
      <c r="B208" s="4" t="s">
        <v>2299</v>
      </c>
      <c r="C208" s="4">
        <v>163.51</v>
      </c>
      <c r="D208" s="4">
        <v>15</v>
      </c>
      <c r="E208" s="4">
        <v>5</v>
      </c>
      <c r="F208" s="4">
        <v>10</v>
      </c>
      <c r="G208" s="4">
        <v>8</v>
      </c>
      <c r="H208" s="5">
        <v>1800000</v>
      </c>
      <c r="I208" s="5">
        <v>2850000</v>
      </c>
      <c r="J208" s="5">
        <v>3070000</v>
      </c>
      <c r="K208" s="4">
        <v>7</v>
      </c>
      <c r="L208" s="4">
        <v>7</v>
      </c>
      <c r="M208" s="4">
        <v>2</v>
      </c>
      <c r="N208" s="4">
        <v>4</v>
      </c>
      <c r="O208" s="4">
        <v>4</v>
      </c>
      <c r="P208" s="4" t="s">
        <v>35</v>
      </c>
      <c r="Q208" s="4">
        <v>100148</v>
      </c>
    </row>
    <row r="209" spans="1:17" x14ac:dyDescent="0.3">
      <c r="A209" s="4" t="s">
        <v>2881</v>
      </c>
      <c r="B209" s="4" t="s">
        <v>2300</v>
      </c>
      <c r="C209" s="4">
        <v>120.04</v>
      </c>
      <c r="D209" s="4">
        <v>11</v>
      </c>
      <c r="E209" s="4">
        <v>11</v>
      </c>
      <c r="F209" s="4">
        <v>2</v>
      </c>
      <c r="G209" s="4">
        <v>2</v>
      </c>
      <c r="H209" s="5">
        <v>1760000</v>
      </c>
      <c r="I209" s="5">
        <v>85100</v>
      </c>
      <c r="J209" s="5">
        <v>70100</v>
      </c>
      <c r="K209" s="4">
        <v>4</v>
      </c>
      <c r="L209" s="4">
        <v>4</v>
      </c>
      <c r="M209" s="4">
        <v>4</v>
      </c>
      <c r="N209" s="4">
        <v>1</v>
      </c>
      <c r="O209" s="4">
        <v>1</v>
      </c>
      <c r="P209" s="4" t="s">
        <v>35</v>
      </c>
      <c r="Q209" s="4">
        <v>79249</v>
      </c>
    </row>
    <row r="210" spans="1:17" x14ac:dyDescent="0.3">
      <c r="A210" s="4" t="s">
        <v>2882</v>
      </c>
      <c r="B210" s="4" t="s">
        <v>2301</v>
      </c>
      <c r="C210" s="4">
        <v>87.42</v>
      </c>
      <c r="D210" s="4">
        <v>15</v>
      </c>
      <c r="E210" s="4">
        <v>7</v>
      </c>
      <c r="F210" s="4">
        <v>15</v>
      </c>
      <c r="G210" s="4">
        <v>15</v>
      </c>
      <c r="H210" s="5">
        <v>560000</v>
      </c>
      <c r="I210" s="5">
        <v>1790000</v>
      </c>
      <c r="J210" s="5">
        <v>1830000</v>
      </c>
      <c r="K210" s="4">
        <v>2</v>
      </c>
      <c r="L210" s="4">
        <v>2</v>
      </c>
      <c r="M210" s="4">
        <v>1</v>
      </c>
      <c r="N210" s="4">
        <v>2</v>
      </c>
      <c r="O210" s="4">
        <v>3</v>
      </c>
      <c r="Q210" s="4">
        <v>25263</v>
      </c>
    </row>
    <row r="211" spans="1:17" x14ac:dyDescent="0.3">
      <c r="A211" s="4" t="s">
        <v>2883</v>
      </c>
      <c r="B211" s="4" t="s">
        <v>2302</v>
      </c>
      <c r="C211" s="4">
        <v>86.94</v>
      </c>
      <c r="D211" s="4">
        <v>4</v>
      </c>
      <c r="E211" s="4">
        <v>2</v>
      </c>
      <c r="F211" s="4">
        <v>2</v>
      </c>
      <c r="G211" s="4">
        <v>4</v>
      </c>
      <c r="H211" s="5">
        <v>573000</v>
      </c>
      <c r="I211" s="5">
        <v>540000</v>
      </c>
      <c r="J211" s="5">
        <v>450000</v>
      </c>
      <c r="K211" s="4">
        <v>2</v>
      </c>
      <c r="L211" s="4">
        <v>2</v>
      </c>
      <c r="M211" s="4">
        <v>1</v>
      </c>
      <c r="N211" s="4">
        <v>1</v>
      </c>
      <c r="O211" s="4">
        <v>2</v>
      </c>
      <c r="P211" s="4" t="s">
        <v>26</v>
      </c>
      <c r="Q211" s="4">
        <v>83651</v>
      </c>
    </row>
    <row r="212" spans="1:17" x14ac:dyDescent="0.3">
      <c r="A212" s="4" t="s">
        <v>2884</v>
      </c>
      <c r="B212" s="4" t="s">
        <v>2303</v>
      </c>
      <c r="C212" s="4">
        <v>88.4</v>
      </c>
      <c r="D212" s="4">
        <v>46</v>
      </c>
      <c r="E212" s="4">
        <v>46</v>
      </c>
      <c r="F212" s="4">
        <v>46</v>
      </c>
      <c r="G212" s="4">
        <v>46</v>
      </c>
      <c r="H212" s="5">
        <v>304000</v>
      </c>
      <c r="I212" s="5">
        <v>295000</v>
      </c>
      <c r="J212" s="5">
        <v>339000</v>
      </c>
      <c r="K212" s="4">
        <v>2</v>
      </c>
      <c r="L212" s="4">
        <v>2</v>
      </c>
      <c r="M212" s="4">
        <v>2</v>
      </c>
      <c r="N212" s="4">
        <v>2</v>
      </c>
      <c r="O212" s="4">
        <v>2</v>
      </c>
      <c r="P212" s="4" t="s">
        <v>26</v>
      </c>
      <c r="Q212" s="4">
        <v>9030</v>
      </c>
    </row>
    <row r="213" spans="1:17" x14ac:dyDescent="0.3">
      <c r="A213" s="4" t="s">
        <v>2885</v>
      </c>
      <c r="B213" s="4" t="s">
        <v>2304</v>
      </c>
      <c r="C213" s="4">
        <v>116.98</v>
      </c>
      <c r="D213" s="4">
        <v>32</v>
      </c>
      <c r="E213" s="4">
        <v>20</v>
      </c>
      <c r="F213" s="4">
        <v>23</v>
      </c>
      <c r="G213" s="4">
        <v>6</v>
      </c>
      <c r="H213" s="5">
        <v>1130000</v>
      </c>
      <c r="I213" s="5">
        <v>532000</v>
      </c>
      <c r="J213" s="5">
        <v>242000</v>
      </c>
      <c r="K213" s="4">
        <v>5</v>
      </c>
      <c r="L213" s="4">
        <v>5</v>
      </c>
      <c r="M213" s="4">
        <v>3</v>
      </c>
      <c r="N213" s="4">
        <v>3</v>
      </c>
      <c r="O213" s="4">
        <v>1</v>
      </c>
      <c r="Q213" s="4">
        <v>29729</v>
      </c>
    </row>
    <row r="214" spans="1:17" x14ac:dyDescent="0.3">
      <c r="A214" s="4" t="s">
        <v>2886</v>
      </c>
      <c r="B214" s="4" t="s">
        <v>2305</v>
      </c>
      <c r="C214" s="4">
        <v>135.29</v>
      </c>
      <c r="D214" s="4">
        <v>11</v>
      </c>
      <c r="E214" s="4">
        <v>9</v>
      </c>
      <c r="F214" s="4">
        <v>4</v>
      </c>
      <c r="G214" s="4">
        <v>3</v>
      </c>
      <c r="H214" s="5">
        <v>2690000</v>
      </c>
      <c r="I214" s="5">
        <v>1080000</v>
      </c>
      <c r="J214" s="5">
        <v>837000</v>
      </c>
      <c r="K214" s="4">
        <v>5</v>
      </c>
      <c r="L214" s="4">
        <v>5</v>
      </c>
      <c r="M214" s="4">
        <v>5</v>
      </c>
      <c r="N214" s="4">
        <v>3</v>
      </c>
      <c r="O214" s="4">
        <v>2</v>
      </c>
      <c r="P214" s="4" t="s">
        <v>64</v>
      </c>
      <c r="Q214" s="4">
        <v>76632</v>
      </c>
    </row>
    <row r="215" spans="1:17" x14ac:dyDescent="0.3">
      <c r="A215" s="4" t="s">
        <v>2887</v>
      </c>
      <c r="B215" s="4" t="s">
        <v>2306</v>
      </c>
      <c r="C215" s="4">
        <v>73.849999999999994</v>
      </c>
      <c r="D215" s="4">
        <v>3</v>
      </c>
      <c r="E215" s="4">
        <v>0</v>
      </c>
      <c r="F215" s="4">
        <v>3</v>
      </c>
      <c r="G215" s="4">
        <v>1</v>
      </c>
      <c r="I215" s="5">
        <v>921000</v>
      </c>
      <c r="J215" s="5">
        <v>243000</v>
      </c>
      <c r="K215" s="4">
        <v>3</v>
      </c>
      <c r="L215" s="4">
        <v>3</v>
      </c>
      <c r="M215" s="4">
        <v>0</v>
      </c>
      <c r="N215" s="4">
        <v>3</v>
      </c>
      <c r="O215" s="4">
        <v>1</v>
      </c>
      <c r="Q215" s="4">
        <v>116050</v>
      </c>
    </row>
    <row r="216" spans="1:17" x14ac:dyDescent="0.3">
      <c r="A216" s="4" t="s">
        <v>2888</v>
      </c>
      <c r="B216" s="4" t="s">
        <v>2307</v>
      </c>
      <c r="C216" s="4">
        <v>181.11</v>
      </c>
      <c r="D216" s="4">
        <v>32</v>
      </c>
      <c r="E216" s="4">
        <v>14</v>
      </c>
      <c r="F216" s="4">
        <v>15</v>
      </c>
      <c r="G216" s="4">
        <v>21</v>
      </c>
      <c r="H216" s="5">
        <v>5580000</v>
      </c>
      <c r="I216" s="5">
        <v>6020000</v>
      </c>
      <c r="J216" s="5">
        <v>18000000</v>
      </c>
      <c r="K216" s="4">
        <v>10</v>
      </c>
      <c r="L216" s="4">
        <v>10</v>
      </c>
      <c r="M216" s="4">
        <v>4</v>
      </c>
      <c r="N216" s="4">
        <v>5</v>
      </c>
      <c r="O216" s="4">
        <v>6</v>
      </c>
      <c r="P216" s="4" t="s">
        <v>26</v>
      </c>
      <c r="Q216" s="4">
        <v>50411</v>
      </c>
    </row>
    <row r="217" spans="1:17" x14ac:dyDescent="0.3">
      <c r="A217" s="4" t="s">
        <v>2889</v>
      </c>
      <c r="B217" s="4" t="s">
        <v>2308</v>
      </c>
      <c r="C217" s="4">
        <v>90.99</v>
      </c>
      <c r="D217" s="4">
        <v>7</v>
      </c>
      <c r="E217" s="4">
        <v>3</v>
      </c>
      <c r="F217" s="4">
        <v>3</v>
      </c>
      <c r="G217" s="4">
        <v>1</v>
      </c>
      <c r="H217" s="5">
        <v>523000</v>
      </c>
      <c r="I217" s="5">
        <v>1900000</v>
      </c>
      <c r="J217" s="5">
        <v>964000</v>
      </c>
      <c r="K217" s="4">
        <v>5</v>
      </c>
      <c r="L217" s="4">
        <v>5</v>
      </c>
      <c r="M217" s="4">
        <v>3</v>
      </c>
      <c r="N217" s="4">
        <v>2</v>
      </c>
      <c r="O217" s="4">
        <v>1</v>
      </c>
      <c r="Q217" s="4">
        <v>116449</v>
      </c>
    </row>
    <row r="218" spans="1:17" x14ac:dyDescent="0.3">
      <c r="A218" s="4" t="s">
        <v>2890</v>
      </c>
      <c r="B218" s="4" t="s">
        <v>2309</v>
      </c>
      <c r="C218" s="4">
        <v>52.6</v>
      </c>
      <c r="D218" s="4">
        <v>6</v>
      </c>
      <c r="E218" s="4">
        <v>0</v>
      </c>
      <c r="F218" s="4">
        <v>4</v>
      </c>
      <c r="G218" s="4">
        <v>6</v>
      </c>
      <c r="I218" s="5">
        <v>514000</v>
      </c>
      <c r="J218" s="5">
        <v>47000</v>
      </c>
      <c r="K218" s="4">
        <v>2</v>
      </c>
      <c r="L218" s="4">
        <v>2</v>
      </c>
      <c r="M218" s="4">
        <v>0</v>
      </c>
      <c r="N218" s="4">
        <v>1</v>
      </c>
      <c r="O218" s="4">
        <v>2</v>
      </c>
      <c r="Q218" s="4">
        <v>75893</v>
      </c>
    </row>
    <row r="219" spans="1:17" x14ac:dyDescent="0.3">
      <c r="A219" s="4" t="s">
        <v>2891</v>
      </c>
      <c r="B219" s="4" t="s">
        <v>2310</v>
      </c>
      <c r="C219" s="4">
        <v>123.58</v>
      </c>
      <c r="D219" s="4">
        <v>16</v>
      </c>
      <c r="E219" s="4">
        <v>12</v>
      </c>
      <c r="F219" s="4">
        <v>16</v>
      </c>
      <c r="G219" s="4">
        <v>9</v>
      </c>
      <c r="H219" s="5">
        <v>3650000</v>
      </c>
      <c r="I219" s="5">
        <v>5540000</v>
      </c>
      <c r="J219" s="5">
        <v>2100000</v>
      </c>
      <c r="K219" s="4">
        <v>5</v>
      </c>
      <c r="L219" s="4">
        <v>5</v>
      </c>
      <c r="M219" s="4">
        <v>4</v>
      </c>
      <c r="N219" s="4">
        <v>6</v>
      </c>
      <c r="O219" s="4">
        <v>4</v>
      </c>
      <c r="Q219" s="4">
        <v>61002</v>
      </c>
    </row>
    <row r="220" spans="1:17" x14ac:dyDescent="0.3">
      <c r="A220" s="4" t="s">
        <v>2892</v>
      </c>
      <c r="B220" s="4" t="s">
        <v>2311</v>
      </c>
      <c r="C220" s="4">
        <v>84.48</v>
      </c>
      <c r="D220" s="4">
        <v>11</v>
      </c>
      <c r="E220" s="4">
        <v>9</v>
      </c>
      <c r="F220" s="4">
        <v>6</v>
      </c>
      <c r="G220" s="4">
        <v>2</v>
      </c>
      <c r="H220" s="5">
        <v>975000</v>
      </c>
      <c r="I220" s="5">
        <v>264000</v>
      </c>
      <c r="J220" s="5">
        <v>163000</v>
      </c>
      <c r="K220" s="4">
        <v>3</v>
      </c>
      <c r="L220" s="4">
        <v>3</v>
      </c>
      <c r="M220" s="4">
        <v>2</v>
      </c>
      <c r="N220" s="4">
        <v>2</v>
      </c>
      <c r="O220" s="4">
        <v>1</v>
      </c>
      <c r="Q220" s="4">
        <v>45134</v>
      </c>
    </row>
    <row r="221" spans="1:17" x14ac:dyDescent="0.3">
      <c r="A221" s="4" t="s">
        <v>2893</v>
      </c>
      <c r="B221" s="4" t="s">
        <v>2312</v>
      </c>
      <c r="C221" s="4">
        <v>39.119999999999997</v>
      </c>
      <c r="D221" s="4">
        <v>8</v>
      </c>
      <c r="E221" s="4">
        <v>0</v>
      </c>
      <c r="F221" s="4">
        <v>8</v>
      </c>
      <c r="G221" s="4">
        <v>4</v>
      </c>
      <c r="I221" s="5">
        <v>444000</v>
      </c>
      <c r="J221" s="5">
        <v>224000</v>
      </c>
      <c r="K221" s="4">
        <v>2</v>
      </c>
      <c r="L221" s="4">
        <v>2</v>
      </c>
      <c r="M221" s="4">
        <v>0</v>
      </c>
      <c r="N221" s="4">
        <v>1</v>
      </c>
      <c r="O221" s="4">
        <v>1</v>
      </c>
      <c r="Q221" s="4">
        <v>52730</v>
      </c>
    </row>
    <row r="222" spans="1:17" x14ac:dyDescent="0.3">
      <c r="A222" s="4" t="s">
        <v>2894</v>
      </c>
      <c r="B222" s="4" t="s">
        <v>2313</v>
      </c>
      <c r="C222" s="4">
        <v>180.17</v>
      </c>
      <c r="D222" s="4">
        <v>19</v>
      </c>
      <c r="E222" s="4">
        <v>14</v>
      </c>
      <c r="F222" s="4">
        <v>17</v>
      </c>
      <c r="G222" s="4">
        <v>13</v>
      </c>
      <c r="H222" s="5">
        <v>18200000</v>
      </c>
      <c r="I222" s="5">
        <v>18500000</v>
      </c>
      <c r="J222" s="5">
        <v>11900000</v>
      </c>
      <c r="K222" s="4">
        <v>8</v>
      </c>
      <c r="L222" s="4">
        <v>8</v>
      </c>
      <c r="M222" s="4">
        <v>9</v>
      </c>
      <c r="N222" s="4">
        <v>9</v>
      </c>
      <c r="O222" s="4">
        <v>7</v>
      </c>
      <c r="P222" s="4" t="s">
        <v>56</v>
      </c>
      <c r="Q222" s="4">
        <v>78169</v>
      </c>
    </row>
    <row r="223" spans="1:17" x14ac:dyDescent="0.3">
      <c r="A223" s="4" t="s">
        <v>2895</v>
      </c>
      <c r="B223" s="4" t="s">
        <v>2314</v>
      </c>
      <c r="C223" s="4">
        <v>101.73</v>
      </c>
      <c r="D223" s="4">
        <v>15</v>
      </c>
      <c r="E223" s="4">
        <v>15</v>
      </c>
      <c r="F223" s="4">
        <v>8</v>
      </c>
      <c r="G223" s="4">
        <v>8</v>
      </c>
      <c r="H223" s="5">
        <v>6560000</v>
      </c>
      <c r="I223" s="5">
        <v>1150000</v>
      </c>
      <c r="J223" s="5">
        <v>1100000</v>
      </c>
      <c r="K223" s="4">
        <v>3</v>
      </c>
      <c r="L223" s="4">
        <v>2</v>
      </c>
      <c r="M223" s="4">
        <v>4</v>
      </c>
      <c r="N223" s="4">
        <v>3</v>
      </c>
      <c r="O223" s="4">
        <v>3</v>
      </c>
      <c r="Q223" s="4">
        <v>30753</v>
      </c>
    </row>
    <row r="224" spans="1:17" x14ac:dyDescent="0.3">
      <c r="A224" s="4" t="s">
        <v>2896</v>
      </c>
      <c r="B224" s="4" t="s">
        <v>2315</v>
      </c>
      <c r="C224" s="4">
        <v>77.84</v>
      </c>
      <c r="D224" s="4">
        <v>6</v>
      </c>
      <c r="E224" s="4">
        <v>3</v>
      </c>
      <c r="F224" s="4">
        <v>6</v>
      </c>
      <c r="G224" s="4">
        <v>3</v>
      </c>
      <c r="H224" s="5">
        <v>302000</v>
      </c>
      <c r="I224" s="5">
        <v>1150000</v>
      </c>
      <c r="J224" s="5">
        <v>227000</v>
      </c>
      <c r="K224" s="4">
        <v>2</v>
      </c>
      <c r="L224" s="4">
        <v>2</v>
      </c>
      <c r="M224" s="4">
        <v>2</v>
      </c>
      <c r="N224" s="4">
        <v>3</v>
      </c>
      <c r="O224" s="4">
        <v>1</v>
      </c>
      <c r="P224" s="4" t="s">
        <v>32</v>
      </c>
      <c r="Q224" s="4">
        <v>60825</v>
      </c>
    </row>
    <row r="225" spans="1:17" x14ac:dyDescent="0.3">
      <c r="A225" s="4" t="s">
        <v>2897</v>
      </c>
      <c r="B225" s="4" t="s">
        <v>2316</v>
      </c>
      <c r="C225" s="4">
        <v>130.41</v>
      </c>
      <c r="D225" s="4">
        <v>19</v>
      </c>
      <c r="E225" s="4">
        <v>4</v>
      </c>
      <c r="F225" s="4">
        <v>12</v>
      </c>
      <c r="G225" s="4">
        <v>10</v>
      </c>
      <c r="H225" s="5">
        <v>689000</v>
      </c>
      <c r="I225" s="5">
        <v>3640000</v>
      </c>
      <c r="J225" s="5">
        <v>1770000</v>
      </c>
      <c r="K225" s="4">
        <v>5</v>
      </c>
      <c r="L225" s="4">
        <v>5</v>
      </c>
      <c r="M225" s="4">
        <v>1</v>
      </c>
      <c r="N225" s="4">
        <v>3</v>
      </c>
      <c r="O225" s="4">
        <v>3</v>
      </c>
      <c r="Q225" s="4">
        <v>50373</v>
      </c>
    </row>
    <row r="226" spans="1:17" x14ac:dyDescent="0.3">
      <c r="A226" s="4" t="s">
        <v>2898</v>
      </c>
      <c r="B226" s="4" t="s">
        <v>2317</v>
      </c>
      <c r="C226" s="4">
        <v>129.4</v>
      </c>
      <c r="D226" s="4">
        <v>13</v>
      </c>
      <c r="E226" s="4">
        <v>10</v>
      </c>
      <c r="F226" s="4">
        <v>11</v>
      </c>
      <c r="G226" s="4">
        <v>4</v>
      </c>
      <c r="H226" s="5">
        <v>4300000</v>
      </c>
      <c r="I226" s="5">
        <v>6610000</v>
      </c>
      <c r="J226" s="5">
        <v>2210000</v>
      </c>
      <c r="K226" s="4">
        <v>5</v>
      </c>
      <c r="L226" s="4">
        <v>5</v>
      </c>
      <c r="M226" s="4">
        <v>3</v>
      </c>
      <c r="N226" s="4">
        <v>4</v>
      </c>
      <c r="O226" s="4">
        <v>2</v>
      </c>
      <c r="P226" s="4" t="s">
        <v>26</v>
      </c>
      <c r="Q226" s="4">
        <v>57432</v>
      </c>
    </row>
    <row r="227" spans="1:17" x14ac:dyDescent="0.3">
      <c r="A227" s="4" t="s">
        <v>2899</v>
      </c>
      <c r="B227" s="4" t="s">
        <v>2318</v>
      </c>
      <c r="C227" s="4">
        <v>59.24</v>
      </c>
      <c r="D227" s="4">
        <v>11</v>
      </c>
      <c r="E227" s="4">
        <v>11</v>
      </c>
      <c r="F227" s="4">
        <v>4</v>
      </c>
      <c r="G227" s="4">
        <v>7</v>
      </c>
      <c r="H227" s="5">
        <v>773000</v>
      </c>
      <c r="I227" s="5">
        <v>224000</v>
      </c>
      <c r="J227" s="5">
        <v>340000</v>
      </c>
      <c r="K227" s="4">
        <v>2</v>
      </c>
      <c r="L227" s="4">
        <v>2</v>
      </c>
      <c r="M227" s="4">
        <v>2</v>
      </c>
      <c r="N227" s="4">
        <v>1</v>
      </c>
      <c r="O227" s="4">
        <v>1</v>
      </c>
      <c r="P227" s="4" t="s">
        <v>26</v>
      </c>
      <c r="Q227" s="4">
        <v>58728</v>
      </c>
    </row>
    <row r="228" spans="1:17" x14ac:dyDescent="0.3">
      <c r="A228" s="4" t="s">
        <v>2900</v>
      </c>
      <c r="B228" s="4" t="s">
        <v>2319</v>
      </c>
      <c r="C228" s="4">
        <v>104.82</v>
      </c>
      <c r="D228" s="4">
        <v>13</v>
      </c>
      <c r="E228" s="4">
        <v>13</v>
      </c>
      <c r="F228" s="4">
        <v>10</v>
      </c>
      <c r="G228" s="4">
        <v>10</v>
      </c>
      <c r="H228" s="5">
        <v>1060000</v>
      </c>
      <c r="I228" s="5">
        <v>910000</v>
      </c>
      <c r="J228" s="5">
        <v>761000</v>
      </c>
      <c r="K228" s="4">
        <v>3</v>
      </c>
      <c r="L228" s="4">
        <v>3</v>
      </c>
      <c r="M228" s="4">
        <v>4</v>
      </c>
      <c r="N228" s="4">
        <v>3</v>
      </c>
      <c r="O228" s="4">
        <v>3</v>
      </c>
      <c r="Q228" s="4">
        <v>44013</v>
      </c>
    </row>
    <row r="229" spans="1:17" x14ac:dyDescent="0.3">
      <c r="A229" s="4" t="s">
        <v>2901</v>
      </c>
      <c r="B229" s="4" t="s">
        <v>2320</v>
      </c>
      <c r="C229" s="4">
        <v>39.47</v>
      </c>
      <c r="D229" s="4">
        <v>2</v>
      </c>
      <c r="E229" s="4">
        <v>1</v>
      </c>
      <c r="F229" s="4">
        <v>0</v>
      </c>
      <c r="G229" s="4">
        <v>1</v>
      </c>
      <c r="H229" s="5">
        <v>470000</v>
      </c>
      <c r="J229" s="5">
        <v>526000</v>
      </c>
      <c r="K229" s="4">
        <v>2</v>
      </c>
      <c r="L229" s="4">
        <v>2</v>
      </c>
      <c r="M229" s="4">
        <v>1</v>
      </c>
      <c r="N229" s="4">
        <v>0</v>
      </c>
      <c r="O229" s="4">
        <v>1</v>
      </c>
      <c r="P229" s="4" t="s">
        <v>64</v>
      </c>
      <c r="Q229" s="4">
        <v>181031</v>
      </c>
    </row>
    <row r="230" spans="1:17" x14ac:dyDescent="0.3">
      <c r="A230" s="4" t="s">
        <v>2902</v>
      </c>
      <c r="B230" s="4" t="s">
        <v>2321</v>
      </c>
      <c r="C230" s="4">
        <v>54.17</v>
      </c>
      <c r="D230" s="4">
        <v>10</v>
      </c>
      <c r="E230" s="4">
        <v>4</v>
      </c>
      <c r="F230" s="4">
        <v>10</v>
      </c>
      <c r="G230" s="4">
        <v>0</v>
      </c>
      <c r="H230" s="5">
        <v>457000</v>
      </c>
      <c r="I230" s="5">
        <v>2030000</v>
      </c>
      <c r="K230" s="4">
        <v>2</v>
      </c>
      <c r="L230" s="4">
        <v>2</v>
      </c>
      <c r="M230" s="4">
        <v>1</v>
      </c>
      <c r="N230" s="4">
        <v>2</v>
      </c>
      <c r="O230" s="4">
        <v>0</v>
      </c>
      <c r="Q230" s="4">
        <v>27964</v>
      </c>
    </row>
    <row r="231" spans="1:17" x14ac:dyDescent="0.3">
      <c r="A231" s="4" t="s">
        <v>2903</v>
      </c>
      <c r="B231" s="4" t="s">
        <v>2322</v>
      </c>
      <c r="C231" s="4">
        <v>77.55</v>
      </c>
      <c r="D231" s="4">
        <v>13</v>
      </c>
      <c r="E231" s="4">
        <v>13</v>
      </c>
      <c r="F231" s="4">
        <v>13</v>
      </c>
      <c r="G231" s="4">
        <v>4</v>
      </c>
      <c r="H231" s="5">
        <v>1550000</v>
      </c>
      <c r="I231" s="5">
        <v>1630000</v>
      </c>
      <c r="J231" s="5">
        <v>877000</v>
      </c>
      <c r="K231" s="4">
        <v>2</v>
      </c>
      <c r="L231" s="4">
        <v>2</v>
      </c>
      <c r="M231" s="4">
        <v>2</v>
      </c>
      <c r="N231" s="4">
        <v>2</v>
      </c>
      <c r="O231" s="4">
        <v>1</v>
      </c>
      <c r="P231" s="4" t="s">
        <v>26</v>
      </c>
      <c r="Q231" s="4">
        <v>34464</v>
      </c>
    </row>
    <row r="232" spans="1:17" x14ac:dyDescent="0.3">
      <c r="A232" s="4" t="s">
        <v>2904</v>
      </c>
      <c r="B232" s="4" t="s">
        <v>2323</v>
      </c>
      <c r="C232" s="4">
        <v>65.34</v>
      </c>
      <c r="D232" s="4">
        <v>4</v>
      </c>
      <c r="E232" s="4">
        <v>4</v>
      </c>
      <c r="F232" s="4">
        <v>4</v>
      </c>
      <c r="G232" s="4">
        <v>4</v>
      </c>
      <c r="H232" s="5">
        <v>2190000</v>
      </c>
      <c r="I232" s="5">
        <v>2300000</v>
      </c>
      <c r="J232" s="5">
        <v>1710000</v>
      </c>
      <c r="K232" s="4">
        <v>2</v>
      </c>
      <c r="L232" s="4">
        <v>2</v>
      </c>
      <c r="M232" s="4">
        <v>2</v>
      </c>
      <c r="N232" s="4">
        <v>2</v>
      </c>
      <c r="O232" s="4">
        <v>2</v>
      </c>
      <c r="Q232" s="4">
        <v>68462</v>
      </c>
    </row>
    <row r="233" spans="1:17" x14ac:dyDescent="0.3">
      <c r="A233" s="4" t="s">
        <v>2905</v>
      </c>
      <c r="B233" s="4" t="s">
        <v>2324</v>
      </c>
      <c r="C233" s="4">
        <v>107.82</v>
      </c>
      <c r="D233" s="4">
        <v>8</v>
      </c>
      <c r="E233" s="4">
        <v>8</v>
      </c>
      <c r="F233" s="4">
        <v>6</v>
      </c>
      <c r="G233" s="4">
        <v>4</v>
      </c>
      <c r="H233" s="5">
        <v>5840000</v>
      </c>
      <c r="I233" s="5">
        <v>5330000</v>
      </c>
      <c r="J233" s="5">
        <v>2940000</v>
      </c>
      <c r="K233" s="4">
        <v>4</v>
      </c>
      <c r="L233" s="4">
        <v>4</v>
      </c>
      <c r="M233" s="4">
        <v>4</v>
      </c>
      <c r="N233" s="4">
        <v>4</v>
      </c>
      <c r="O233" s="4">
        <v>3</v>
      </c>
      <c r="Q233" s="4">
        <v>64698</v>
      </c>
    </row>
    <row r="234" spans="1:17" x14ac:dyDescent="0.3">
      <c r="A234" s="4" t="s">
        <v>2906</v>
      </c>
      <c r="B234" s="4" t="s">
        <v>2325</v>
      </c>
      <c r="C234" s="4">
        <v>157.75</v>
      </c>
      <c r="D234" s="4">
        <v>9</v>
      </c>
      <c r="E234" s="4">
        <v>8</v>
      </c>
      <c r="F234" s="4">
        <v>4</v>
      </c>
      <c r="G234" s="4">
        <v>6</v>
      </c>
      <c r="H234" s="5">
        <v>15700000</v>
      </c>
      <c r="I234" s="5">
        <v>13600000</v>
      </c>
      <c r="J234" s="5">
        <v>13700000</v>
      </c>
      <c r="K234" s="4">
        <v>8</v>
      </c>
      <c r="L234" s="4">
        <v>8</v>
      </c>
      <c r="M234" s="4">
        <v>7</v>
      </c>
      <c r="N234" s="4">
        <v>5</v>
      </c>
      <c r="O234" s="4">
        <v>5</v>
      </c>
      <c r="P234" s="4" t="s">
        <v>32</v>
      </c>
      <c r="Q234" s="4">
        <v>152592</v>
      </c>
    </row>
    <row r="235" spans="1:17" x14ac:dyDescent="0.3">
      <c r="A235" s="4" t="s">
        <v>2907</v>
      </c>
      <c r="B235" s="4" t="s">
        <v>2326</v>
      </c>
      <c r="C235" s="4">
        <v>113.57</v>
      </c>
      <c r="D235" s="4">
        <v>36</v>
      </c>
      <c r="E235" s="4">
        <v>24</v>
      </c>
      <c r="F235" s="4">
        <v>10</v>
      </c>
      <c r="G235" s="4">
        <v>23</v>
      </c>
      <c r="H235" s="5">
        <v>3900000</v>
      </c>
      <c r="I235" s="5">
        <v>2750000</v>
      </c>
      <c r="J235" s="5">
        <v>3090000</v>
      </c>
      <c r="K235" s="4">
        <v>3</v>
      </c>
      <c r="L235" s="4">
        <v>3</v>
      </c>
      <c r="M235" s="4">
        <v>3</v>
      </c>
      <c r="N235" s="4">
        <v>2</v>
      </c>
      <c r="O235" s="4">
        <v>4</v>
      </c>
      <c r="P235" s="4" t="s">
        <v>26</v>
      </c>
      <c r="Q235" s="4">
        <v>22851</v>
      </c>
    </row>
    <row r="236" spans="1:17" x14ac:dyDescent="0.3">
      <c r="A236" s="4" t="s">
        <v>2908</v>
      </c>
      <c r="B236" s="4" t="s">
        <v>2327</v>
      </c>
      <c r="C236" s="4">
        <v>108.38</v>
      </c>
      <c r="D236" s="4">
        <v>12</v>
      </c>
      <c r="E236" s="4">
        <v>12</v>
      </c>
      <c r="F236" s="4">
        <v>8</v>
      </c>
      <c r="G236" s="4">
        <v>8</v>
      </c>
      <c r="H236" s="5">
        <v>12700000</v>
      </c>
      <c r="I236" s="5">
        <v>9910000</v>
      </c>
      <c r="J236" s="5">
        <v>20100000</v>
      </c>
      <c r="K236" s="4">
        <v>3</v>
      </c>
      <c r="L236" s="4">
        <v>3</v>
      </c>
      <c r="M236" s="4">
        <v>6</v>
      </c>
      <c r="N236" s="4">
        <v>5</v>
      </c>
      <c r="O236" s="4">
        <v>5</v>
      </c>
      <c r="P236" s="4" t="s">
        <v>64</v>
      </c>
      <c r="Q236" s="4">
        <v>33098</v>
      </c>
    </row>
    <row r="237" spans="1:17" x14ac:dyDescent="0.3">
      <c r="A237" s="4" t="s">
        <v>2909</v>
      </c>
      <c r="B237" s="4" t="s">
        <v>2328</v>
      </c>
      <c r="C237" s="4">
        <v>76.099999999999994</v>
      </c>
      <c r="D237" s="4">
        <v>10</v>
      </c>
      <c r="E237" s="4">
        <v>10</v>
      </c>
      <c r="F237" s="4">
        <v>10</v>
      </c>
      <c r="G237" s="4">
        <v>10</v>
      </c>
      <c r="H237" s="5">
        <v>3100000</v>
      </c>
      <c r="I237" s="5">
        <v>3060000</v>
      </c>
      <c r="J237" s="5">
        <v>3110000</v>
      </c>
      <c r="K237" s="4">
        <v>2</v>
      </c>
      <c r="L237" s="4">
        <v>2</v>
      </c>
      <c r="M237" s="4">
        <v>2</v>
      </c>
      <c r="N237" s="4">
        <v>2</v>
      </c>
      <c r="O237" s="4">
        <v>2</v>
      </c>
      <c r="Q237" s="4">
        <v>29994</v>
      </c>
    </row>
    <row r="238" spans="1:17" x14ac:dyDescent="0.3">
      <c r="A238" s="4" t="s">
        <v>2910</v>
      </c>
      <c r="B238" s="4" t="s">
        <v>2329</v>
      </c>
      <c r="C238" s="4">
        <v>69.37</v>
      </c>
      <c r="D238" s="4">
        <v>30</v>
      </c>
      <c r="E238" s="4">
        <v>8</v>
      </c>
      <c r="F238" s="4">
        <v>13</v>
      </c>
      <c r="G238" s="4">
        <v>30</v>
      </c>
      <c r="H238" s="5">
        <v>0</v>
      </c>
      <c r="I238" s="5">
        <v>551000</v>
      </c>
      <c r="J238" s="5">
        <v>2560000</v>
      </c>
      <c r="K238" s="4">
        <v>3</v>
      </c>
      <c r="L238" s="4">
        <v>3</v>
      </c>
      <c r="M238" s="4">
        <v>1</v>
      </c>
      <c r="N238" s="4">
        <v>1</v>
      </c>
      <c r="O238" s="4">
        <v>3</v>
      </c>
      <c r="Q238" s="4">
        <v>15054</v>
      </c>
    </row>
    <row r="239" spans="1:17" x14ac:dyDescent="0.3">
      <c r="A239" s="4" t="s">
        <v>2911</v>
      </c>
      <c r="B239" s="4" t="s">
        <v>2330</v>
      </c>
      <c r="C239" s="4">
        <v>147.13</v>
      </c>
      <c r="D239" s="4">
        <v>69</v>
      </c>
      <c r="E239" s="4">
        <v>50</v>
      </c>
      <c r="F239" s="4">
        <v>37</v>
      </c>
      <c r="G239" s="4">
        <v>55</v>
      </c>
      <c r="H239" s="5">
        <v>3090000</v>
      </c>
      <c r="I239" s="5">
        <v>6270000</v>
      </c>
      <c r="J239" s="5">
        <v>5300000</v>
      </c>
      <c r="K239" s="4">
        <v>7</v>
      </c>
      <c r="L239" s="4">
        <v>7</v>
      </c>
      <c r="M239" s="4">
        <v>5</v>
      </c>
      <c r="N239" s="4">
        <v>4</v>
      </c>
      <c r="O239" s="4">
        <v>6</v>
      </c>
      <c r="P239" s="4" t="s">
        <v>35</v>
      </c>
      <c r="Q239" s="4">
        <v>15957</v>
      </c>
    </row>
    <row r="240" spans="1:17" x14ac:dyDescent="0.3">
      <c r="A240" s="4" t="s">
        <v>2912</v>
      </c>
      <c r="B240" s="4" t="s">
        <v>2331</v>
      </c>
      <c r="C240" s="4">
        <v>98.98</v>
      </c>
      <c r="D240" s="4">
        <v>15</v>
      </c>
      <c r="E240" s="4">
        <v>0</v>
      </c>
      <c r="F240" s="4">
        <v>9</v>
      </c>
      <c r="G240" s="4">
        <v>15</v>
      </c>
      <c r="I240" s="5">
        <v>616000</v>
      </c>
      <c r="J240" s="5">
        <v>2030000</v>
      </c>
      <c r="K240" s="4">
        <v>3</v>
      </c>
      <c r="L240" s="4">
        <v>3</v>
      </c>
      <c r="M240" s="4">
        <v>0</v>
      </c>
      <c r="N240" s="4">
        <v>2</v>
      </c>
      <c r="O240" s="4">
        <v>3</v>
      </c>
      <c r="P240" s="4" t="s">
        <v>64</v>
      </c>
      <c r="Q240" s="4">
        <v>39351</v>
      </c>
    </row>
    <row r="241" spans="1:17" x14ac:dyDescent="0.3">
      <c r="A241" s="4" t="s">
        <v>2913</v>
      </c>
      <c r="B241" s="4" t="s">
        <v>2332</v>
      </c>
      <c r="C241" s="4">
        <v>116.87</v>
      </c>
      <c r="D241" s="4">
        <v>25</v>
      </c>
      <c r="E241" s="4">
        <v>19</v>
      </c>
      <c r="F241" s="4">
        <v>25</v>
      </c>
      <c r="G241" s="4">
        <v>11</v>
      </c>
      <c r="H241" s="5">
        <v>1810000</v>
      </c>
      <c r="I241" s="5">
        <v>7190000</v>
      </c>
      <c r="J241" s="5">
        <v>5320000</v>
      </c>
      <c r="K241" s="4">
        <v>3</v>
      </c>
      <c r="L241" s="4">
        <v>3</v>
      </c>
      <c r="M241" s="4">
        <v>2</v>
      </c>
      <c r="N241" s="4">
        <v>4</v>
      </c>
      <c r="O241" s="4">
        <v>1</v>
      </c>
      <c r="Q241" s="4">
        <v>18937</v>
      </c>
    </row>
    <row r="242" spans="1:17" x14ac:dyDescent="0.3">
      <c r="A242" s="4" t="s">
        <v>2914</v>
      </c>
      <c r="B242" s="4" t="s">
        <v>2333</v>
      </c>
      <c r="C242" s="4">
        <v>45.19</v>
      </c>
      <c r="D242" s="4">
        <v>3</v>
      </c>
      <c r="E242" s="4">
        <v>0</v>
      </c>
      <c r="F242" s="4">
        <v>1</v>
      </c>
      <c r="G242" s="4">
        <v>1</v>
      </c>
      <c r="I242" s="5">
        <v>180000</v>
      </c>
      <c r="J242" s="5">
        <v>79800</v>
      </c>
      <c r="K242" s="4">
        <v>2</v>
      </c>
      <c r="L242" s="4">
        <v>2</v>
      </c>
      <c r="M242" s="4">
        <v>0</v>
      </c>
      <c r="N242" s="4">
        <v>1</v>
      </c>
      <c r="O242" s="4">
        <v>1</v>
      </c>
      <c r="Q242" s="4">
        <v>81604</v>
      </c>
    </row>
    <row r="243" spans="1:17" x14ac:dyDescent="0.3">
      <c r="A243" s="4" t="s">
        <v>2915</v>
      </c>
      <c r="B243" s="4" t="s">
        <v>2334</v>
      </c>
      <c r="C243" s="4">
        <v>71.66</v>
      </c>
      <c r="D243" s="4">
        <v>14</v>
      </c>
      <c r="E243" s="4">
        <v>8</v>
      </c>
      <c r="F243" s="4">
        <v>14</v>
      </c>
      <c r="G243" s="4">
        <v>0</v>
      </c>
      <c r="H243" s="5">
        <v>466000</v>
      </c>
      <c r="I243" s="5">
        <v>802000</v>
      </c>
      <c r="K243" s="4">
        <v>2</v>
      </c>
      <c r="L243" s="4">
        <v>2</v>
      </c>
      <c r="M243" s="4">
        <v>1</v>
      </c>
      <c r="N243" s="4">
        <v>2</v>
      </c>
      <c r="O243" s="4">
        <v>0</v>
      </c>
      <c r="Q243" s="4">
        <v>24313</v>
      </c>
    </row>
    <row r="244" spans="1:17" x14ac:dyDescent="0.3">
      <c r="A244" s="4" t="s">
        <v>2916</v>
      </c>
      <c r="B244" s="4" t="s">
        <v>2335</v>
      </c>
      <c r="C244" s="4">
        <v>91.73</v>
      </c>
      <c r="D244" s="4">
        <v>14</v>
      </c>
      <c r="E244" s="4">
        <v>14</v>
      </c>
      <c r="F244" s="4">
        <v>14</v>
      </c>
      <c r="G244" s="4">
        <v>14</v>
      </c>
      <c r="H244" s="5">
        <v>1680000</v>
      </c>
      <c r="I244" s="5">
        <v>1560000</v>
      </c>
      <c r="J244" s="5">
        <v>1940000</v>
      </c>
      <c r="K244" s="4">
        <v>2</v>
      </c>
      <c r="L244" s="4">
        <v>2</v>
      </c>
      <c r="M244" s="4">
        <v>2</v>
      </c>
      <c r="N244" s="4">
        <v>2</v>
      </c>
      <c r="O244" s="4">
        <v>3</v>
      </c>
      <c r="P244" s="4" t="s">
        <v>64</v>
      </c>
      <c r="Q244" s="4">
        <v>23783</v>
      </c>
    </row>
    <row r="245" spans="1:17" x14ac:dyDescent="0.3">
      <c r="A245" s="4" t="s">
        <v>2917</v>
      </c>
      <c r="B245" s="4" t="s">
        <v>2336</v>
      </c>
      <c r="C245" s="4">
        <v>56.15</v>
      </c>
      <c r="D245" s="4">
        <v>12</v>
      </c>
      <c r="E245" s="4">
        <v>7</v>
      </c>
      <c r="F245" s="4">
        <v>0</v>
      </c>
      <c r="G245" s="4">
        <v>5</v>
      </c>
      <c r="H245" s="5">
        <v>1130000</v>
      </c>
      <c r="J245" s="5">
        <v>1040000</v>
      </c>
      <c r="K245" s="4">
        <v>2</v>
      </c>
      <c r="L245" s="4">
        <v>2</v>
      </c>
      <c r="M245" s="4">
        <v>1</v>
      </c>
      <c r="N245" s="4">
        <v>0</v>
      </c>
      <c r="O245" s="4">
        <v>1</v>
      </c>
      <c r="Q245" s="4">
        <v>25148</v>
      </c>
    </row>
    <row r="246" spans="1:17" x14ac:dyDescent="0.3">
      <c r="A246" s="4" t="s">
        <v>2918</v>
      </c>
      <c r="B246" s="4" t="s">
        <v>2337</v>
      </c>
      <c r="C246" s="4">
        <v>289.64999999999998</v>
      </c>
      <c r="D246" s="4">
        <v>36</v>
      </c>
      <c r="E246" s="4">
        <v>30</v>
      </c>
      <c r="F246" s="4">
        <v>30</v>
      </c>
      <c r="G246" s="4">
        <v>30</v>
      </c>
      <c r="H246" s="5">
        <v>63800000</v>
      </c>
      <c r="I246" s="5">
        <v>71300000</v>
      </c>
      <c r="J246" s="5">
        <v>85900000</v>
      </c>
      <c r="K246" s="4">
        <v>26</v>
      </c>
      <c r="L246" s="4">
        <v>26</v>
      </c>
      <c r="M246" s="4">
        <v>23</v>
      </c>
      <c r="N246" s="4">
        <v>23</v>
      </c>
      <c r="O246" s="4">
        <v>24</v>
      </c>
      <c r="P246" s="4" t="s">
        <v>40</v>
      </c>
      <c r="Q246" s="4">
        <v>116745</v>
      </c>
    </row>
    <row r="247" spans="1:17" x14ac:dyDescent="0.3">
      <c r="A247" s="4" t="s">
        <v>2919</v>
      </c>
      <c r="B247" s="4" t="s">
        <v>2338</v>
      </c>
      <c r="C247" s="4">
        <v>103.08</v>
      </c>
      <c r="D247" s="4">
        <v>7</v>
      </c>
      <c r="E247" s="4">
        <v>4</v>
      </c>
      <c r="F247" s="4">
        <v>7</v>
      </c>
      <c r="G247" s="4">
        <v>7</v>
      </c>
      <c r="H247" s="5">
        <v>1200000</v>
      </c>
      <c r="I247" s="5">
        <v>1790000</v>
      </c>
      <c r="J247" s="5">
        <v>1780000</v>
      </c>
      <c r="K247" s="4">
        <v>2</v>
      </c>
      <c r="L247" s="4">
        <v>2</v>
      </c>
      <c r="M247" s="4">
        <v>1</v>
      </c>
      <c r="N247" s="4">
        <v>2</v>
      </c>
      <c r="O247" s="4">
        <v>2</v>
      </c>
      <c r="Q247" s="4">
        <v>46764</v>
      </c>
    </row>
    <row r="248" spans="1:17" x14ac:dyDescent="0.3">
      <c r="A248" s="4" t="s">
        <v>2920</v>
      </c>
      <c r="B248" s="4" t="s">
        <v>2339</v>
      </c>
      <c r="C248" s="4">
        <v>88.6</v>
      </c>
      <c r="D248" s="4">
        <v>16</v>
      </c>
      <c r="E248" s="4">
        <v>10</v>
      </c>
      <c r="F248" s="4">
        <v>11</v>
      </c>
      <c r="G248" s="4">
        <v>0</v>
      </c>
      <c r="H248" s="5">
        <v>944000</v>
      </c>
      <c r="I248" s="5">
        <v>1490000</v>
      </c>
      <c r="K248" s="4">
        <v>3</v>
      </c>
      <c r="L248" s="4">
        <v>3</v>
      </c>
      <c r="M248" s="4">
        <v>2</v>
      </c>
      <c r="N248" s="4">
        <v>3</v>
      </c>
      <c r="O248" s="4">
        <v>0</v>
      </c>
      <c r="Q248" s="4">
        <v>33815</v>
      </c>
    </row>
    <row r="249" spans="1:17" x14ac:dyDescent="0.3">
      <c r="A249" s="4" t="s">
        <v>2921</v>
      </c>
      <c r="B249" s="4" t="s">
        <v>2340</v>
      </c>
      <c r="C249" s="4">
        <v>129.81</v>
      </c>
      <c r="D249" s="4">
        <v>24</v>
      </c>
      <c r="E249" s="4">
        <v>13</v>
      </c>
      <c r="F249" s="4">
        <v>14</v>
      </c>
      <c r="G249" s="4">
        <v>11</v>
      </c>
      <c r="H249" s="5">
        <v>5530000</v>
      </c>
      <c r="I249" s="5">
        <v>4650000</v>
      </c>
      <c r="J249" s="5">
        <v>3630000</v>
      </c>
      <c r="K249" s="4">
        <v>8</v>
      </c>
      <c r="L249" s="4">
        <v>8</v>
      </c>
      <c r="M249" s="4">
        <v>5</v>
      </c>
      <c r="N249" s="4">
        <v>6</v>
      </c>
      <c r="O249" s="4">
        <v>3</v>
      </c>
      <c r="P249" s="4" t="s">
        <v>26</v>
      </c>
      <c r="Q249" s="4">
        <v>59602</v>
      </c>
    </row>
    <row r="250" spans="1:17" x14ac:dyDescent="0.3">
      <c r="A250" s="4" t="s">
        <v>2922</v>
      </c>
      <c r="B250" s="4" t="s">
        <v>2341</v>
      </c>
      <c r="C250" s="4">
        <v>124.05</v>
      </c>
      <c r="D250" s="4">
        <v>16</v>
      </c>
      <c r="E250" s="4">
        <v>13</v>
      </c>
      <c r="F250" s="4">
        <v>16</v>
      </c>
      <c r="G250" s="4">
        <v>13</v>
      </c>
      <c r="H250" s="5">
        <v>2260000</v>
      </c>
      <c r="I250" s="5">
        <v>4210000</v>
      </c>
      <c r="J250" s="5">
        <v>1280000</v>
      </c>
      <c r="K250" s="4">
        <v>3</v>
      </c>
      <c r="L250" s="4">
        <v>3</v>
      </c>
      <c r="M250" s="4">
        <v>3</v>
      </c>
      <c r="N250" s="4">
        <v>5</v>
      </c>
      <c r="O250" s="4">
        <v>3</v>
      </c>
      <c r="P250" s="4" t="s">
        <v>622</v>
      </c>
      <c r="Q250" s="4">
        <v>30381</v>
      </c>
    </row>
    <row r="251" spans="1:17" x14ac:dyDescent="0.3">
      <c r="A251" s="4" t="s">
        <v>2923</v>
      </c>
      <c r="B251" s="4" t="s">
        <v>2342</v>
      </c>
      <c r="C251" s="4">
        <v>86.54</v>
      </c>
      <c r="D251" s="4">
        <v>7</v>
      </c>
      <c r="E251" s="4">
        <v>4</v>
      </c>
      <c r="F251" s="4">
        <v>4</v>
      </c>
      <c r="G251" s="4">
        <v>7</v>
      </c>
      <c r="H251" s="5">
        <v>59700</v>
      </c>
      <c r="I251" s="5">
        <v>72700</v>
      </c>
      <c r="J251" s="5">
        <v>70400</v>
      </c>
      <c r="K251" s="4">
        <v>2</v>
      </c>
      <c r="L251" s="4">
        <v>2</v>
      </c>
      <c r="M251" s="4">
        <v>1</v>
      </c>
      <c r="N251" s="4">
        <v>1</v>
      </c>
      <c r="O251" s="4">
        <v>2</v>
      </c>
      <c r="P251" s="4" t="s">
        <v>32</v>
      </c>
      <c r="Q251" s="4">
        <v>66358</v>
      </c>
    </row>
    <row r="252" spans="1:17" x14ac:dyDescent="0.3">
      <c r="A252" s="4" t="s">
        <v>2924</v>
      </c>
      <c r="B252" s="4" t="s">
        <v>2343</v>
      </c>
      <c r="C252" s="4">
        <v>49.39</v>
      </c>
      <c r="D252" s="4">
        <v>9</v>
      </c>
      <c r="E252" s="4">
        <v>5</v>
      </c>
      <c r="F252" s="4">
        <v>5</v>
      </c>
      <c r="G252" s="4">
        <v>4</v>
      </c>
      <c r="H252" s="5">
        <v>710000</v>
      </c>
      <c r="I252" s="5">
        <v>443000</v>
      </c>
      <c r="J252" s="5">
        <v>425000</v>
      </c>
      <c r="K252" s="4">
        <v>2</v>
      </c>
      <c r="L252" s="4">
        <v>2</v>
      </c>
      <c r="M252" s="4">
        <v>1</v>
      </c>
      <c r="N252" s="4">
        <v>1</v>
      </c>
      <c r="O252" s="4">
        <v>1</v>
      </c>
      <c r="Q252" s="4">
        <v>38249</v>
      </c>
    </row>
    <row r="253" spans="1:17" x14ac:dyDescent="0.3">
      <c r="A253" s="4" t="s">
        <v>2925</v>
      </c>
      <c r="B253" s="4" t="s">
        <v>2344</v>
      </c>
      <c r="C253" s="4">
        <v>170.36</v>
      </c>
      <c r="D253" s="4">
        <v>19</v>
      </c>
      <c r="E253" s="4">
        <v>14</v>
      </c>
      <c r="F253" s="4">
        <v>12</v>
      </c>
      <c r="G253" s="4">
        <v>7</v>
      </c>
      <c r="H253" s="5">
        <v>8160000</v>
      </c>
      <c r="I253" s="5">
        <v>8670000</v>
      </c>
      <c r="J253" s="5">
        <v>6650000</v>
      </c>
      <c r="K253" s="4">
        <v>9</v>
      </c>
      <c r="L253" s="4">
        <v>9</v>
      </c>
      <c r="M253" s="4">
        <v>6</v>
      </c>
      <c r="N253" s="4">
        <v>7</v>
      </c>
      <c r="O253" s="4">
        <v>5</v>
      </c>
      <c r="P253" s="4" t="s">
        <v>26</v>
      </c>
      <c r="Q253" s="4">
        <v>80954</v>
      </c>
    </row>
    <row r="254" spans="1:17" x14ac:dyDescent="0.3">
      <c r="A254" s="4" t="s">
        <v>2926</v>
      </c>
      <c r="B254" s="4" t="s">
        <v>2345</v>
      </c>
      <c r="C254" s="4">
        <v>105.95</v>
      </c>
      <c r="D254" s="4">
        <v>26</v>
      </c>
      <c r="E254" s="4">
        <v>22</v>
      </c>
      <c r="F254" s="4">
        <v>14</v>
      </c>
      <c r="G254" s="4">
        <v>9</v>
      </c>
      <c r="H254" s="5">
        <v>2800000</v>
      </c>
      <c r="I254" s="5">
        <v>3570000</v>
      </c>
      <c r="J254" s="5">
        <v>1770000</v>
      </c>
      <c r="K254" s="4">
        <v>4</v>
      </c>
      <c r="L254" s="4">
        <v>4</v>
      </c>
      <c r="M254" s="4">
        <v>3</v>
      </c>
      <c r="N254" s="4">
        <v>3</v>
      </c>
      <c r="O254" s="4">
        <v>2</v>
      </c>
      <c r="P254" s="4" t="s">
        <v>26</v>
      </c>
      <c r="Q254" s="4">
        <v>29486</v>
      </c>
    </row>
    <row r="255" spans="1:17" x14ac:dyDescent="0.3">
      <c r="A255" s="4" t="s">
        <v>2927</v>
      </c>
      <c r="B255" s="4" t="s">
        <v>2346</v>
      </c>
      <c r="C255" s="4">
        <v>40.479999999999997</v>
      </c>
      <c r="D255" s="4">
        <v>4</v>
      </c>
      <c r="E255" s="4">
        <v>1</v>
      </c>
      <c r="F255" s="4">
        <v>3</v>
      </c>
      <c r="G255" s="4">
        <v>0</v>
      </c>
      <c r="H255" s="5">
        <v>65500</v>
      </c>
      <c r="I255" s="5">
        <v>71200</v>
      </c>
      <c r="K255" s="4">
        <v>2</v>
      </c>
      <c r="L255" s="4">
        <v>2</v>
      </c>
      <c r="M255" s="4">
        <v>1</v>
      </c>
      <c r="N255" s="4">
        <v>1</v>
      </c>
      <c r="O255" s="4">
        <v>0</v>
      </c>
      <c r="Q255" s="4">
        <v>90501</v>
      </c>
    </row>
    <row r="256" spans="1:17" x14ac:dyDescent="0.3">
      <c r="A256" s="4" t="s">
        <v>2928</v>
      </c>
      <c r="B256" s="4" t="s">
        <v>2347</v>
      </c>
      <c r="C256" s="4">
        <v>53.88</v>
      </c>
      <c r="D256" s="4">
        <v>7</v>
      </c>
      <c r="E256" s="4">
        <v>7</v>
      </c>
      <c r="F256" s="4">
        <v>7</v>
      </c>
      <c r="G256" s="4">
        <v>0</v>
      </c>
      <c r="H256" s="5">
        <v>3140000</v>
      </c>
      <c r="I256" s="5">
        <v>2990000</v>
      </c>
      <c r="K256" s="4">
        <v>3</v>
      </c>
      <c r="L256" s="4">
        <v>3</v>
      </c>
      <c r="M256" s="4">
        <v>3</v>
      </c>
      <c r="N256" s="4">
        <v>0</v>
      </c>
      <c r="O256" s="4">
        <v>0</v>
      </c>
      <c r="P256" s="4" t="s">
        <v>26</v>
      </c>
      <c r="Q256" s="4">
        <v>62188</v>
      </c>
    </row>
    <row r="257" spans="1:17" x14ac:dyDescent="0.3">
      <c r="A257" s="4" t="s">
        <v>2929</v>
      </c>
      <c r="B257" s="4" t="s">
        <v>2348</v>
      </c>
      <c r="C257" s="4">
        <v>177.66</v>
      </c>
      <c r="D257" s="4">
        <v>25</v>
      </c>
      <c r="E257" s="4">
        <v>19</v>
      </c>
      <c r="F257" s="4">
        <v>18</v>
      </c>
      <c r="G257" s="4">
        <v>19</v>
      </c>
      <c r="H257" s="5">
        <v>9920000</v>
      </c>
      <c r="I257" s="5">
        <v>11300000</v>
      </c>
      <c r="J257" s="5">
        <v>11400000</v>
      </c>
      <c r="K257" s="4">
        <v>14</v>
      </c>
      <c r="L257" s="4">
        <v>14</v>
      </c>
      <c r="M257" s="4">
        <v>10</v>
      </c>
      <c r="N257" s="4">
        <v>11</v>
      </c>
      <c r="O257" s="4">
        <v>9</v>
      </c>
      <c r="P257" s="4" t="s">
        <v>26</v>
      </c>
      <c r="Q257" s="4">
        <v>98662</v>
      </c>
    </row>
    <row r="258" spans="1:17" x14ac:dyDescent="0.3">
      <c r="A258" s="4" t="s">
        <v>2930</v>
      </c>
      <c r="B258" s="4" t="s">
        <v>2349</v>
      </c>
      <c r="C258" s="4">
        <v>192.37</v>
      </c>
      <c r="D258" s="4">
        <v>23</v>
      </c>
      <c r="E258" s="4">
        <v>14</v>
      </c>
      <c r="F258" s="4">
        <v>14</v>
      </c>
      <c r="G258" s="4">
        <v>10</v>
      </c>
      <c r="H258" s="5">
        <v>6770000</v>
      </c>
      <c r="I258" s="5">
        <v>7180000</v>
      </c>
      <c r="J258" s="5">
        <v>7490000</v>
      </c>
      <c r="K258" s="4">
        <v>16</v>
      </c>
      <c r="L258" s="4">
        <v>16</v>
      </c>
      <c r="M258" s="4">
        <v>11</v>
      </c>
      <c r="N258" s="4">
        <v>10</v>
      </c>
      <c r="O258" s="4">
        <v>9</v>
      </c>
      <c r="P258" s="4" t="s">
        <v>35</v>
      </c>
      <c r="Q258" s="4">
        <v>133420</v>
      </c>
    </row>
    <row r="259" spans="1:17" x14ac:dyDescent="0.3">
      <c r="A259" s="4" t="s">
        <v>2931</v>
      </c>
      <c r="B259" s="4" t="s">
        <v>2350</v>
      </c>
      <c r="C259" s="4">
        <v>62.66</v>
      </c>
      <c r="D259" s="4">
        <v>8</v>
      </c>
      <c r="E259" s="4">
        <v>4</v>
      </c>
      <c r="F259" s="4">
        <v>4</v>
      </c>
      <c r="G259" s="4">
        <v>1</v>
      </c>
      <c r="H259" s="5">
        <v>879000</v>
      </c>
      <c r="I259" s="5">
        <v>1470000</v>
      </c>
      <c r="J259" s="5">
        <v>107000</v>
      </c>
      <c r="K259" s="4">
        <v>4</v>
      </c>
      <c r="L259" s="4">
        <v>4</v>
      </c>
      <c r="M259" s="4">
        <v>2</v>
      </c>
      <c r="N259" s="4">
        <v>2</v>
      </c>
      <c r="O259" s="4">
        <v>1</v>
      </c>
      <c r="P259" s="4" t="s">
        <v>64</v>
      </c>
      <c r="Q259" s="4">
        <v>110780</v>
      </c>
    </row>
    <row r="260" spans="1:17" x14ac:dyDescent="0.3">
      <c r="A260" s="4" t="s">
        <v>2932</v>
      </c>
      <c r="B260" s="4" t="s">
        <v>2351</v>
      </c>
      <c r="C260" s="4">
        <v>215.29</v>
      </c>
      <c r="D260" s="4">
        <v>21</v>
      </c>
      <c r="E260" s="4">
        <v>13</v>
      </c>
      <c r="F260" s="4">
        <v>11</v>
      </c>
      <c r="G260" s="4">
        <v>16</v>
      </c>
      <c r="H260" s="5">
        <v>7200000</v>
      </c>
      <c r="I260" s="5">
        <v>5790000</v>
      </c>
      <c r="J260" s="5">
        <v>9620000</v>
      </c>
      <c r="K260" s="4">
        <v>23</v>
      </c>
      <c r="L260" s="4">
        <v>23</v>
      </c>
      <c r="M260" s="4">
        <v>15</v>
      </c>
      <c r="N260" s="4">
        <v>11</v>
      </c>
      <c r="O260" s="4">
        <v>17</v>
      </c>
      <c r="P260" s="4" t="s">
        <v>32</v>
      </c>
      <c r="Q260" s="4">
        <v>176433</v>
      </c>
    </row>
    <row r="261" spans="1:17" x14ac:dyDescent="0.3">
      <c r="A261" s="4" t="s">
        <v>2933</v>
      </c>
      <c r="B261" s="4" t="s">
        <v>2352</v>
      </c>
      <c r="C261" s="4">
        <v>103.64</v>
      </c>
      <c r="D261" s="4">
        <v>4</v>
      </c>
      <c r="E261" s="4">
        <v>4</v>
      </c>
      <c r="F261" s="4">
        <v>1</v>
      </c>
      <c r="G261" s="4">
        <v>1</v>
      </c>
      <c r="H261" s="5">
        <v>1320000</v>
      </c>
      <c r="I261" s="5">
        <v>930000</v>
      </c>
      <c r="J261" s="5">
        <v>746000</v>
      </c>
      <c r="K261" s="4">
        <v>2</v>
      </c>
      <c r="L261" s="4">
        <v>2</v>
      </c>
      <c r="M261" s="4">
        <v>2</v>
      </c>
      <c r="N261" s="4">
        <v>1</v>
      </c>
      <c r="O261" s="4">
        <v>1</v>
      </c>
      <c r="P261" s="4" t="s">
        <v>26</v>
      </c>
      <c r="Q261" s="4">
        <v>94394</v>
      </c>
    </row>
    <row r="262" spans="1:17" x14ac:dyDescent="0.3">
      <c r="A262" s="4" t="s">
        <v>2934</v>
      </c>
      <c r="B262" s="4" t="s">
        <v>2353</v>
      </c>
      <c r="C262" s="4">
        <v>50.5</v>
      </c>
      <c r="D262" s="4">
        <v>2</v>
      </c>
      <c r="E262" s="4">
        <v>1</v>
      </c>
      <c r="F262" s="4">
        <v>0</v>
      </c>
      <c r="G262" s="4">
        <v>2</v>
      </c>
      <c r="H262" s="5">
        <v>113000</v>
      </c>
      <c r="J262" s="5">
        <v>305000</v>
      </c>
      <c r="K262" s="4">
        <v>2</v>
      </c>
      <c r="L262" s="4">
        <v>2</v>
      </c>
      <c r="M262" s="4">
        <v>1</v>
      </c>
      <c r="N262" s="4">
        <v>0</v>
      </c>
      <c r="O262" s="4">
        <v>2</v>
      </c>
      <c r="Q262" s="4">
        <v>129772</v>
      </c>
    </row>
    <row r="263" spans="1:17" x14ac:dyDescent="0.3">
      <c r="A263" s="4" t="s">
        <v>2935</v>
      </c>
      <c r="B263" s="4" t="s">
        <v>2354</v>
      </c>
      <c r="C263" s="4">
        <v>56.71</v>
      </c>
      <c r="D263" s="4">
        <v>6</v>
      </c>
      <c r="E263" s="4">
        <v>3</v>
      </c>
      <c r="F263" s="4">
        <v>0</v>
      </c>
      <c r="G263" s="4">
        <v>6</v>
      </c>
      <c r="H263" s="5">
        <v>653000</v>
      </c>
      <c r="J263" s="5">
        <v>980000</v>
      </c>
      <c r="K263" s="4">
        <v>2</v>
      </c>
      <c r="L263" s="4">
        <v>2</v>
      </c>
      <c r="M263" s="4">
        <v>1</v>
      </c>
      <c r="N263" s="4">
        <v>0</v>
      </c>
      <c r="O263" s="4">
        <v>2</v>
      </c>
      <c r="Q263" s="4">
        <v>66224</v>
      </c>
    </row>
    <row r="264" spans="1:17" x14ac:dyDescent="0.3">
      <c r="A264" s="4" t="s">
        <v>2936</v>
      </c>
      <c r="B264" s="4" t="s">
        <v>2355</v>
      </c>
      <c r="C264" s="4">
        <v>85.58</v>
      </c>
      <c r="D264" s="4">
        <v>6</v>
      </c>
      <c r="E264" s="4">
        <v>3</v>
      </c>
      <c r="F264" s="4">
        <v>0</v>
      </c>
      <c r="G264" s="4">
        <v>6</v>
      </c>
      <c r="H264" s="5">
        <v>1760000</v>
      </c>
      <c r="J264" s="5">
        <v>2260000</v>
      </c>
      <c r="K264" s="4">
        <v>2</v>
      </c>
      <c r="L264" s="4">
        <v>2</v>
      </c>
      <c r="M264" s="4">
        <v>1</v>
      </c>
      <c r="N264" s="4">
        <v>0</v>
      </c>
      <c r="O264" s="4">
        <v>2</v>
      </c>
      <c r="Q264" s="4">
        <v>62369</v>
      </c>
    </row>
    <row r="265" spans="1:17" x14ac:dyDescent="0.3">
      <c r="A265" s="4" t="s">
        <v>2937</v>
      </c>
      <c r="B265" s="4" t="s">
        <v>2356</v>
      </c>
      <c r="C265" s="4">
        <v>85.97</v>
      </c>
      <c r="D265" s="4">
        <v>4</v>
      </c>
      <c r="E265" s="4">
        <v>1</v>
      </c>
      <c r="F265" s="4">
        <v>3</v>
      </c>
      <c r="G265" s="4">
        <v>3</v>
      </c>
      <c r="H265" s="5">
        <v>448000</v>
      </c>
      <c r="I265" s="5">
        <v>833000</v>
      </c>
      <c r="J265" s="5">
        <v>1250000</v>
      </c>
      <c r="K265" s="4">
        <v>6</v>
      </c>
      <c r="L265" s="4">
        <v>5</v>
      </c>
      <c r="M265" s="4">
        <v>1</v>
      </c>
      <c r="N265" s="4">
        <v>3</v>
      </c>
      <c r="O265" s="4">
        <v>4</v>
      </c>
      <c r="Q265" s="4">
        <v>156614</v>
      </c>
    </row>
    <row r="266" spans="1:17" x14ac:dyDescent="0.3">
      <c r="A266" s="4" t="s">
        <v>2938</v>
      </c>
      <c r="B266" s="4" t="s">
        <v>2357</v>
      </c>
      <c r="C266" s="4">
        <v>125.68</v>
      </c>
      <c r="D266" s="4">
        <v>9</v>
      </c>
      <c r="E266" s="4">
        <v>9</v>
      </c>
      <c r="F266" s="4">
        <v>7</v>
      </c>
      <c r="G266" s="4">
        <v>7</v>
      </c>
      <c r="H266" s="5">
        <v>6010000</v>
      </c>
      <c r="I266" s="5">
        <v>1360000</v>
      </c>
      <c r="J266" s="5">
        <v>1010000</v>
      </c>
      <c r="K266" s="4">
        <v>3</v>
      </c>
      <c r="L266" s="4">
        <v>3</v>
      </c>
      <c r="M266" s="4">
        <v>4</v>
      </c>
      <c r="N266" s="4">
        <v>3</v>
      </c>
      <c r="O266" s="4">
        <v>2</v>
      </c>
      <c r="Q266" s="4">
        <v>61711</v>
      </c>
    </row>
    <row r="267" spans="1:17" x14ac:dyDescent="0.3">
      <c r="A267" s="4" t="s">
        <v>2939</v>
      </c>
      <c r="B267" s="4" t="s">
        <v>2358</v>
      </c>
      <c r="C267" s="4">
        <v>78.36</v>
      </c>
      <c r="D267" s="4">
        <v>4</v>
      </c>
      <c r="E267" s="4">
        <v>2</v>
      </c>
      <c r="F267" s="4">
        <v>4</v>
      </c>
      <c r="G267" s="4">
        <v>2</v>
      </c>
      <c r="H267" s="5">
        <v>92500</v>
      </c>
      <c r="I267" s="5">
        <v>535000</v>
      </c>
      <c r="J267" s="5">
        <v>104000</v>
      </c>
      <c r="K267" s="4">
        <v>2</v>
      </c>
      <c r="L267" s="4">
        <v>2</v>
      </c>
      <c r="M267" s="4">
        <v>1</v>
      </c>
      <c r="N267" s="4">
        <v>2</v>
      </c>
      <c r="O267" s="4">
        <v>1</v>
      </c>
      <c r="P267" s="4" t="s">
        <v>56</v>
      </c>
      <c r="Q267" s="4">
        <v>81035</v>
      </c>
    </row>
    <row r="268" spans="1:17" x14ac:dyDescent="0.3">
      <c r="A268" s="4" t="s">
        <v>2940</v>
      </c>
      <c r="B268" s="4" t="s">
        <v>2359</v>
      </c>
      <c r="C268" s="4">
        <v>79.17</v>
      </c>
      <c r="D268" s="4">
        <v>4</v>
      </c>
      <c r="E268" s="4">
        <v>3</v>
      </c>
      <c r="F268" s="4">
        <v>4</v>
      </c>
      <c r="G268" s="4">
        <v>0</v>
      </c>
      <c r="H268" s="5">
        <v>693000</v>
      </c>
      <c r="I268" s="5">
        <v>1670000</v>
      </c>
      <c r="K268" s="4">
        <v>2</v>
      </c>
      <c r="L268" s="4">
        <v>2</v>
      </c>
      <c r="M268" s="4">
        <v>1</v>
      </c>
      <c r="N268" s="4">
        <v>3</v>
      </c>
      <c r="O268" s="4">
        <v>0</v>
      </c>
      <c r="Q268" s="4">
        <v>66705</v>
      </c>
    </row>
    <row r="269" spans="1:17" x14ac:dyDescent="0.3">
      <c r="A269" s="4" t="s">
        <v>2941</v>
      </c>
      <c r="B269" s="4" t="s">
        <v>2360</v>
      </c>
      <c r="C269" s="4">
        <v>249.1</v>
      </c>
      <c r="D269" s="4">
        <v>15</v>
      </c>
      <c r="E269" s="4">
        <v>13</v>
      </c>
      <c r="F269" s="4">
        <v>11</v>
      </c>
      <c r="G269" s="4">
        <v>15</v>
      </c>
      <c r="H269" s="5">
        <v>30400000</v>
      </c>
      <c r="I269" s="5">
        <v>24800000</v>
      </c>
      <c r="J269" s="5">
        <v>31500000</v>
      </c>
      <c r="K269" s="4">
        <v>13</v>
      </c>
      <c r="L269" s="4">
        <v>11</v>
      </c>
      <c r="M269" s="4">
        <v>15</v>
      </c>
      <c r="N269" s="4">
        <v>16</v>
      </c>
      <c r="O269" s="4">
        <v>18</v>
      </c>
      <c r="P269" s="4" t="s">
        <v>40</v>
      </c>
      <c r="Q269" s="4">
        <v>121505</v>
      </c>
    </row>
    <row r="270" spans="1:17" x14ac:dyDescent="0.3">
      <c r="A270" s="4" t="s">
        <v>2942</v>
      </c>
      <c r="B270" s="4" t="s">
        <v>2361</v>
      </c>
      <c r="C270" s="4">
        <v>172.51</v>
      </c>
      <c r="D270" s="4">
        <v>4</v>
      </c>
      <c r="E270" s="4">
        <v>3</v>
      </c>
      <c r="F270" s="4">
        <v>3</v>
      </c>
      <c r="G270" s="4">
        <v>3</v>
      </c>
      <c r="H270" s="5">
        <v>469000</v>
      </c>
      <c r="I270" s="5">
        <v>0</v>
      </c>
      <c r="K270" s="4">
        <v>7</v>
      </c>
      <c r="L270" s="4">
        <v>2</v>
      </c>
      <c r="M270" s="4">
        <v>9</v>
      </c>
      <c r="N270" s="4">
        <v>8</v>
      </c>
      <c r="O270" s="4">
        <v>9</v>
      </c>
      <c r="P270" s="4" t="s">
        <v>29</v>
      </c>
      <c r="Q270" s="4">
        <v>228584</v>
      </c>
    </row>
    <row r="271" spans="1:17" x14ac:dyDescent="0.3">
      <c r="A271" s="4" t="s">
        <v>2943</v>
      </c>
      <c r="B271" s="4" t="s">
        <v>2362</v>
      </c>
      <c r="C271" s="4">
        <v>166.08</v>
      </c>
      <c r="D271" s="4">
        <v>25</v>
      </c>
      <c r="E271" s="4">
        <v>25</v>
      </c>
      <c r="F271" s="4">
        <v>20</v>
      </c>
      <c r="G271" s="4">
        <v>14</v>
      </c>
      <c r="H271" s="5">
        <v>7570000</v>
      </c>
      <c r="I271" s="5">
        <v>5490000</v>
      </c>
      <c r="J271" s="5">
        <v>4320000</v>
      </c>
      <c r="K271" s="4">
        <v>7</v>
      </c>
      <c r="L271" s="4">
        <v>7</v>
      </c>
      <c r="M271" s="4">
        <v>8</v>
      </c>
      <c r="N271" s="4">
        <v>6</v>
      </c>
      <c r="O271" s="4">
        <v>5</v>
      </c>
      <c r="P271" s="4" t="s">
        <v>26</v>
      </c>
      <c r="Q271" s="4">
        <v>32342</v>
      </c>
    </row>
    <row r="272" spans="1:17" x14ac:dyDescent="0.3">
      <c r="A272" s="4" t="s">
        <v>2944</v>
      </c>
      <c r="B272" s="4" t="s">
        <v>2363</v>
      </c>
      <c r="C272" s="4">
        <v>113.64</v>
      </c>
      <c r="D272" s="4">
        <v>52</v>
      </c>
      <c r="E272" s="4">
        <v>52</v>
      </c>
      <c r="F272" s="4">
        <v>10</v>
      </c>
      <c r="G272" s="4">
        <v>27</v>
      </c>
      <c r="H272" s="5">
        <v>3060000</v>
      </c>
      <c r="I272" s="5">
        <v>1200000</v>
      </c>
      <c r="J272" s="5">
        <v>3100000</v>
      </c>
      <c r="K272" s="4">
        <v>3</v>
      </c>
      <c r="L272" s="4">
        <v>3</v>
      </c>
      <c r="M272" s="4">
        <v>3</v>
      </c>
      <c r="N272" s="4">
        <v>1</v>
      </c>
      <c r="O272" s="4">
        <v>2</v>
      </c>
      <c r="Q272" s="4">
        <v>10403</v>
      </c>
    </row>
    <row r="273" spans="1:17" x14ac:dyDescent="0.3">
      <c r="A273" s="4" t="s">
        <v>2945</v>
      </c>
      <c r="B273" s="4" t="s">
        <v>2364</v>
      </c>
      <c r="C273" s="4">
        <v>93.1</v>
      </c>
      <c r="D273" s="4">
        <v>28</v>
      </c>
      <c r="E273" s="4">
        <v>13</v>
      </c>
      <c r="F273" s="4">
        <v>12</v>
      </c>
      <c r="G273" s="4">
        <v>17</v>
      </c>
      <c r="H273" s="5">
        <v>2890000</v>
      </c>
      <c r="I273" s="5">
        <v>4310000</v>
      </c>
      <c r="J273" s="5">
        <v>2690000</v>
      </c>
      <c r="K273" s="4">
        <v>4</v>
      </c>
      <c r="L273" s="4">
        <v>4</v>
      </c>
      <c r="M273" s="4">
        <v>2</v>
      </c>
      <c r="N273" s="4">
        <v>2</v>
      </c>
      <c r="O273" s="4">
        <v>2</v>
      </c>
      <c r="P273" s="4" t="s">
        <v>64</v>
      </c>
      <c r="Q273" s="4">
        <v>20313</v>
      </c>
    </row>
    <row r="274" spans="1:17" x14ac:dyDescent="0.3">
      <c r="A274" s="4" t="s">
        <v>2946</v>
      </c>
      <c r="B274" s="4" t="s">
        <v>2365</v>
      </c>
      <c r="C274" s="4">
        <v>79.569999999999993</v>
      </c>
      <c r="D274" s="4">
        <v>20</v>
      </c>
      <c r="E274" s="4">
        <v>20</v>
      </c>
      <c r="F274" s="4">
        <v>20</v>
      </c>
      <c r="G274" s="4">
        <v>8</v>
      </c>
      <c r="H274" s="5">
        <v>216000</v>
      </c>
      <c r="I274" s="5">
        <v>610000</v>
      </c>
      <c r="J274" s="5">
        <v>216000</v>
      </c>
      <c r="K274" s="4">
        <v>2</v>
      </c>
      <c r="L274" s="4">
        <v>2</v>
      </c>
      <c r="M274" s="4">
        <v>2</v>
      </c>
      <c r="N274" s="4">
        <v>2</v>
      </c>
      <c r="O274" s="4">
        <v>1</v>
      </c>
      <c r="Q274" s="4">
        <v>17086</v>
      </c>
    </row>
    <row r="275" spans="1:17" x14ac:dyDescent="0.3">
      <c r="A275" s="4" t="s">
        <v>2947</v>
      </c>
      <c r="B275" s="4" t="s">
        <v>2366</v>
      </c>
      <c r="C275" s="4">
        <v>40.32</v>
      </c>
      <c r="D275" s="4">
        <v>2</v>
      </c>
      <c r="E275" s="4">
        <v>0</v>
      </c>
      <c r="F275" s="4">
        <v>2</v>
      </c>
      <c r="G275" s="4">
        <v>2</v>
      </c>
      <c r="I275" s="5">
        <v>929000</v>
      </c>
      <c r="J275" s="5">
        <v>922000</v>
      </c>
      <c r="K275" s="4">
        <v>2</v>
      </c>
      <c r="L275" s="4">
        <v>2</v>
      </c>
      <c r="M275" s="4">
        <v>0</v>
      </c>
      <c r="N275" s="4">
        <v>2</v>
      </c>
      <c r="O275" s="4">
        <v>0</v>
      </c>
      <c r="Q275" s="4">
        <v>135760</v>
      </c>
    </row>
    <row r="276" spans="1:17" x14ac:dyDescent="0.3">
      <c r="A276" s="4" t="s">
        <v>2948</v>
      </c>
      <c r="B276" s="4" t="s">
        <v>2367</v>
      </c>
      <c r="C276" s="4">
        <v>195.45</v>
      </c>
      <c r="D276" s="4">
        <v>18</v>
      </c>
      <c r="E276" s="4">
        <v>16</v>
      </c>
      <c r="F276" s="4">
        <v>10</v>
      </c>
      <c r="G276" s="4">
        <v>16</v>
      </c>
      <c r="H276" s="5">
        <v>387000</v>
      </c>
      <c r="I276" s="5">
        <v>102000</v>
      </c>
      <c r="J276" s="5">
        <v>317000</v>
      </c>
      <c r="K276" s="4">
        <v>8</v>
      </c>
      <c r="L276" s="4">
        <v>2</v>
      </c>
      <c r="M276" s="4">
        <v>10</v>
      </c>
      <c r="N276" s="4">
        <v>9</v>
      </c>
      <c r="O276" s="4">
        <v>11</v>
      </c>
      <c r="P276" s="4" t="s">
        <v>32</v>
      </c>
      <c r="Q276" s="4">
        <v>65934</v>
      </c>
    </row>
    <row r="277" spans="1:17" x14ac:dyDescent="0.3">
      <c r="A277" s="4" t="s">
        <v>2949</v>
      </c>
      <c r="B277" s="4" t="s">
        <v>2368</v>
      </c>
      <c r="C277" s="4">
        <v>36.799999999999997</v>
      </c>
      <c r="D277" s="4">
        <v>5</v>
      </c>
      <c r="E277" s="4">
        <v>0</v>
      </c>
      <c r="F277" s="4">
        <v>2</v>
      </c>
      <c r="G277" s="4">
        <v>3</v>
      </c>
      <c r="I277" s="5">
        <v>668000</v>
      </c>
      <c r="J277" s="5">
        <v>998000</v>
      </c>
      <c r="K277" s="4">
        <v>2</v>
      </c>
      <c r="L277" s="4">
        <v>2</v>
      </c>
      <c r="M277" s="4">
        <v>0</v>
      </c>
      <c r="N277" s="4">
        <v>1</v>
      </c>
      <c r="O277" s="4">
        <v>1</v>
      </c>
      <c r="Q277" s="4">
        <v>47500</v>
      </c>
    </row>
    <row r="278" spans="1:17" x14ac:dyDescent="0.3">
      <c r="A278" s="4" t="s">
        <v>2950</v>
      </c>
      <c r="B278" s="4" t="s">
        <v>2369</v>
      </c>
      <c r="C278" s="4">
        <v>65.540000000000006</v>
      </c>
      <c r="D278" s="4">
        <v>3</v>
      </c>
      <c r="E278" s="4">
        <v>1</v>
      </c>
      <c r="F278" s="4">
        <v>1</v>
      </c>
      <c r="G278" s="4">
        <v>1</v>
      </c>
      <c r="H278" s="5">
        <v>326000</v>
      </c>
      <c r="I278" s="5">
        <v>2270000</v>
      </c>
      <c r="J278" s="5">
        <v>0</v>
      </c>
      <c r="K278" s="4">
        <v>2</v>
      </c>
      <c r="L278" s="4">
        <v>2</v>
      </c>
      <c r="M278" s="4">
        <v>1</v>
      </c>
      <c r="N278" s="4">
        <v>1</v>
      </c>
      <c r="O278" s="4">
        <v>1</v>
      </c>
      <c r="P278" s="4" t="s">
        <v>64</v>
      </c>
      <c r="Q278" s="4">
        <v>229200</v>
      </c>
    </row>
    <row r="279" spans="1:17" x14ac:dyDescent="0.3">
      <c r="A279" s="4" t="s">
        <v>2951</v>
      </c>
      <c r="B279" s="4" t="s">
        <v>2370</v>
      </c>
      <c r="C279" s="4">
        <v>51.88</v>
      </c>
      <c r="D279" s="4">
        <v>7</v>
      </c>
      <c r="E279" s="4">
        <v>0</v>
      </c>
      <c r="F279" s="4">
        <v>3</v>
      </c>
      <c r="G279" s="4">
        <v>4</v>
      </c>
      <c r="I279" s="5">
        <v>603000</v>
      </c>
      <c r="J279" s="5">
        <v>205000</v>
      </c>
      <c r="K279" s="4">
        <v>2</v>
      </c>
      <c r="L279" s="4">
        <v>2</v>
      </c>
      <c r="M279" s="4">
        <v>0</v>
      </c>
      <c r="N279" s="4">
        <v>1</v>
      </c>
      <c r="O279" s="4">
        <v>1</v>
      </c>
      <c r="Q279" s="4">
        <v>68748</v>
      </c>
    </row>
    <row r="280" spans="1:17" x14ac:dyDescent="0.3">
      <c r="A280" s="4" t="s">
        <v>2952</v>
      </c>
      <c r="B280" s="4" t="s">
        <v>2371</v>
      </c>
      <c r="C280" s="4">
        <v>94.07</v>
      </c>
      <c r="D280" s="4">
        <v>5</v>
      </c>
      <c r="E280" s="4">
        <v>2</v>
      </c>
      <c r="F280" s="4">
        <v>4</v>
      </c>
      <c r="G280" s="4">
        <v>0</v>
      </c>
      <c r="H280" s="5">
        <v>984000</v>
      </c>
      <c r="I280" s="5">
        <v>1090000</v>
      </c>
      <c r="K280" s="4">
        <v>5</v>
      </c>
      <c r="L280" s="4">
        <v>5</v>
      </c>
      <c r="M280" s="4">
        <v>2</v>
      </c>
      <c r="N280" s="4">
        <v>4</v>
      </c>
      <c r="O280" s="4">
        <v>0</v>
      </c>
      <c r="Q280" s="4">
        <v>169227</v>
      </c>
    </row>
    <row r="281" spans="1:17" x14ac:dyDescent="0.3">
      <c r="A281" s="4" t="s">
        <v>2953</v>
      </c>
      <c r="B281" s="4" t="s">
        <v>2372</v>
      </c>
      <c r="C281" s="4">
        <v>54.37</v>
      </c>
      <c r="D281" s="4">
        <v>4</v>
      </c>
      <c r="E281" s="4">
        <v>0</v>
      </c>
      <c r="F281" s="4">
        <v>1</v>
      </c>
      <c r="G281" s="4">
        <v>3</v>
      </c>
      <c r="I281" s="5">
        <v>589000</v>
      </c>
      <c r="J281" s="5">
        <v>20100</v>
      </c>
      <c r="K281" s="4">
        <v>2</v>
      </c>
      <c r="L281" s="4">
        <v>2</v>
      </c>
      <c r="M281" s="4">
        <v>0</v>
      </c>
      <c r="N281" s="4">
        <v>1</v>
      </c>
      <c r="O281" s="4">
        <v>1</v>
      </c>
      <c r="Q281" s="4">
        <v>91831</v>
      </c>
    </row>
    <row r="282" spans="1:17" x14ac:dyDescent="0.3">
      <c r="A282" s="4" t="s">
        <v>2954</v>
      </c>
      <c r="B282" s="4" t="s">
        <v>2373</v>
      </c>
      <c r="C282" s="4">
        <v>184.52</v>
      </c>
      <c r="D282" s="4">
        <v>35</v>
      </c>
      <c r="E282" s="4">
        <v>31</v>
      </c>
      <c r="F282" s="4">
        <v>35</v>
      </c>
      <c r="G282" s="4">
        <v>35</v>
      </c>
      <c r="H282" s="5">
        <v>5040000</v>
      </c>
      <c r="I282" s="5">
        <v>6300000</v>
      </c>
      <c r="J282" s="5">
        <v>7700000</v>
      </c>
      <c r="K282" s="4">
        <v>5</v>
      </c>
      <c r="L282" s="4">
        <v>4</v>
      </c>
      <c r="M282" s="4">
        <v>4</v>
      </c>
      <c r="N282" s="4">
        <v>5</v>
      </c>
      <c r="O282" s="4">
        <v>5</v>
      </c>
      <c r="P282" s="4" t="s">
        <v>26</v>
      </c>
      <c r="Q282" s="4">
        <v>23334</v>
      </c>
    </row>
    <row r="283" spans="1:17" x14ac:dyDescent="0.3">
      <c r="A283" s="4" t="s">
        <v>2955</v>
      </c>
      <c r="B283" s="4" t="s">
        <v>2374</v>
      </c>
      <c r="C283" s="4">
        <v>53.37</v>
      </c>
      <c r="D283" s="4">
        <v>18</v>
      </c>
      <c r="E283" s="4">
        <v>8</v>
      </c>
      <c r="F283" s="4">
        <v>0</v>
      </c>
      <c r="G283" s="4">
        <v>10</v>
      </c>
      <c r="H283" s="5">
        <v>216000</v>
      </c>
      <c r="J283" s="5">
        <v>138000</v>
      </c>
      <c r="K283" s="4">
        <v>2</v>
      </c>
      <c r="L283" s="4">
        <v>2</v>
      </c>
      <c r="M283" s="4">
        <v>1</v>
      </c>
      <c r="N283" s="4">
        <v>0</v>
      </c>
      <c r="O283" s="4">
        <v>1</v>
      </c>
      <c r="Q283" s="4">
        <v>18977</v>
      </c>
    </row>
    <row r="284" spans="1:17" x14ac:dyDescent="0.3">
      <c r="A284" s="4" t="s">
        <v>2956</v>
      </c>
      <c r="B284" s="4" t="s">
        <v>2375</v>
      </c>
      <c r="C284" s="4">
        <v>115.93</v>
      </c>
      <c r="D284" s="4">
        <v>21</v>
      </c>
      <c r="E284" s="4">
        <v>5</v>
      </c>
      <c r="F284" s="4">
        <v>10</v>
      </c>
      <c r="G284" s="4">
        <v>13</v>
      </c>
      <c r="H284" s="5">
        <v>5160000</v>
      </c>
      <c r="I284" s="5">
        <v>7440000</v>
      </c>
      <c r="J284" s="5">
        <v>1810000</v>
      </c>
      <c r="K284" s="4">
        <v>6</v>
      </c>
      <c r="L284" s="4">
        <v>6</v>
      </c>
      <c r="M284" s="4">
        <v>2</v>
      </c>
      <c r="N284" s="4">
        <v>4</v>
      </c>
      <c r="O284" s="4">
        <v>3</v>
      </c>
      <c r="Q284" s="4">
        <v>54735</v>
      </c>
    </row>
    <row r="285" spans="1:17" x14ac:dyDescent="0.3">
      <c r="A285" s="4" t="s">
        <v>2957</v>
      </c>
      <c r="B285" s="4" t="s">
        <v>2376</v>
      </c>
      <c r="C285" s="4">
        <v>152.07</v>
      </c>
      <c r="D285" s="4">
        <v>12</v>
      </c>
      <c r="E285" s="4">
        <v>10</v>
      </c>
      <c r="F285" s="4">
        <v>12</v>
      </c>
      <c r="G285" s="4">
        <v>12</v>
      </c>
      <c r="H285" s="5">
        <v>8400000</v>
      </c>
      <c r="I285" s="5">
        <v>7490000</v>
      </c>
      <c r="J285" s="5">
        <v>8250000</v>
      </c>
      <c r="K285" s="4">
        <v>7</v>
      </c>
      <c r="L285" s="4">
        <v>7</v>
      </c>
      <c r="M285" s="4">
        <v>6</v>
      </c>
      <c r="N285" s="4">
        <v>7</v>
      </c>
      <c r="O285" s="4">
        <v>7</v>
      </c>
      <c r="Q285" s="4">
        <v>63846</v>
      </c>
    </row>
    <row r="286" spans="1:17" x14ac:dyDescent="0.3">
      <c r="A286" s="4" t="s">
        <v>2958</v>
      </c>
      <c r="B286" s="4" t="s">
        <v>2377</v>
      </c>
      <c r="C286" s="4">
        <v>93.34</v>
      </c>
      <c r="D286" s="4">
        <v>21</v>
      </c>
      <c r="E286" s="4">
        <v>10</v>
      </c>
      <c r="F286" s="4">
        <v>21</v>
      </c>
      <c r="G286" s="4">
        <v>11</v>
      </c>
      <c r="H286" s="5">
        <v>1380000</v>
      </c>
      <c r="I286" s="5">
        <v>1220000</v>
      </c>
      <c r="J286" s="5">
        <v>1410000</v>
      </c>
      <c r="K286" s="4">
        <v>3</v>
      </c>
      <c r="L286" s="4">
        <v>3</v>
      </c>
      <c r="M286" s="4">
        <v>3</v>
      </c>
      <c r="N286" s="4">
        <v>4</v>
      </c>
      <c r="O286" s="4">
        <v>1</v>
      </c>
      <c r="Q286" s="4">
        <v>35977</v>
      </c>
    </row>
    <row r="287" spans="1:17" x14ac:dyDescent="0.3">
      <c r="A287" s="4" t="s">
        <v>2959</v>
      </c>
      <c r="B287" s="4" t="s">
        <v>2378</v>
      </c>
      <c r="C287" s="4">
        <v>69.25</v>
      </c>
      <c r="D287" s="4">
        <v>3</v>
      </c>
      <c r="E287" s="4">
        <v>1</v>
      </c>
      <c r="F287" s="4">
        <v>3</v>
      </c>
      <c r="G287" s="4">
        <v>3</v>
      </c>
      <c r="H287" s="5">
        <v>137000</v>
      </c>
      <c r="I287" s="5">
        <v>306000</v>
      </c>
      <c r="J287" s="5">
        <v>82300</v>
      </c>
      <c r="K287" s="4">
        <v>2</v>
      </c>
      <c r="L287" s="4">
        <v>2</v>
      </c>
      <c r="M287" s="4">
        <v>2</v>
      </c>
      <c r="N287" s="4">
        <v>3</v>
      </c>
      <c r="O287" s="4">
        <v>2</v>
      </c>
      <c r="Q287" s="4">
        <v>116799</v>
      </c>
    </row>
    <row r="288" spans="1:17" x14ac:dyDescent="0.3">
      <c r="A288" s="4" t="s">
        <v>2960</v>
      </c>
      <c r="B288" s="4" t="s">
        <v>2379</v>
      </c>
      <c r="C288" s="4">
        <v>75.58</v>
      </c>
      <c r="D288" s="4">
        <v>41</v>
      </c>
      <c r="E288" s="4">
        <v>0</v>
      </c>
      <c r="F288" s="4">
        <v>9</v>
      </c>
      <c r="G288" s="4">
        <v>32</v>
      </c>
      <c r="I288" s="5">
        <v>474000</v>
      </c>
      <c r="J288" s="5">
        <v>231000</v>
      </c>
      <c r="K288" s="4">
        <v>3</v>
      </c>
      <c r="L288" s="4">
        <v>3</v>
      </c>
      <c r="M288" s="4">
        <v>0</v>
      </c>
      <c r="N288" s="4">
        <v>1</v>
      </c>
      <c r="O288" s="4">
        <v>2</v>
      </c>
      <c r="P288" s="4" t="s">
        <v>26</v>
      </c>
      <c r="Q288" s="4">
        <v>16292</v>
      </c>
    </row>
    <row r="289" spans="1:17" x14ac:dyDescent="0.3">
      <c r="A289" s="4" t="s">
        <v>2961</v>
      </c>
      <c r="B289" s="4" t="s">
        <v>2380</v>
      </c>
      <c r="C289" s="4">
        <v>91.88</v>
      </c>
      <c r="D289" s="4">
        <v>6</v>
      </c>
      <c r="E289" s="4">
        <v>1</v>
      </c>
      <c r="F289" s="4">
        <v>5</v>
      </c>
      <c r="G289" s="4">
        <v>3</v>
      </c>
      <c r="H289" s="5">
        <v>38100</v>
      </c>
      <c r="I289" s="5">
        <v>870000</v>
      </c>
      <c r="J289" s="5">
        <v>362000</v>
      </c>
      <c r="K289" s="4">
        <v>3</v>
      </c>
      <c r="L289" s="4">
        <v>3</v>
      </c>
      <c r="M289" s="4">
        <v>1</v>
      </c>
      <c r="N289" s="4">
        <v>2</v>
      </c>
      <c r="O289" s="4">
        <v>1</v>
      </c>
      <c r="Q289" s="4">
        <v>111839</v>
      </c>
    </row>
    <row r="290" spans="1:17" x14ac:dyDescent="0.3">
      <c r="A290" s="4" t="s">
        <v>2962</v>
      </c>
      <c r="B290" s="4" t="s">
        <v>2381</v>
      </c>
      <c r="C290" s="4">
        <v>35.17</v>
      </c>
      <c r="D290" s="4">
        <v>3</v>
      </c>
      <c r="E290" s="4">
        <v>2</v>
      </c>
      <c r="F290" s="4">
        <v>3</v>
      </c>
      <c r="G290" s="4">
        <v>0</v>
      </c>
      <c r="H290" s="5">
        <v>158000</v>
      </c>
      <c r="I290" s="5">
        <v>283000</v>
      </c>
      <c r="K290" s="4">
        <v>2</v>
      </c>
      <c r="L290" s="4">
        <v>2</v>
      </c>
      <c r="M290" s="4">
        <v>1</v>
      </c>
      <c r="N290" s="4">
        <v>1</v>
      </c>
      <c r="O290" s="4">
        <v>0</v>
      </c>
      <c r="Q290" s="4">
        <v>149390</v>
      </c>
    </row>
    <row r="291" spans="1:17" x14ac:dyDescent="0.3">
      <c r="A291" s="4" t="s">
        <v>2963</v>
      </c>
      <c r="B291" s="4" t="s">
        <v>2382</v>
      </c>
      <c r="C291" s="4">
        <v>36.26</v>
      </c>
      <c r="D291" s="4">
        <v>16</v>
      </c>
      <c r="E291" s="4">
        <v>11</v>
      </c>
      <c r="F291" s="4">
        <v>0</v>
      </c>
      <c r="G291" s="4">
        <v>16</v>
      </c>
      <c r="H291" s="5">
        <v>850000</v>
      </c>
      <c r="J291" s="5">
        <v>1330000</v>
      </c>
      <c r="K291" s="4">
        <v>2</v>
      </c>
      <c r="L291" s="4">
        <v>2</v>
      </c>
      <c r="M291" s="4">
        <v>1</v>
      </c>
      <c r="N291" s="4">
        <v>0</v>
      </c>
      <c r="O291" s="4">
        <v>2</v>
      </c>
      <c r="P291" s="4" t="s">
        <v>135</v>
      </c>
      <c r="Q291" s="4">
        <v>23086</v>
      </c>
    </row>
    <row r="292" spans="1:17" x14ac:dyDescent="0.3">
      <c r="A292" s="4" t="s">
        <v>2964</v>
      </c>
      <c r="B292" s="4" t="s">
        <v>2383</v>
      </c>
      <c r="C292" s="4">
        <v>69.23</v>
      </c>
      <c r="D292" s="4">
        <v>14</v>
      </c>
      <c r="E292" s="4">
        <v>5</v>
      </c>
      <c r="F292" s="4">
        <v>14</v>
      </c>
      <c r="G292" s="4">
        <v>5</v>
      </c>
      <c r="H292" s="5">
        <v>441000</v>
      </c>
      <c r="I292" s="5">
        <v>540000</v>
      </c>
      <c r="J292" s="5">
        <v>478000</v>
      </c>
      <c r="K292" s="4">
        <v>2</v>
      </c>
      <c r="L292" s="4">
        <v>2</v>
      </c>
      <c r="M292" s="4">
        <v>1</v>
      </c>
      <c r="N292" s="4">
        <v>2</v>
      </c>
      <c r="O292" s="4">
        <v>1</v>
      </c>
      <c r="Q292" s="4">
        <v>23277</v>
      </c>
    </row>
    <row r="293" spans="1:17" x14ac:dyDescent="0.3">
      <c r="A293" s="4" t="s">
        <v>2965</v>
      </c>
      <c r="B293" s="4" t="s">
        <v>2384</v>
      </c>
      <c r="C293" s="4">
        <v>107.03</v>
      </c>
      <c r="D293" s="4">
        <v>13</v>
      </c>
      <c r="E293" s="4">
        <v>6</v>
      </c>
      <c r="F293" s="4">
        <v>8</v>
      </c>
      <c r="G293" s="4">
        <v>11</v>
      </c>
      <c r="H293" s="5">
        <v>1880000</v>
      </c>
      <c r="I293" s="5">
        <v>2900000</v>
      </c>
      <c r="J293" s="5">
        <v>2670000</v>
      </c>
      <c r="K293" s="4">
        <v>5</v>
      </c>
      <c r="L293" s="4">
        <v>4</v>
      </c>
      <c r="M293" s="4">
        <v>3</v>
      </c>
      <c r="N293" s="4">
        <v>4</v>
      </c>
      <c r="O293" s="4">
        <v>4</v>
      </c>
      <c r="Q293" s="4">
        <v>61175</v>
      </c>
    </row>
    <row r="294" spans="1:17" x14ac:dyDescent="0.3">
      <c r="A294" s="4" t="s">
        <v>2966</v>
      </c>
      <c r="B294" s="4" t="s">
        <v>2385</v>
      </c>
      <c r="C294" s="4">
        <v>158.32</v>
      </c>
      <c r="D294" s="4">
        <v>14</v>
      </c>
      <c r="E294" s="4">
        <v>14</v>
      </c>
      <c r="F294" s="4">
        <v>7</v>
      </c>
      <c r="G294" s="4">
        <v>10</v>
      </c>
      <c r="H294" s="5">
        <v>1450000</v>
      </c>
      <c r="I294" s="5">
        <v>613000</v>
      </c>
      <c r="J294" s="5">
        <v>872000</v>
      </c>
      <c r="K294" s="4">
        <v>5</v>
      </c>
      <c r="L294" s="4">
        <v>5</v>
      </c>
      <c r="M294" s="4">
        <v>6</v>
      </c>
      <c r="N294" s="4">
        <v>3</v>
      </c>
      <c r="O294" s="4">
        <v>3</v>
      </c>
      <c r="Q294" s="4">
        <v>74570</v>
      </c>
    </row>
    <row r="295" spans="1:17" x14ac:dyDescent="0.3">
      <c r="A295" s="4" t="s">
        <v>2967</v>
      </c>
      <c r="B295" s="4" t="s">
        <v>2386</v>
      </c>
      <c r="C295" s="4">
        <v>42.96</v>
      </c>
      <c r="D295" s="4">
        <v>5</v>
      </c>
      <c r="E295" s="4">
        <v>3</v>
      </c>
      <c r="F295" s="4">
        <v>2</v>
      </c>
      <c r="G295" s="4">
        <v>0</v>
      </c>
      <c r="H295" s="5">
        <v>193000</v>
      </c>
      <c r="I295" s="5">
        <v>371000</v>
      </c>
      <c r="K295" s="4">
        <v>2</v>
      </c>
      <c r="L295" s="4">
        <v>2</v>
      </c>
      <c r="M295" s="4">
        <v>1</v>
      </c>
      <c r="N295" s="4">
        <v>1</v>
      </c>
      <c r="O295" s="4">
        <v>0</v>
      </c>
      <c r="Q295" s="4">
        <v>76188</v>
      </c>
    </row>
    <row r="296" spans="1:17" x14ac:dyDescent="0.3">
      <c r="A296" s="4" t="s">
        <v>2968</v>
      </c>
      <c r="B296" s="4" t="s">
        <v>2387</v>
      </c>
      <c r="C296" s="4">
        <v>153.1</v>
      </c>
      <c r="D296" s="4">
        <v>14</v>
      </c>
      <c r="E296" s="4">
        <v>10</v>
      </c>
      <c r="F296" s="4">
        <v>10</v>
      </c>
      <c r="G296" s="4">
        <v>5</v>
      </c>
      <c r="H296" s="5">
        <v>3380000</v>
      </c>
      <c r="I296" s="5">
        <v>3290000</v>
      </c>
      <c r="J296" s="5">
        <v>1240000</v>
      </c>
      <c r="K296" s="4">
        <v>10</v>
      </c>
      <c r="L296" s="4">
        <v>10</v>
      </c>
      <c r="M296" s="4">
        <v>8</v>
      </c>
      <c r="N296" s="4">
        <v>8</v>
      </c>
      <c r="O296" s="4">
        <v>4</v>
      </c>
      <c r="P296" s="4" t="s">
        <v>32</v>
      </c>
      <c r="Q296" s="4">
        <v>132891</v>
      </c>
    </row>
    <row r="297" spans="1:17" x14ac:dyDescent="0.3">
      <c r="A297" s="4" t="s">
        <v>2969</v>
      </c>
      <c r="B297" s="4" t="s">
        <v>2388</v>
      </c>
      <c r="C297" s="4">
        <v>231.62</v>
      </c>
      <c r="D297" s="4">
        <v>31</v>
      </c>
      <c r="E297" s="4">
        <v>18</v>
      </c>
      <c r="F297" s="4">
        <v>24</v>
      </c>
      <c r="G297" s="4">
        <v>18</v>
      </c>
      <c r="H297" s="5">
        <v>11900000</v>
      </c>
      <c r="I297" s="5">
        <v>17000000</v>
      </c>
      <c r="J297" s="5">
        <v>12500000</v>
      </c>
      <c r="K297" s="4">
        <v>23</v>
      </c>
      <c r="L297" s="4">
        <v>23</v>
      </c>
      <c r="M297" s="4">
        <v>13</v>
      </c>
      <c r="N297" s="4">
        <v>18</v>
      </c>
      <c r="O297" s="4">
        <v>17</v>
      </c>
      <c r="P297" s="4" t="s">
        <v>64</v>
      </c>
      <c r="Q297" s="4">
        <v>106911</v>
      </c>
    </row>
    <row r="298" spans="1:17" x14ac:dyDescent="0.3">
      <c r="A298" s="4" t="s">
        <v>2970</v>
      </c>
      <c r="B298" s="4" t="s">
        <v>2389</v>
      </c>
      <c r="C298" s="4">
        <v>63.29</v>
      </c>
      <c r="D298" s="4">
        <v>2</v>
      </c>
      <c r="E298" s="4">
        <v>1</v>
      </c>
      <c r="F298" s="4">
        <v>0</v>
      </c>
      <c r="G298" s="4">
        <v>1</v>
      </c>
      <c r="H298" s="5">
        <v>32800</v>
      </c>
      <c r="J298" s="5">
        <v>45600</v>
      </c>
      <c r="K298" s="4">
        <v>2</v>
      </c>
      <c r="L298" s="4">
        <v>2</v>
      </c>
      <c r="M298" s="4">
        <v>1</v>
      </c>
      <c r="N298" s="4">
        <v>0</v>
      </c>
      <c r="O298" s="4">
        <v>1</v>
      </c>
      <c r="Q298" s="4">
        <v>213673</v>
      </c>
    </row>
    <row r="299" spans="1:17" x14ac:dyDescent="0.3">
      <c r="A299" s="4" t="s">
        <v>2971</v>
      </c>
      <c r="B299" s="4" t="s">
        <v>2390</v>
      </c>
      <c r="C299" s="4">
        <v>57.6</v>
      </c>
      <c r="D299" s="4">
        <v>11</v>
      </c>
      <c r="E299" s="4">
        <v>0</v>
      </c>
      <c r="F299" s="4">
        <v>4</v>
      </c>
      <c r="G299" s="4">
        <v>7</v>
      </c>
      <c r="I299" s="5">
        <v>833000</v>
      </c>
      <c r="J299" s="5">
        <v>4410000</v>
      </c>
      <c r="K299" s="4">
        <v>3</v>
      </c>
      <c r="L299" s="4">
        <v>3</v>
      </c>
      <c r="M299" s="4">
        <v>0</v>
      </c>
      <c r="N299" s="4">
        <v>1</v>
      </c>
      <c r="O299" s="4">
        <v>2</v>
      </c>
      <c r="Q299" s="4">
        <v>34322</v>
      </c>
    </row>
    <row r="300" spans="1:17" x14ac:dyDescent="0.3">
      <c r="A300" s="4" t="s">
        <v>2972</v>
      </c>
      <c r="B300" s="4" t="s">
        <v>2391</v>
      </c>
      <c r="C300" s="4">
        <v>119.78</v>
      </c>
      <c r="D300" s="4">
        <v>17</v>
      </c>
      <c r="E300" s="4">
        <v>3</v>
      </c>
      <c r="F300" s="4">
        <v>14</v>
      </c>
      <c r="G300" s="4">
        <v>15</v>
      </c>
      <c r="H300" s="5">
        <v>1420000</v>
      </c>
      <c r="I300" s="5">
        <v>4960000</v>
      </c>
      <c r="J300" s="5">
        <v>4020000</v>
      </c>
      <c r="K300" s="4">
        <v>5</v>
      </c>
      <c r="L300" s="4">
        <v>5</v>
      </c>
      <c r="M300" s="4">
        <v>1</v>
      </c>
      <c r="N300" s="4">
        <v>5</v>
      </c>
      <c r="O300" s="4">
        <v>4</v>
      </c>
      <c r="P300" s="4" t="s">
        <v>56</v>
      </c>
      <c r="Q300" s="4">
        <v>52149</v>
      </c>
    </row>
    <row r="301" spans="1:17" x14ac:dyDescent="0.3">
      <c r="A301" s="4" t="s">
        <v>2973</v>
      </c>
      <c r="B301" s="4" t="s">
        <v>2392</v>
      </c>
      <c r="C301" s="4">
        <v>134.22999999999999</v>
      </c>
      <c r="D301" s="4">
        <v>14</v>
      </c>
      <c r="E301" s="4">
        <v>12</v>
      </c>
      <c r="F301" s="4">
        <v>7</v>
      </c>
      <c r="G301" s="4">
        <v>5</v>
      </c>
      <c r="H301" s="5">
        <v>3060000</v>
      </c>
      <c r="I301" s="5">
        <v>2310000</v>
      </c>
      <c r="J301" s="5">
        <v>362000</v>
      </c>
      <c r="K301" s="4">
        <v>6</v>
      </c>
      <c r="L301" s="4">
        <v>6</v>
      </c>
      <c r="M301" s="4">
        <v>5</v>
      </c>
      <c r="N301" s="4">
        <v>3</v>
      </c>
      <c r="O301" s="4">
        <v>2</v>
      </c>
      <c r="Q301" s="4">
        <v>59237</v>
      </c>
    </row>
    <row r="302" spans="1:17" x14ac:dyDescent="0.3">
      <c r="A302" s="4" t="s">
        <v>2974</v>
      </c>
      <c r="B302" s="4" t="s">
        <v>2393</v>
      </c>
      <c r="C302" s="4">
        <v>110.13</v>
      </c>
      <c r="D302" s="4">
        <v>2</v>
      </c>
      <c r="E302" s="4">
        <v>1</v>
      </c>
      <c r="F302" s="4">
        <v>2</v>
      </c>
      <c r="G302" s="4">
        <v>1</v>
      </c>
      <c r="H302" s="5">
        <v>270000</v>
      </c>
      <c r="I302" s="5">
        <v>335000</v>
      </c>
      <c r="J302" s="5">
        <v>0</v>
      </c>
      <c r="K302" s="4">
        <v>2</v>
      </c>
      <c r="L302" s="4">
        <v>2</v>
      </c>
      <c r="M302" s="4">
        <v>1</v>
      </c>
      <c r="N302" s="4">
        <v>2</v>
      </c>
      <c r="O302" s="4">
        <v>1</v>
      </c>
      <c r="P302" s="4" t="s">
        <v>56</v>
      </c>
      <c r="Q302" s="4">
        <v>160914</v>
      </c>
    </row>
    <row r="303" spans="1:17" x14ac:dyDescent="0.3">
      <c r="A303" s="4" t="s">
        <v>2975</v>
      </c>
      <c r="B303" s="4" t="s">
        <v>2394</v>
      </c>
      <c r="C303" s="4">
        <v>134.83000000000001</v>
      </c>
      <c r="D303" s="4">
        <v>20</v>
      </c>
      <c r="E303" s="4">
        <v>10</v>
      </c>
      <c r="F303" s="4">
        <v>10</v>
      </c>
      <c r="G303" s="4">
        <v>20</v>
      </c>
      <c r="H303" s="5">
        <v>597000</v>
      </c>
      <c r="I303" s="5">
        <v>2060000</v>
      </c>
      <c r="J303" s="5">
        <v>3100000</v>
      </c>
      <c r="K303" s="4">
        <v>4</v>
      </c>
      <c r="L303" s="4">
        <v>4</v>
      </c>
      <c r="M303" s="4">
        <v>2</v>
      </c>
      <c r="N303" s="4">
        <v>2</v>
      </c>
      <c r="O303" s="4">
        <v>4</v>
      </c>
      <c r="Q303" s="4">
        <v>45740</v>
      </c>
    </row>
    <row r="304" spans="1:17" x14ac:dyDescent="0.3">
      <c r="A304" s="4" t="s">
        <v>2976</v>
      </c>
      <c r="B304" s="4" t="s">
        <v>2395</v>
      </c>
      <c r="C304" s="4">
        <v>69.5</v>
      </c>
      <c r="D304" s="4">
        <v>5</v>
      </c>
      <c r="E304" s="4">
        <v>2</v>
      </c>
      <c r="F304" s="4">
        <v>3</v>
      </c>
      <c r="G304" s="4">
        <v>3</v>
      </c>
      <c r="H304" s="5">
        <v>659000</v>
      </c>
      <c r="I304" s="5">
        <v>1010000</v>
      </c>
      <c r="J304" s="5">
        <v>695000</v>
      </c>
      <c r="K304" s="4">
        <v>3</v>
      </c>
      <c r="L304" s="4">
        <v>3</v>
      </c>
      <c r="M304" s="4">
        <v>1</v>
      </c>
      <c r="N304" s="4">
        <v>2</v>
      </c>
      <c r="O304" s="4">
        <v>2</v>
      </c>
      <c r="P304" s="4" t="s">
        <v>26</v>
      </c>
      <c r="Q304" s="4">
        <v>83141</v>
      </c>
    </row>
    <row r="305" spans="1:17" x14ac:dyDescent="0.3">
      <c r="A305" s="4" t="s">
        <v>2977</v>
      </c>
      <c r="B305" s="4" t="s">
        <v>2396</v>
      </c>
      <c r="C305" s="4">
        <v>130.18</v>
      </c>
      <c r="D305" s="4">
        <v>11</v>
      </c>
      <c r="E305" s="4">
        <v>11</v>
      </c>
      <c r="F305" s="4">
        <v>6</v>
      </c>
      <c r="G305" s="4">
        <v>6</v>
      </c>
      <c r="H305" s="5">
        <v>1800000</v>
      </c>
      <c r="I305" s="5">
        <v>1700000</v>
      </c>
      <c r="J305" s="5">
        <v>2870000</v>
      </c>
      <c r="K305" s="4">
        <v>3</v>
      </c>
      <c r="L305" s="4">
        <v>3</v>
      </c>
      <c r="M305" s="4">
        <v>3</v>
      </c>
      <c r="N305" s="4">
        <v>2</v>
      </c>
      <c r="O305" s="4">
        <v>2</v>
      </c>
      <c r="P305" s="4" t="s">
        <v>56</v>
      </c>
      <c r="Q305" s="4">
        <v>52902</v>
      </c>
    </row>
    <row r="306" spans="1:17" x14ac:dyDescent="0.3">
      <c r="A306" s="4" t="s">
        <v>2978</v>
      </c>
      <c r="B306" s="4" t="s">
        <v>2397</v>
      </c>
      <c r="C306" s="4">
        <v>106.36</v>
      </c>
      <c r="D306" s="4">
        <v>5</v>
      </c>
      <c r="E306" s="4">
        <v>5</v>
      </c>
      <c r="F306" s="4">
        <v>5</v>
      </c>
      <c r="G306" s="4">
        <v>5</v>
      </c>
      <c r="H306" s="5">
        <v>1420000</v>
      </c>
      <c r="I306" s="5">
        <v>1540000</v>
      </c>
      <c r="J306" s="5">
        <v>1600000</v>
      </c>
      <c r="K306" s="4">
        <v>2</v>
      </c>
      <c r="L306" s="4">
        <v>2</v>
      </c>
      <c r="M306" s="4">
        <v>2</v>
      </c>
      <c r="N306" s="4">
        <v>2</v>
      </c>
      <c r="O306" s="4">
        <v>2</v>
      </c>
      <c r="P306" s="4" t="s">
        <v>26</v>
      </c>
      <c r="Q306" s="4">
        <v>67942</v>
      </c>
    </row>
    <row r="307" spans="1:17" x14ac:dyDescent="0.3">
      <c r="A307" s="4" t="s">
        <v>2979</v>
      </c>
      <c r="B307" s="4" t="s">
        <v>2398</v>
      </c>
      <c r="C307" s="4">
        <v>70.849999999999994</v>
      </c>
      <c r="D307" s="4">
        <v>18</v>
      </c>
      <c r="E307" s="4">
        <v>10</v>
      </c>
      <c r="F307" s="4">
        <v>18</v>
      </c>
      <c r="G307" s="4">
        <v>10</v>
      </c>
      <c r="H307" s="5">
        <v>453000</v>
      </c>
      <c r="I307" s="5">
        <v>548000</v>
      </c>
      <c r="J307" s="5">
        <v>373000</v>
      </c>
      <c r="K307" s="4">
        <v>2</v>
      </c>
      <c r="L307" s="4">
        <v>2</v>
      </c>
      <c r="M307" s="4">
        <v>1</v>
      </c>
      <c r="N307" s="4">
        <v>2</v>
      </c>
      <c r="O307" s="4">
        <v>1</v>
      </c>
      <c r="Q307" s="4">
        <v>16460</v>
      </c>
    </row>
    <row r="308" spans="1:17" x14ac:dyDescent="0.3">
      <c r="A308" s="4" t="s">
        <v>2980</v>
      </c>
      <c r="B308" s="4" t="s">
        <v>2399</v>
      </c>
      <c r="C308" s="4">
        <v>278.87</v>
      </c>
      <c r="D308" s="4">
        <v>48</v>
      </c>
      <c r="E308" s="4">
        <v>42</v>
      </c>
      <c r="F308" s="4">
        <v>43</v>
      </c>
      <c r="G308" s="4">
        <v>35</v>
      </c>
      <c r="H308" s="5">
        <v>54900000</v>
      </c>
      <c r="I308" s="5">
        <v>55800000</v>
      </c>
      <c r="J308" s="5">
        <v>46100000</v>
      </c>
      <c r="K308" s="4">
        <v>20</v>
      </c>
      <c r="L308" s="4">
        <v>20</v>
      </c>
      <c r="M308" s="4">
        <v>21</v>
      </c>
      <c r="N308" s="4">
        <v>20</v>
      </c>
      <c r="O308" s="4">
        <v>19</v>
      </c>
      <c r="P308" s="4" t="s">
        <v>56</v>
      </c>
      <c r="Q308" s="4">
        <v>63692</v>
      </c>
    </row>
    <row r="309" spans="1:17" x14ac:dyDescent="0.3">
      <c r="A309" s="4" t="s">
        <v>2981</v>
      </c>
      <c r="B309" s="4" t="s">
        <v>2400</v>
      </c>
      <c r="C309" s="4">
        <v>142.13999999999999</v>
      </c>
      <c r="D309" s="4">
        <v>43</v>
      </c>
      <c r="E309" s="4">
        <v>37</v>
      </c>
      <c r="F309" s="4">
        <v>43</v>
      </c>
      <c r="G309" s="4">
        <v>37</v>
      </c>
      <c r="H309" s="5">
        <v>5090000</v>
      </c>
      <c r="I309" s="5">
        <v>4090000</v>
      </c>
      <c r="J309" s="5">
        <v>3450000</v>
      </c>
      <c r="K309" s="4">
        <v>6</v>
      </c>
      <c r="L309" s="4">
        <v>6</v>
      </c>
      <c r="M309" s="4">
        <v>5</v>
      </c>
      <c r="N309" s="4">
        <v>6</v>
      </c>
      <c r="O309" s="4">
        <v>4</v>
      </c>
      <c r="P309" s="4" t="s">
        <v>26</v>
      </c>
      <c r="Q309" s="4">
        <v>21879</v>
      </c>
    </row>
    <row r="310" spans="1:17" x14ac:dyDescent="0.3">
      <c r="A310" s="4" t="s">
        <v>2982</v>
      </c>
      <c r="B310" s="4" t="s">
        <v>2401</v>
      </c>
      <c r="C310" s="4">
        <v>148.05000000000001</v>
      </c>
      <c r="D310" s="4">
        <v>27</v>
      </c>
      <c r="E310" s="4">
        <v>16</v>
      </c>
      <c r="F310" s="4">
        <v>18</v>
      </c>
      <c r="G310" s="4">
        <v>17</v>
      </c>
      <c r="H310" s="5">
        <v>2860000</v>
      </c>
      <c r="I310" s="5">
        <v>1270000</v>
      </c>
      <c r="J310" s="5">
        <v>3820000</v>
      </c>
      <c r="K310" s="4">
        <v>5</v>
      </c>
      <c r="L310" s="4">
        <v>5</v>
      </c>
      <c r="M310" s="4">
        <v>4</v>
      </c>
      <c r="N310" s="4">
        <v>4</v>
      </c>
      <c r="O310" s="4">
        <v>4</v>
      </c>
      <c r="Q310" s="4">
        <v>37271</v>
      </c>
    </row>
    <row r="311" spans="1:17" x14ac:dyDescent="0.3">
      <c r="A311" s="4" t="s">
        <v>2983</v>
      </c>
      <c r="B311" s="4" t="s">
        <v>2402</v>
      </c>
      <c r="C311" s="4">
        <v>79.22</v>
      </c>
      <c r="D311" s="4">
        <v>11</v>
      </c>
      <c r="E311" s="4">
        <v>5</v>
      </c>
      <c r="F311" s="4">
        <v>6</v>
      </c>
      <c r="G311" s="4">
        <v>0</v>
      </c>
      <c r="H311" s="5">
        <v>1430000</v>
      </c>
      <c r="I311" s="5">
        <v>623000</v>
      </c>
      <c r="K311" s="4">
        <v>2</v>
      </c>
      <c r="L311" s="4">
        <v>2</v>
      </c>
      <c r="M311" s="4">
        <v>1</v>
      </c>
      <c r="N311" s="4">
        <v>1</v>
      </c>
      <c r="O311" s="4">
        <v>0</v>
      </c>
      <c r="Q311" s="4">
        <v>25091</v>
      </c>
    </row>
    <row r="312" spans="1:17" x14ac:dyDescent="0.3">
      <c r="A312" s="4" t="s">
        <v>2984</v>
      </c>
      <c r="B312" s="4" t="s">
        <v>2403</v>
      </c>
      <c r="C312" s="4">
        <v>68.180000000000007</v>
      </c>
      <c r="D312" s="4">
        <v>3</v>
      </c>
      <c r="E312" s="4">
        <v>3</v>
      </c>
      <c r="F312" s="4">
        <v>1</v>
      </c>
      <c r="G312" s="4">
        <v>1</v>
      </c>
      <c r="H312" s="5">
        <v>179000</v>
      </c>
      <c r="I312" s="5">
        <v>160000</v>
      </c>
      <c r="J312" s="5">
        <v>151000</v>
      </c>
      <c r="K312" s="4">
        <v>2</v>
      </c>
      <c r="L312" s="4">
        <v>2</v>
      </c>
      <c r="M312" s="4">
        <v>2</v>
      </c>
      <c r="N312" s="4">
        <v>1</v>
      </c>
      <c r="O312" s="4">
        <v>1</v>
      </c>
      <c r="P312" s="4" t="s">
        <v>26</v>
      </c>
      <c r="Q312" s="4">
        <v>123370</v>
      </c>
    </row>
    <row r="313" spans="1:17" x14ac:dyDescent="0.3">
      <c r="A313" s="4" t="s">
        <v>2985</v>
      </c>
      <c r="B313" s="4" t="s">
        <v>2404</v>
      </c>
      <c r="C313" s="4">
        <v>59.66</v>
      </c>
      <c r="D313" s="4">
        <v>17</v>
      </c>
      <c r="E313" s="4">
        <v>9</v>
      </c>
      <c r="F313" s="4">
        <v>17</v>
      </c>
      <c r="G313" s="4">
        <v>17</v>
      </c>
      <c r="H313" s="5">
        <v>304000</v>
      </c>
      <c r="I313" s="5">
        <v>345000</v>
      </c>
      <c r="J313" s="5">
        <v>470000</v>
      </c>
      <c r="K313" s="4">
        <v>2</v>
      </c>
      <c r="L313" s="4">
        <v>2</v>
      </c>
      <c r="M313" s="4">
        <v>1</v>
      </c>
      <c r="N313" s="4">
        <v>2</v>
      </c>
      <c r="O313" s="4">
        <v>2</v>
      </c>
      <c r="Q313" s="4">
        <v>28094</v>
      </c>
    </row>
    <row r="314" spans="1:17" x14ac:dyDescent="0.3">
      <c r="A314" s="4" t="s">
        <v>2986</v>
      </c>
      <c r="B314" s="4" t="s">
        <v>2405</v>
      </c>
      <c r="C314" s="4">
        <v>68.13</v>
      </c>
      <c r="D314" s="4">
        <v>6</v>
      </c>
      <c r="E314" s="4">
        <v>6</v>
      </c>
      <c r="F314" s="4">
        <v>5</v>
      </c>
      <c r="G314" s="4">
        <v>0</v>
      </c>
      <c r="H314" s="5">
        <v>950000</v>
      </c>
      <c r="I314" s="5">
        <v>780000</v>
      </c>
      <c r="K314" s="4">
        <v>2</v>
      </c>
      <c r="L314" s="4">
        <v>2</v>
      </c>
      <c r="M314" s="4">
        <v>2</v>
      </c>
      <c r="N314" s="4">
        <v>0</v>
      </c>
      <c r="O314" s="4">
        <v>0</v>
      </c>
      <c r="Q314" s="4">
        <v>72323</v>
      </c>
    </row>
    <row r="315" spans="1:17" x14ac:dyDescent="0.3">
      <c r="A315" s="4" t="s">
        <v>2987</v>
      </c>
      <c r="B315" s="4" t="s">
        <v>2406</v>
      </c>
      <c r="C315" s="4">
        <v>59.43</v>
      </c>
      <c r="D315" s="4">
        <v>5</v>
      </c>
      <c r="E315" s="4">
        <v>3</v>
      </c>
      <c r="F315" s="4">
        <v>2</v>
      </c>
      <c r="G315" s="4">
        <v>3</v>
      </c>
      <c r="H315" s="5">
        <v>727000</v>
      </c>
      <c r="I315" s="5">
        <v>114000</v>
      </c>
      <c r="J315" s="5">
        <v>706000</v>
      </c>
      <c r="K315" s="4">
        <v>2</v>
      </c>
      <c r="L315" s="4">
        <v>2</v>
      </c>
      <c r="M315" s="4">
        <v>1</v>
      </c>
      <c r="N315" s="4">
        <v>1</v>
      </c>
      <c r="O315" s="4">
        <v>1</v>
      </c>
      <c r="P315" s="4" t="s">
        <v>56</v>
      </c>
      <c r="Q315" s="4">
        <v>93091</v>
      </c>
    </row>
    <row r="316" spans="1:17" x14ac:dyDescent="0.3">
      <c r="A316" s="4" t="s">
        <v>2988</v>
      </c>
      <c r="B316" s="4" t="s">
        <v>2407</v>
      </c>
      <c r="C316" s="4">
        <v>68.42</v>
      </c>
      <c r="D316" s="4">
        <v>7</v>
      </c>
      <c r="E316" s="4">
        <v>4</v>
      </c>
      <c r="F316" s="4">
        <v>0</v>
      </c>
      <c r="G316" s="4">
        <v>4</v>
      </c>
      <c r="H316" s="5">
        <v>1160000</v>
      </c>
      <c r="J316" s="5">
        <v>1270000</v>
      </c>
      <c r="K316" s="4">
        <v>3</v>
      </c>
      <c r="L316" s="4">
        <v>3</v>
      </c>
      <c r="M316" s="4">
        <v>2</v>
      </c>
      <c r="N316" s="4">
        <v>0</v>
      </c>
      <c r="O316" s="4">
        <v>2</v>
      </c>
      <c r="Q316" s="4">
        <v>83042</v>
      </c>
    </row>
    <row r="317" spans="1:17" x14ac:dyDescent="0.3">
      <c r="A317" s="4" t="s">
        <v>2989</v>
      </c>
      <c r="B317" s="4" t="s">
        <v>2408</v>
      </c>
      <c r="C317" s="4">
        <v>71.290000000000006</v>
      </c>
      <c r="D317" s="4">
        <v>5</v>
      </c>
      <c r="E317" s="4">
        <v>2</v>
      </c>
      <c r="F317" s="4">
        <v>5</v>
      </c>
      <c r="G317" s="4">
        <v>3</v>
      </c>
      <c r="H317" s="5">
        <v>347000</v>
      </c>
      <c r="I317" s="5">
        <v>656000</v>
      </c>
      <c r="J317" s="5">
        <v>400000</v>
      </c>
      <c r="K317" s="4">
        <v>2</v>
      </c>
      <c r="L317" s="4">
        <v>2</v>
      </c>
      <c r="M317" s="4">
        <v>1</v>
      </c>
      <c r="N317" s="4">
        <v>2</v>
      </c>
      <c r="O317" s="4">
        <v>1</v>
      </c>
      <c r="Q317" s="4">
        <v>51611</v>
      </c>
    </row>
    <row r="318" spans="1:17" x14ac:dyDescent="0.3">
      <c r="A318" s="4" t="s">
        <v>2990</v>
      </c>
      <c r="B318" s="4" t="s">
        <v>2409</v>
      </c>
      <c r="C318" s="4">
        <v>141.13999999999999</v>
      </c>
      <c r="D318" s="4">
        <v>10</v>
      </c>
      <c r="E318" s="4">
        <v>7</v>
      </c>
      <c r="F318" s="4">
        <v>7</v>
      </c>
      <c r="G318" s="4">
        <v>10</v>
      </c>
      <c r="H318" s="5">
        <v>980000</v>
      </c>
      <c r="I318" s="5">
        <v>673000</v>
      </c>
      <c r="J318" s="5">
        <v>999000</v>
      </c>
      <c r="K318" s="4">
        <v>3</v>
      </c>
      <c r="L318" s="4">
        <v>3</v>
      </c>
      <c r="M318" s="4">
        <v>3</v>
      </c>
      <c r="N318" s="4">
        <v>2</v>
      </c>
      <c r="O318" s="4">
        <v>3</v>
      </c>
      <c r="P318" s="4" t="s">
        <v>26</v>
      </c>
      <c r="Q318" s="4">
        <v>68156</v>
      </c>
    </row>
    <row r="319" spans="1:17" x14ac:dyDescent="0.3">
      <c r="A319" s="4" t="s">
        <v>2991</v>
      </c>
      <c r="B319" s="4" t="s">
        <v>2410</v>
      </c>
      <c r="C319" s="4">
        <v>146</v>
      </c>
      <c r="D319" s="4">
        <v>16</v>
      </c>
      <c r="E319" s="4">
        <v>13</v>
      </c>
      <c r="F319" s="4">
        <v>16</v>
      </c>
      <c r="G319" s="4">
        <v>11</v>
      </c>
      <c r="H319" s="5">
        <v>3760000</v>
      </c>
      <c r="I319" s="5">
        <v>3420000</v>
      </c>
      <c r="J319" s="5">
        <v>3690000</v>
      </c>
      <c r="K319" s="4">
        <v>4</v>
      </c>
      <c r="L319" s="4">
        <v>4</v>
      </c>
      <c r="M319" s="4">
        <v>4</v>
      </c>
      <c r="N319" s="4">
        <v>4</v>
      </c>
      <c r="O319" s="4">
        <v>3</v>
      </c>
      <c r="P319" s="4" t="s">
        <v>26</v>
      </c>
      <c r="Q319" s="4">
        <v>41830</v>
      </c>
    </row>
    <row r="320" spans="1:17" x14ac:dyDescent="0.3">
      <c r="A320" s="4" t="s">
        <v>2992</v>
      </c>
      <c r="B320" s="4" t="s">
        <v>2411</v>
      </c>
      <c r="C320" s="4">
        <v>71.39</v>
      </c>
      <c r="D320" s="4">
        <v>5</v>
      </c>
      <c r="E320" s="4">
        <v>5</v>
      </c>
      <c r="F320" s="4">
        <v>3</v>
      </c>
      <c r="G320" s="4">
        <v>1</v>
      </c>
      <c r="H320" s="5">
        <v>513000</v>
      </c>
      <c r="I320" s="5">
        <v>179000</v>
      </c>
      <c r="J320" s="5">
        <v>215000</v>
      </c>
      <c r="K320" s="4">
        <v>2</v>
      </c>
      <c r="L320" s="4">
        <v>2</v>
      </c>
      <c r="M320" s="4">
        <v>2</v>
      </c>
      <c r="N320" s="4">
        <v>1</v>
      </c>
      <c r="O320" s="4">
        <v>1</v>
      </c>
      <c r="P320" s="4" t="s">
        <v>26</v>
      </c>
      <c r="Q320" s="4">
        <v>111708</v>
      </c>
    </row>
    <row r="321" spans="1:17" x14ac:dyDescent="0.3">
      <c r="A321" s="4" t="s">
        <v>2993</v>
      </c>
      <c r="B321" s="4" t="s">
        <v>2412</v>
      </c>
      <c r="C321" s="4">
        <v>71.180000000000007</v>
      </c>
      <c r="D321" s="4">
        <v>6</v>
      </c>
      <c r="E321" s="4">
        <v>6</v>
      </c>
      <c r="F321" s="4">
        <v>6</v>
      </c>
      <c r="G321" s="4">
        <v>4</v>
      </c>
      <c r="H321" s="5">
        <v>1210000</v>
      </c>
      <c r="I321" s="5">
        <v>1490000</v>
      </c>
      <c r="J321" s="5">
        <v>321000</v>
      </c>
      <c r="K321" s="4">
        <v>2</v>
      </c>
      <c r="L321" s="4">
        <v>2</v>
      </c>
      <c r="M321" s="4">
        <v>2</v>
      </c>
      <c r="N321" s="4">
        <v>2</v>
      </c>
      <c r="O321" s="4">
        <v>1</v>
      </c>
      <c r="Q321" s="4">
        <v>63380</v>
      </c>
    </row>
    <row r="322" spans="1:17" x14ac:dyDescent="0.3">
      <c r="A322" s="4" t="s">
        <v>2994</v>
      </c>
      <c r="B322" s="4" t="s">
        <v>2413</v>
      </c>
      <c r="C322" s="4">
        <v>94.7</v>
      </c>
      <c r="D322" s="4">
        <v>12</v>
      </c>
      <c r="E322" s="4">
        <v>2</v>
      </c>
      <c r="F322" s="4">
        <v>12</v>
      </c>
      <c r="G322" s="4">
        <v>0</v>
      </c>
      <c r="H322" s="5">
        <v>666000</v>
      </c>
      <c r="I322" s="5">
        <v>464000</v>
      </c>
      <c r="K322" s="4">
        <v>3</v>
      </c>
      <c r="L322" s="4">
        <v>3</v>
      </c>
      <c r="M322" s="4">
        <v>1</v>
      </c>
      <c r="N322" s="4">
        <v>3</v>
      </c>
      <c r="O322" s="4">
        <v>0</v>
      </c>
      <c r="Q322" s="4">
        <v>67031</v>
      </c>
    </row>
    <row r="323" spans="1:17" x14ac:dyDescent="0.3">
      <c r="A323" s="4" t="s">
        <v>2995</v>
      </c>
      <c r="B323" s="4" t="s">
        <v>2414</v>
      </c>
      <c r="C323" s="4">
        <v>67.989999999999995</v>
      </c>
      <c r="D323" s="4">
        <v>7</v>
      </c>
      <c r="E323" s="4">
        <v>3</v>
      </c>
      <c r="F323" s="4">
        <v>0</v>
      </c>
      <c r="G323" s="4">
        <v>6</v>
      </c>
      <c r="H323" s="5">
        <v>330000</v>
      </c>
      <c r="J323" s="5">
        <v>619000</v>
      </c>
      <c r="K323" s="4">
        <v>4</v>
      </c>
      <c r="L323" s="4">
        <v>4</v>
      </c>
      <c r="M323" s="4">
        <v>2</v>
      </c>
      <c r="N323" s="4">
        <v>0</v>
      </c>
      <c r="O323" s="4">
        <v>3</v>
      </c>
      <c r="Q323" s="4">
        <v>102939</v>
      </c>
    </row>
    <row r="324" spans="1:17" x14ac:dyDescent="0.3">
      <c r="A324" s="4" t="s">
        <v>2996</v>
      </c>
      <c r="B324" s="4" t="s">
        <v>2415</v>
      </c>
      <c r="C324" s="4">
        <v>88.53</v>
      </c>
      <c r="D324" s="4">
        <v>5</v>
      </c>
      <c r="E324" s="4">
        <v>4</v>
      </c>
      <c r="F324" s="4">
        <v>4</v>
      </c>
      <c r="G324" s="4">
        <v>5</v>
      </c>
      <c r="H324" s="5">
        <v>0</v>
      </c>
      <c r="I324" s="5">
        <v>203000</v>
      </c>
      <c r="J324" s="5">
        <v>755000</v>
      </c>
      <c r="K324" s="4">
        <v>2</v>
      </c>
      <c r="L324" s="4">
        <v>2</v>
      </c>
      <c r="M324" s="4">
        <v>1</v>
      </c>
      <c r="N324" s="4">
        <v>1</v>
      </c>
      <c r="O324" s="4">
        <v>2</v>
      </c>
      <c r="Q324" s="4">
        <v>71684</v>
      </c>
    </row>
    <row r="325" spans="1:17" x14ac:dyDescent="0.3">
      <c r="A325" s="4" t="s">
        <v>2997</v>
      </c>
      <c r="B325" s="4" t="s">
        <v>2416</v>
      </c>
      <c r="C325" s="4">
        <v>62.89</v>
      </c>
      <c r="D325" s="4">
        <v>3</v>
      </c>
      <c r="E325" s="4">
        <v>0</v>
      </c>
      <c r="F325" s="4">
        <v>1</v>
      </c>
      <c r="G325" s="4">
        <v>3</v>
      </c>
      <c r="I325" s="5">
        <v>646000</v>
      </c>
      <c r="J325" s="5">
        <v>1170000</v>
      </c>
      <c r="K325" s="4">
        <v>2</v>
      </c>
      <c r="L325" s="4">
        <v>2</v>
      </c>
      <c r="M325" s="4">
        <v>0</v>
      </c>
      <c r="N325" s="4">
        <v>1</v>
      </c>
      <c r="O325" s="4">
        <v>2</v>
      </c>
      <c r="Q325" s="4">
        <v>86380</v>
      </c>
    </row>
    <row r="326" spans="1:17" x14ac:dyDescent="0.3">
      <c r="A326" s="4" t="s">
        <v>2998</v>
      </c>
      <c r="B326" s="4" t="s">
        <v>2417</v>
      </c>
      <c r="C326" s="4">
        <v>64.98</v>
      </c>
      <c r="D326" s="4">
        <v>6</v>
      </c>
      <c r="E326" s="4">
        <v>4</v>
      </c>
      <c r="F326" s="4">
        <v>4</v>
      </c>
      <c r="G326" s="4">
        <v>6</v>
      </c>
      <c r="H326" s="5">
        <v>97200</v>
      </c>
      <c r="I326" s="5">
        <v>112000</v>
      </c>
      <c r="J326" s="5">
        <v>298000</v>
      </c>
      <c r="K326" s="4">
        <v>2</v>
      </c>
      <c r="L326" s="4">
        <v>2</v>
      </c>
      <c r="M326" s="4">
        <v>1</v>
      </c>
      <c r="N326" s="4">
        <v>1</v>
      </c>
      <c r="O326" s="4">
        <v>2</v>
      </c>
      <c r="Q326" s="4">
        <v>79997</v>
      </c>
    </row>
    <row r="327" spans="1:17" x14ac:dyDescent="0.3">
      <c r="A327" s="4" t="s">
        <v>2999</v>
      </c>
      <c r="B327" s="4" t="s">
        <v>2418</v>
      </c>
      <c r="C327" s="4">
        <v>56.61</v>
      </c>
      <c r="D327" s="4">
        <v>12</v>
      </c>
      <c r="E327" s="4">
        <v>12</v>
      </c>
      <c r="F327" s="4">
        <v>9</v>
      </c>
      <c r="G327" s="4">
        <v>0</v>
      </c>
      <c r="H327" s="5">
        <v>976000</v>
      </c>
      <c r="I327" s="5">
        <v>98900</v>
      </c>
      <c r="K327" s="4">
        <v>2</v>
      </c>
      <c r="L327" s="4">
        <v>2</v>
      </c>
      <c r="M327" s="4">
        <v>2</v>
      </c>
      <c r="N327" s="4">
        <v>1</v>
      </c>
      <c r="O327" s="4">
        <v>0</v>
      </c>
      <c r="Q327" s="4">
        <v>36127</v>
      </c>
    </row>
    <row r="328" spans="1:17" x14ac:dyDescent="0.3">
      <c r="A328" s="4" t="s">
        <v>3000</v>
      </c>
      <c r="B328" s="4" t="s">
        <v>2419</v>
      </c>
      <c r="C328" s="4">
        <v>83.8</v>
      </c>
      <c r="D328" s="4">
        <v>8</v>
      </c>
      <c r="E328" s="4">
        <v>3</v>
      </c>
      <c r="F328" s="4">
        <v>2</v>
      </c>
      <c r="G328" s="4">
        <v>6</v>
      </c>
      <c r="H328" s="5">
        <v>120000</v>
      </c>
      <c r="I328" s="5">
        <v>476000</v>
      </c>
      <c r="J328" s="5">
        <v>1150000</v>
      </c>
      <c r="K328" s="4">
        <v>3</v>
      </c>
      <c r="L328" s="4">
        <v>3</v>
      </c>
      <c r="M328" s="4">
        <v>1</v>
      </c>
      <c r="N328" s="4">
        <v>1</v>
      </c>
      <c r="O328" s="4">
        <v>2</v>
      </c>
      <c r="Q328" s="4">
        <v>54875</v>
      </c>
    </row>
    <row r="329" spans="1:17" x14ac:dyDescent="0.3">
      <c r="A329" s="4" t="s">
        <v>3001</v>
      </c>
      <c r="B329" s="4" t="s">
        <v>2420</v>
      </c>
      <c r="C329" s="4">
        <v>167.31</v>
      </c>
      <c r="D329" s="4">
        <v>17</v>
      </c>
      <c r="E329" s="4">
        <v>11</v>
      </c>
      <c r="F329" s="4">
        <v>12</v>
      </c>
      <c r="G329" s="4">
        <v>10</v>
      </c>
      <c r="H329" s="5">
        <v>3710000</v>
      </c>
      <c r="I329" s="5">
        <v>5100000</v>
      </c>
      <c r="J329" s="5">
        <v>3700000</v>
      </c>
      <c r="K329" s="4">
        <v>10</v>
      </c>
      <c r="L329" s="4">
        <v>10</v>
      </c>
      <c r="M329" s="4">
        <v>7</v>
      </c>
      <c r="N329" s="4">
        <v>7</v>
      </c>
      <c r="O329" s="4">
        <v>7</v>
      </c>
      <c r="P329" s="4" t="s">
        <v>56</v>
      </c>
      <c r="Q329" s="4">
        <v>111605</v>
      </c>
    </row>
    <row r="330" spans="1:17" x14ac:dyDescent="0.3">
      <c r="A330" s="4" t="s">
        <v>3002</v>
      </c>
      <c r="B330" s="4" t="s">
        <v>2421</v>
      </c>
      <c r="C330" s="4">
        <v>46.05</v>
      </c>
      <c r="D330" s="4">
        <v>3</v>
      </c>
      <c r="E330" s="4">
        <v>0</v>
      </c>
      <c r="F330" s="4">
        <v>1</v>
      </c>
      <c r="G330" s="4">
        <v>1</v>
      </c>
      <c r="I330" s="5">
        <v>284000</v>
      </c>
      <c r="J330" s="5">
        <v>603000</v>
      </c>
      <c r="K330" s="4">
        <v>2</v>
      </c>
      <c r="L330" s="4">
        <v>2</v>
      </c>
      <c r="M330" s="4">
        <v>0</v>
      </c>
      <c r="N330" s="4">
        <v>1</v>
      </c>
      <c r="O330" s="4">
        <v>1</v>
      </c>
      <c r="Q330" s="4">
        <v>108540</v>
      </c>
    </row>
    <row r="331" spans="1:17" x14ac:dyDescent="0.3">
      <c r="A331" s="4" t="s">
        <v>3003</v>
      </c>
      <c r="B331" s="4" t="s">
        <v>2422</v>
      </c>
      <c r="C331" s="4">
        <v>108.17</v>
      </c>
      <c r="D331" s="4">
        <v>8</v>
      </c>
      <c r="E331" s="4">
        <v>7</v>
      </c>
      <c r="F331" s="4">
        <v>5</v>
      </c>
      <c r="G331" s="4">
        <v>5</v>
      </c>
      <c r="H331" s="5">
        <v>440000</v>
      </c>
      <c r="I331" s="5">
        <v>395000</v>
      </c>
      <c r="J331" s="5">
        <v>250000</v>
      </c>
      <c r="K331" s="4">
        <v>4</v>
      </c>
      <c r="L331" s="4">
        <v>4</v>
      </c>
      <c r="M331" s="4">
        <v>3</v>
      </c>
      <c r="N331" s="4">
        <v>3</v>
      </c>
      <c r="O331" s="4">
        <v>3</v>
      </c>
      <c r="P331" s="4" t="s">
        <v>32</v>
      </c>
      <c r="Q331" s="4">
        <v>103317</v>
      </c>
    </row>
    <row r="332" spans="1:17" x14ac:dyDescent="0.3">
      <c r="A332" s="4" t="s">
        <v>3004</v>
      </c>
      <c r="B332" s="4" t="s">
        <v>2423</v>
      </c>
      <c r="C332" s="4">
        <v>108.82</v>
      </c>
      <c r="D332" s="4">
        <v>9</v>
      </c>
      <c r="E332" s="4">
        <v>5</v>
      </c>
      <c r="F332" s="4">
        <v>5</v>
      </c>
      <c r="G332" s="4">
        <v>1</v>
      </c>
      <c r="H332" s="5">
        <v>651000</v>
      </c>
      <c r="I332" s="5">
        <v>1100000</v>
      </c>
      <c r="J332" s="5">
        <v>398000</v>
      </c>
      <c r="K332" s="4">
        <v>4</v>
      </c>
      <c r="L332" s="4">
        <v>4</v>
      </c>
      <c r="M332" s="4">
        <v>2</v>
      </c>
      <c r="N332" s="4">
        <v>3</v>
      </c>
      <c r="O332" s="4">
        <v>1</v>
      </c>
      <c r="Q332" s="4">
        <v>105843</v>
      </c>
    </row>
    <row r="333" spans="1:17" x14ac:dyDescent="0.3">
      <c r="A333" s="4" t="s">
        <v>3005</v>
      </c>
      <c r="B333" s="4" t="s">
        <v>2424</v>
      </c>
      <c r="C333" s="4">
        <v>166.44</v>
      </c>
      <c r="D333" s="4">
        <v>26</v>
      </c>
      <c r="E333" s="4">
        <v>20</v>
      </c>
      <c r="F333" s="4">
        <v>11</v>
      </c>
      <c r="G333" s="4">
        <v>17</v>
      </c>
      <c r="H333" s="5">
        <v>2510000</v>
      </c>
      <c r="I333" s="5">
        <v>209000</v>
      </c>
      <c r="J333" s="5">
        <v>1170000</v>
      </c>
      <c r="K333" s="4">
        <v>7</v>
      </c>
      <c r="L333" s="4">
        <v>4</v>
      </c>
      <c r="M333" s="4">
        <v>6</v>
      </c>
      <c r="N333" s="4">
        <v>4</v>
      </c>
      <c r="O333" s="4">
        <v>6</v>
      </c>
      <c r="P333" s="4" t="s">
        <v>32</v>
      </c>
      <c r="Q333" s="4">
        <v>49812</v>
      </c>
    </row>
    <row r="334" spans="1:17" x14ac:dyDescent="0.3">
      <c r="A334" s="4" t="s">
        <v>3006</v>
      </c>
      <c r="B334" s="4" t="s">
        <v>2425</v>
      </c>
      <c r="C334" s="4">
        <v>84.44</v>
      </c>
      <c r="D334" s="4">
        <v>10</v>
      </c>
      <c r="E334" s="4">
        <v>10</v>
      </c>
      <c r="F334" s="4">
        <v>5</v>
      </c>
      <c r="G334" s="4">
        <v>5</v>
      </c>
      <c r="H334" s="5">
        <v>652000</v>
      </c>
      <c r="I334" s="5">
        <v>696000</v>
      </c>
      <c r="J334" s="5">
        <v>78200</v>
      </c>
      <c r="K334" s="4">
        <v>2</v>
      </c>
      <c r="L334" s="4">
        <v>2</v>
      </c>
      <c r="M334" s="4">
        <v>2</v>
      </c>
      <c r="N334" s="4">
        <v>1</v>
      </c>
      <c r="O334" s="4">
        <v>1</v>
      </c>
      <c r="Q334" s="4">
        <v>53436</v>
      </c>
    </row>
    <row r="335" spans="1:17" x14ac:dyDescent="0.3">
      <c r="A335" s="4" t="s">
        <v>3007</v>
      </c>
      <c r="B335" s="4" t="s">
        <v>2426</v>
      </c>
      <c r="C335" s="4">
        <v>60.13</v>
      </c>
      <c r="D335" s="4">
        <v>13</v>
      </c>
      <c r="E335" s="4">
        <v>0</v>
      </c>
      <c r="F335" s="4">
        <v>12</v>
      </c>
      <c r="G335" s="4">
        <v>13</v>
      </c>
      <c r="I335" s="5">
        <v>564000</v>
      </c>
      <c r="J335" s="5">
        <v>596000</v>
      </c>
      <c r="K335" s="4">
        <v>2</v>
      </c>
      <c r="L335" s="4">
        <v>2</v>
      </c>
      <c r="M335" s="4">
        <v>0</v>
      </c>
      <c r="N335" s="4">
        <v>0</v>
      </c>
      <c r="O335" s="4">
        <v>2</v>
      </c>
      <c r="Q335" s="4">
        <v>22690</v>
      </c>
    </row>
    <row r="336" spans="1:17" x14ac:dyDescent="0.3">
      <c r="A336" s="4" t="s">
        <v>3008</v>
      </c>
      <c r="B336" s="4" t="s">
        <v>2427</v>
      </c>
      <c r="C336" s="4">
        <v>98.35</v>
      </c>
      <c r="D336" s="4">
        <v>9</v>
      </c>
      <c r="E336" s="4">
        <v>9</v>
      </c>
      <c r="F336" s="4">
        <v>9</v>
      </c>
      <c r="G336" s="4">
        <v>0</v>
      </c>
      <c r="H336" s="5">
        <v>2230000</v>
      </c>
      <c r="I336" s="5">
        <v>2450000</v>
      </c>
      <c r="K336" s="4">
        <v>2</v>
      </c>
      <c r="L336" s="4">
        <v>2</v>
      </c>
      <c r="M336" s="4">
        <v>2</v>
      </c>
      <c r="N336" s="4">
        <v>0</v>
      </c>
      <c r="O336" s="4">
        <v>0</v>
      </c>
      <c r="P336" s="4" t="s">
        <v>26</v>
      </c>
      <c r="Q336" s="4">
        <v>34541</v>
      </c>
    </row>
    <row r="337" spans="1:17" x14ac:dyDescent="0.3">
      <c r="A337" s="4" t="s">
        <v>3009</v>
      </c>
      <c r="B337" s="4" t="s">
        <v>2428</v>
      </c>
      <c r="C337" s="4">
        <v>89.86</v>
      </c>
      <c r="D337" s="4">
        <v>7</v>
      </c>
      <c r="E337" s="4">
        <v>5</v>
      </c>
      <c r="F337" s="4">
        <v>0</v>
      </c>
      <c r="G337" s="4">
        <v>6</v>
      </c>
      <c r="H337" s="5">
        <v>2810000</v>
      </c>
      <c r="J337" s="5">
        <v>1530000</v>
      </c>
      <c r="K337" s="4">
        <v>4</v>
      </c>
      <c r="L337" s="4">
        <v>4</v>
      </c>
      <c r="M337" s="4">
        <v>3</v>
      </c>
      <c r="N337" s="4">
        <v>0</v>
      </c>
      <c r="O337" s="4">
        <v>3</v>
      </c>
      <c r="P337" s="4" t="s">
        <v>64</v>
      </c>
      <c r="Q337" s="4">
        <v>96730</v>
      </c>
    </row>
    <row r="338" spans="1:17" x14ac:dyDescent="0.3">
      <c r="A338" s="4" t="s">
        <v>3010</v>
      </c>
      <c r="B338" s="4" t="s">
        <v>2429</v>
      </c>
      <c r="C338" s="4">
        <v>99.49</v>
      </c>
      <c r="D338" s="4">
        <v>12</v>
      </c>
      <c r="E338" s="4">
        <v>12</v>
      </c>
      <c r="F338" s="4">
        <v>9</v>
      </c>
      <c r="G338" s="4">
        <v>0</v>
      </c>
      <c r="H338" s="5">
        <v>1840000</v>
      </c>
      <c r="I338" s="5">
        <v>1050000</v>
      </c>
      <c r="K338" s="4">
        <v>4</v>
      </c>
      <c r="L338" s="4">
        <v>4</v>
      </c>
      <c r="M338" s="4">
        <v>4</v>
      </c>
      <c r="N338" s="4">
        <v>0</v>
      </c>
      <c r="O338" s="4">
        <v>0</v>
      </c>
      <c r="Q338" s="4">
        <v>68489</v>
      </c>
    </row>
    <row r="339" spans="1:17" x14ac:dyDescent="0.3">
      <c r="A339" s="4" t="s">
        <v>3011</v>
      </c>
      <c r="B339" s="4" t="s">
        <v>2430</v>
      </c>
      <c r="C339" s="4">
        <v>69.45</v>
      </c>
      <c r="D339" s="4">
        <v>8</v>
      </c>
      <c r="E339" s="4">
        <v>8</v>
      </c>
      <c r="F339" s="4">
        <v>8</v>
      </c>
      <c r="G339" s="4">
        <v>0</v>
      </c>
      <c r="H339" s="5">
        <v>132000</v>
      </c>
      <c r="I339" s="5">
        <v>111000</v>
      </c>
      <c r="K339" s="4">
        <v>2</v>
      </c>
      <c r="L339" s="4">
        <v>2</v>
      </c>
      <c r="M339" s="4">
        <v>2</v>
      </c>
      <c r="N339" s="4">
        <v>0</v>
      </c>
      <c r="O339" s="4">
        <v>0</v>
      </c>
      <c r="P339" s="4" t="s">
        <v>26</v>
      </c>
      <c r="Q339" s="4">
        <v>68722</v>
      </c>
    </row>
    <row r="340" spans="1:17" x14ac:dyDescent="0.3">
      <c r="A340" s="4" t="s">
        <v>3012</v>
      </c>
      <c r="B340" s="4" t="s">
        <v>2431</v>
      </c>
      <c r="C340" s="4">
        <v>81.96</v>
      </c>
      <c r="D340" s="4">
        <v>11</v>
      </c>
      <c r="E340" s="4">
        <v>11</v>
      </c>
      <c r="F340" s="4">
        <v>11</v>
      </c>
      <c r="G340" s="4">
        <v>11</v>
      </c>
      <c r="H340" s="5">
        <v>3830000</v>
      </c>
      <c r="I340" s="5">
        <v>1950000</v>
      </c>
      <c r="J340" s="5">
        <v>5280000</v>
      </c>
      <c r="K340" s="4">
        <v>2</v>
      </c>
      <c r="L340" s="4">
        <v>2</v>
      </c>
      <c r="M340" s="4">
        <v>3</v>
      </c>
      <c r="N340" s="4">
        <v>2</v>
      </c>
      <c r="O340" s="4">
        <v>2</v>
      </c>
      <c r="Q340" s="4">
        <v>25993</v>
      </c>
    </row>
    <row r="341" spans="1:17" x14ac:dyDescent="0.3">
      <c r="A341" s="4" t="s">
        <v>3013</v>
      </c>
      <c r="B341" s="4" t="s">
        <v>2432</v>
      </c>
      <c r="C341" s="4">
        <v>121.13</v>
      </c>
      <c r="D341" s="4">
        <v>30</v>
      </c>
      <c r="E341" s="4">
        <v>18</v>
      </c>
      <c r="F341" s="4">
        <v>9</v>
      </c>
      <c r="G341" s="4">
        <v>8</v>
      </c>
      <c r="H341" s="5">
        <v>5120000</v>
      </c>
      <c r="I341" s="5">
        <v>283000</v>
      </c>
      <c r="J341" s="5">
        <v>3020000</v>
      </c>
      <c r="K341" s="4">
        <v>9</v>
      </c>
      <c r="L341" s="4">
        <v>9</v>
      </c>
      <c r="M341" s="4">
        <v>6</v>
      </c>
      <c r="N341" s="4">
        <v>2</v>
      </c>
      <c r="O341" s="4">
        <v>3</v>
      </c>
      <c r="P341" s="4" t="s">
        <v>26</v>
      </c>
      <c r="Q341" s="4">
        <v>56776</v>
      </c>
    </row>
    <row r="342" spans="1:17" x14ac:dyDescent="0.3">
      <c r="A342" s="4" t="s">
        <v>3014</v>
      </c>
      <c r="B342" s="4" t="s">
        <v>2433</v>
      </c>
      <c r="C342" s="4">
        <v>95.13</v>
      </c>
      <c r="D342" s="4">
        <v>12</v>
      </c>
      <c r="E342" s="4">
        <v>12</v>
      </c>
      <c r="F342" s="4">
        <v>7</v>
      </c>
      <c r="G342" s="4">
        <v>7</v>
      </c>
      <c r="H342" s="5">
        <v>978000</v>
      </c>
      <c r="I342" s="5">
        <v>725000</v>
      </c>
      <c r="J342" s="5">
        <v>527000</v>
      </c>
      <c r="K342" s="4">
        <v>2</v>
      </c>
      <c r="L342" s="4">
        <v>2</v>
      </c>
      <c r="M342" s="4">
        <v>2</v>
      </c>
      <c r="N342" s="4">
        <v>2</v>
      </c>
      <c r="O342" s="4">
        <v>1</v>
      </c>
      <c r="Q342" s="4">
        <v>35015</v>
      </c>
    </row>
    <row r="343" spans="1:17" x14ac:dyDescent="0.3">
      <c r="A343" s="4" t="s">
        <v>3015</v>
      </c>
      <c r="B343" s="4" t="s">
        <v>2434</v>
      </c>
      <c r="C343" s="4">
        <v>190.82</v>
      </c>
      <c r="D343" s="4">
        <v>23</v>
      </c>
      <c r="E343" s="4">
        <v>14</v>
      </c>
      <c r="F343" s="4">
        <v>16</v>
      </c>
      <c r="G343" s="4">
        <v>21</v>
      </c>
      <c r="H343" s="5">
        <v>7560000</v>
      </c>
      <c r="I343" s="5">
        <v>7200000</v>
      </c>
      <c r="J343" s="5">
        <v>12500000</v>
      </c>
      <c r="K343" s="4">
        <v>9</v>
      </c>
      <c r="L343" s="4">
        <v>9</v>
      </c>
      <c r="M343" s="4">
        <v>6</v>
      </c>
      <c r="N343" s="4">
        <v>7</v>
      </c>
      <c r="O343" s="4">
        <v>10</v>
      </c>
      <c r="P343" s="4" t="s">
        <v>26</v>
      </c>
      <c r="Q343" s="4">
        <v>72585</v>
      </c>
    </row>
    <row r="344" spans="1:17" x14ac:dyDescent="0.3">
      <c r="A344" s="4" t="s">
        <v>3016</v>
      </c>
      <c r="B344" s="4" t="s">
        <v>2435</v>
      </c>
      <c r="C344" s="4">
        <v>39.43</v>
      </c>
      <c r="D344" s="4">
        <v>5</v>
      </c>
      <c r="E344" s="4">
        <v>5</v>
      </c>
      <c r="F344" s="4">
        <v>2</v>
      </c>
      <c r="G344" s="4">
        <v>0</v>
      </c>
      <c r="H344" s="5">
        <v>153000</v>
      </c>
      <c r="I344" s="5">
        <v>83800</v>
      </c>
      <c r="K344" s="4">
        <v>2</v>
      </c>
      <c r="L344" s="4">
        <v>2</v>
      </c>
      <c r="M344" s="4">
        <v>2</v>
      </c>
      <c r="N344" s="4">
        <v>1</v>
      </c>
      <c r="O344" s="4">
        <v>0</v>
      </c>
      <c r="P344" s="4" t="s">
        <v>56</v>
      </c>
      <c r="Q344" s="4">
        <v>58043</v>
      </c>
    </row>
    <row r="345" spans="1:17" x14ac:dyDescent="0.3">
      <c r="A345" s="4" t="s">
        <v>3017</v>
      </c>
      <c r="B345" s="4" t="s">
        <v>2436</v>
      </c>
      <c r="C345" s="4">
        <v>92.31</v>
      </c>
      <c r="D345" s="4">
        <v>7</v>
      </c>
      <c r="E345" s="4">
        <v>6</v>
      </c>
      <c r="F345" s="4">
        <v>7</v>
      </c>
      <c r="G345" s="4">
        <v>6</v>
      </c>
      <c r="H345" s="5">
        <v>1960000</v>
      </c>
      <c r="I345" s="5">
        <v>3030000</v>
      </c>
      <c r="J345" s="5">
        <v>2440000</v>
      </c>
      <c r="K345" s="4">
        <v>3</v>
      </c>
      <c r="L345" s="4">
        <v>3</v>
      </c>
      <c r="M345" s="4">
        <v>2</v>
      </c>
      <c r="N345" s="4">
        <v>3</v>
      </c>
      <c r="O345" s="4">
        <v>2</v>
      </c>
      <c r="P345" s="4" t="s">
        <v>26</v>
      </c>
      <c r="Q345" s="4">
        <v>53795</v>
      </c>
    </row>
    <row r="346" spans="1:17" x14ac:dyDescent="0.3">
      <c r="A346" s="4" t="s">
        <v>3018</v>
      </c>
      <c r="B346" s="4" t="s">
        <v>2437</v>
      </c>
      <c r="C346" s="4">
        <v>115.47</v>
      </c>
      <c r="D346" s="4">
        <v>24</v>
      </c>
      <c r="E346" s="4">
        <v>24</v>
      </c>
      <c r="F346" s="4">
        <v>11</v>
      </c>
      <c r="G346" s="4">
        <v>18</v>
      </c>
      <c r="H346" s="5">
        <v>2450000</v>
      </c>
      <c r="I346" s="5">
        <v>970000</v>
      </c>
      <c r="J346" s="5">
        <v>1210000</v>
      </c>
      <c r="K346" s="4">
        <v>4</v>
      </c>
      <c r="L346" s="4">
        <v>4</v>
      </c>
      <c r="M346" s="4">
        <v>4</v>
      </c>
      <c r="N346" s="4">
        <v>2</v>
      </c>
      <c r="O346" s="4">
        <v>3</v>
      </c>
      <c r="Q346" s="4">
        <v>30953</v>
      </c>
    </row>
    <row r="347" spans="1:17" x14ac:dyDescent="0.3">
      <c r="A347" s="4" t="s">
        <v>3019</v>
      </c>
      <c r="B347" s="4" t="s">
        <v>2438</v>
      </c>
      <c r="C347" s="4">
        <v>111.38</v>
      </c>
      <c r="D347" s="4">
        <v>17</v>
      </c>
      <c r="E347" s="4">
        <v>12</v>
      </c>
      <c r="F347" s="4">
        <v>12</v>
      </c>
      <c r="G347" s="4">
        <v>17</v>
      </c>
      <c r="H347" s="5">
        <v>707000</v>
      </c>
      <c r="I347" s="5">
        <v>663000</v>
      </c>
      <c r="J347" s="5">
        <v>772000</v>
      </c>
      <c r="K347" s="4">
        <v>2</v>
      </c>
      <c r="L347" s="4">
        <v>2</v>
      </c>
      <c r="M347" s="4">
        <v>2</v>
      </c>
      <c r="N347" s="4">
        <v>1</v>
      </c>
      <c r="O347" s="4">
        <v>2</v>
      </c>
      <c r="Q347" s="4">
        <v>21537</v>
      </c>
    </row>
    <row r="348" spans="1:17" x14ac:dyDescent="0.3">
      <c r="A348" s="4" t="s">
        <v>3020</v>
      </c>
      <c r="B348" s="4" t="s">
        <v>2439</v>
      </c>
      <c r="C348" s="4">
        <v>99.55</v>
      </c>
      <c r="D348" s="4">
        <v>16</v>
      </c>
      <c r="E348" s="4">
        <v>12</v>
      </c>
      <c r="F348" s="4">
        <v>6</v>
      </c>
      <c r="G348" s="4">
        <v>11</v>
      </c>
      <c r="H348" s="5">
        <v>1900000</v>
      </c>
      <c r="I348" s="5">
        <v>968000</v>
      </c>
      <c r="J348" s="5">
        <v>855000</v>
      </c>
      <c r="K348" s="4">
        <v>3</v>
      </c>
      <c r="L348" s="4">
        <v>3</v>
      </c>
      <c r="M348" s="4">
        <v>2</v>
      </c>
      <c r="N348" s="4">
        <v>1</v>
      </c>
      <c r="O348" s="4">
        <v>2</v>
      </c>
      <c r="P348" s="4" t="s">
        <v>26</v>
      </c>
      <c r="Q348" s="4">
        <v>30973</v>
      </c>
    </row>
    <row r="349" spans="1:17" x14ac:dyDescent="0.3">
      <c r="A349" s="4" t="s">
        <v>3021</v>
      </c>
      <c r="B349" s="4" t="s">
        <v>2440</v>
      </c>
      <c r="C349" s="4">
        <v>81.150000000000006</v>
      </c>
      <c r="D349" s="4">
        <v>28</v>
      </c>
      <c r="E349" s="4">
        <v>28</v>
      </c>
      <c r="F349" s="4">
        <v>17</v>
      </c>
      <c r="G349" s="4">
        <v>12</v>
      </c>
      <c r="H349" s="5">
        <v>838000</v>
      </c>
      <c r="I349" s="5">
        <v>117000</v>
      </c>
      <c r="J349" s="5">
        <v>902000</v>
      </c>
      <c r="K349" s="4">
        <v>2</v>
      </c>
      <c r="L349" s="4">
        <v>2</v>
      </c>
      <c r="M349" s="4">
        <v>3</v>
      </c>
      <c r="N349" s="4">
        <v>1</v>
      </c>
      <c r="O349" s="4">
        <v>1</v>
      </c>
      <c r="Q349" s="4">
        <v>16168</v>
      </c>
    </row>
    <row r="350" spans="1:17" x14ac:dyDescent="0.3">
      <c r="A350" s="4" t="s">
        <v>3022</v>
      </c>
      <c r="B350" s="4" t="s">
        <v>2441</v>
      </c>
      <c r="C350" s="4">
        <v>147.75</v>
      </c>
      <c r="D350" s="4">
        <v>31</v>
      </c>
      <c r="E350" s="4">
        <v>16</v>
      </c>
      <c r="F350" s="4">
        <v>17</v>
      </c>
      <c r="G350" s="4">
        <v>17</v>
      </c>
      <c r="H350" s="5">
        <v>2700000</v>
      </c>
      <c r="I350" s="5">
        <v>1290000</v>
      </c>
      <c r="J350" s="5">
        <v>3460000</v>
      </c>
      <c r="K350" s="4">
        <v>7</v>
      </c>
      <c r="L350" s="4">
        <v>7</v>
      </c>
      <c r="M350" s="4">
        <v>4</v>
      </c>
      <c r="N350" s="4">
        <v>3</v>
      </c>
      <c r="O350" s="4">
        <v>4</v>
      </c>
      <c r="P350" s="4" t="s">
        <v>661</v>
      </c>
      <c r="Q350" s="4">
        <v>44816</v>
      </c>
    </row>
    <row r="351" spans="1:17" x14ac:dyDescent="0.3">
      <c r="A351" s="4" t="s">
        <v>3023</v>
      </c>
      <c r="B351" s="4" t="s">
        <v>2442</v>
      </c>
      <c r="C351" s="4">
        <v>106.77</v>
      </c>
      <c r="D351" s="4">
        <v>20</v>
      </c>
      <c r="E351" s="4">
        <v>15</v>
      </c>
      <c r="F351" s="4">
        <v>8</v>
      </c>
      <c r="G351" s="4">
        <v>20</v>
      </c>
      <c r="H351" s="5">
        <v>2910000</v>
      </c>
      <c r="I351" s="5">
        <v>1150000</v>
      </c>
      <c r="J351" s="5">
        <v>3160000</v>
      </c>
      <c r="K351" s="4">
        <v>5</v>
      </c>
      <c r="L351" s="4">
        <v>5</v>
      </c>
      <c r="M351" s="4">
        <v>4</v>
      </c>
      <c r="N351" s="4">
        <v>2</v>
      </c>
      <c r="O351" s="4">
        <v>5</v>
      </c>
      <c r="P351" s="4" t="s">
        <v>26</v>
      </c>
      <c r="Q351" s="4">
        <v>52511</v>
      </c>
    </row>
    <row r="352" spans="1:17" x14ac:dyDescent="0.3">
      <c r="A352" s="4" t="s">
        <v>3024</v>
      </c>
      <c r="B352" s="4" t="s">
        <v>2443</v>
      </c>
      <c r="C352" s="4">
        <v>126.23</v>
      </c>
      <c r="D352" s="4">
        <v>11</v>
      </c>
      <c r="E352" s="4">
        <v>5</v>
      </c>
      <c r="F352" s="4">
        <v>10</v>
      </c>
      <c r="G352" s="4">
        <v>6</v>
      </c>
      <c r="H352" s="5">
        <v>4410000</v>
      </c>
      <c r="I352" s="5">
        <v>8090000</v>
      </c>
      <c r="J352" s="5">
        <v>3070000</v>
      </c>
      <c r="K352" s="4">
        <v>5</v>
      </c>
      <c r="L352" s="4">
        <v>5</v>
      </c>
      <c r="M352" s="4">
        <v>2</v>
      </c>
      <c r="N352" s="4">
        <v>5</v>
      </c>
      <c r="O352" s="4">
        <v>3</v>
      </c>
      <c r="Q352" s="4">
        <v>63677</v>
      </c>
    </row>
    <row r="353" spans="1:17" x14ac:dyDescent="0.3">
      <c r="A353" s="4" t="s">
        <v>3025</v>
      </c>
      <c r="B353" s="4" t="s">
        <v>2444</v>
      </c>
      <c r="C353" s="4">
        <v>112.66</v>
      </c>
      <c r="D353" s="4">
        <v>9</v>
      </c>
      <c r="E353" s="4">
        <v>3</v>
      </c>
      <c r="F353" s="4">
        <v>3</v>
      </c>
      <c r="G353" s="4">
        <v>9</v>
      </c>
      <c r="H353" s="5">
        <v>339000</v>
      </c>
      <c r="I353" s="5">
        <v>344000</v>
      </c>
      <c r="J353" s="5">
        <v>681000</v>
      </c>
      <c r="K353" s="4">
        <v>2</v>
      </c>
      <c r="L353" s="4">
        <v>2</v>
      </c>
      <c r="M353" s="4">
        <v>1</v>
      </c>
      <c r="N353" s="4">
        <v>1</v>
      </c>
      <c r="O353" s="4">
        <v>2</v>
      </c>
      <c r="P353" s="4" t="s">
        <v>32</v>
      </c>
      <c r="Q353" s="4">
        <v>54085</v>
      </c>
    </row>
    <row r="354" spans="1:17" x14ac:dyDescent="0.3">
      <c r="A354" s="4" t="s">
        <v>3026</v>
      </c>
      <c r="B354" s="4" t="s">
        <v>2445</v>
      </c>
      <c r="C354" s="4">
        <v>58.69</v>
      </c>
      <c r="D354" s="4">
        <v>38</v>
      </c>
      <c r="E354" s="4">
        <v>27</v>
      </c>
      <c r="F354" s="4">
        <v>38</v>
      </c>
      <c r="G354" s="4">
        <v>38</v>
      </c>
      <c r="H354" s="5">
        <v>1970000</v>
      </c>
      <c r="I354" s="5">
        <v>3710000</v>
      </c>
      <c r="J354" s="5">
        <v>2890000</v>
      </c>
      <c r="K354" s="4">
        <v>2</v>
      </c>
      <c r="L354" s="4">
        <v>2</v>
      </c>
      <c r="M354" s="4">
        <v>1</v>
      </c>
      <c r="N354" s="4">
        <v>2</v>
      </c>
      <c r="O354" s="4">
        <v>2</v>
      </c>
      <c r="Q354" s="4">
        <v>7446</v>
      </c>
    </row>
    <row r="355" spans="1:17" x14ac:dyDescent="0.3">
      <c r="A355" s="4" t="s">
        <v>3027</v>
      </c>
      <c r="B355" s="4" t="s">
        <v>2446</v>
      </c>
      <c r="C355" s="4">
        <v>58.98</v>
      </c>
      <c r="D355" s="4">
        <v>4</v>
      </c>
      <c r="E355" s="4">
        <v>4</v>
      </c>
      <c r="F355" s="4">
        <v>2</v>
      </c>
      <c r="G355" s="4">
        <v>2</v>
      </c>
      <c r="H355" s="5">
        <v>147000</v>
      </c>
      <c r="I355" s="5">
        <v>93700</v>
      </c>
      <c r="J355" s="5">
        <v>109000</v>
      </c>
      <c r="K355" s="4">
        <v>2</v>
      </c>
      <c r="L355" s="4">
        <v>2</v>
      </c>
      <c r="M355" s="4">
        <v>2</v>
      </c>
      <c r="N355" s="4">
        <v>1</v>
      </c>
      <c r="O355" s="4">
        <v>1</v>
      </c>
      <c r="Q355" s="4">
        <v>72655</v>
      </c>
    </row>
    <row r="356" spans="1:17" x14ac:dyDescent="0.3">
      <c r="A356" s="4" t="s">
        <v>3028</v>
      </c>
      <c r="B356" s="4" t="s">
        <v>2447</v>
      </c>
      <c r="C356" s="4">
        <v>153.82</v>
      </c>
      <c r="D356" s="4">
        <v>35</v>
      </c>
      <c r="E356" s="4">
        <v>35</v>
      </c>
      <c r="F356" s="4">
        <v>27</v>
      </c>
      <c r="G356" s="4">
        <v>16</v>
      </c>
      <c r="H356" s="5">
        <v>1830000</v>
      </c>
      <c r="I356" s="5">
        <v>1360000</v>
      </c>
      <c r="J356" s="5">
        <v>2280000</v>
      </c>
      <c r="K356" s="4">
        <v>4</v>
      </c>
      <c r="L356" s="4">
        <v>4</v>
      </c>
      <c r="M356" s="4">
        <v>4</v>
      </c>
      <c r="N356" s="4">
        <v>3</v>
      </c>
      <c r="O356" s="4">
        <v>2</v>
      </c>
      <c r="P356" s="4" t="s">
        <v>26</v>
      </c>
      <c r="Q356" s="4">
        <v>19527</v>
      </c>
    </row>
    <row r="357" spans="1:17" x14ac:dyDescent="0.3">
      <c r="A357" s="4" t="s">
        <v>3029</v>
      </c>
      <c r="B357" s="4" t="s">
        <v>2448</v>
      </c>
      <c r="C357" s="4">
        <v>144.86000000000001</v>
      </c>
      <c r="D357" s="4">
        <v>11</v>
      </c>
      <c r="E357" s="4">
        <v>8</v>
      </c>
      <c r="F357" s="4">
        <v>9</v>
      </c>
      <c r="G357" s="4">
        <v>9</v>
      </c>
      <c r="H357" s="5">
        <v>193000</v>
      </c>
      <c r="I357" s="5">
        <v>140000</v>
      </c>
      <c r="J357" s="5">
        <v>1710000</v>
      </c>
      <c r="K357" s="4">
        <v>4</v>
      </c>
      <c r="L357" s="4">
        <v>2</v>
      </c>
      <c r="M357" s="4">
        <v>4</v>
      </c>
      <c r="N357" s="4">
        <v>4</v>
      </c>
      <c r="O357" s="4">
        <v>5</v>
      </c>
      <c r="Q357" s="4">
        <v>61976</v>
      </c>
    </row>
    <row r="358" spans="1:17" x14ac:dyDescent="0.3">
      <c r="A358" s="4" t="s">
        <v>3030</v>
      </c>
      <c r="B358" s="4" t="s">
        <v>2449</v>
      </c>
      <c r="C358" s="4">
        <v>104.93</v>
      </c>
      <c r="D358" s="4">
        <v>5</v>
      </c>
      <c r="E358" s="4">
        <v>3</v>
      </c>
      <c r="F358" s="4">
        <v>5</v>
      </c>
      <c r="G358" s="4">
        <v>2</v>
      </c>
      <c r="H358" s="5">
        <v>1060000</v>
      </c>
      <c r="I358" s="5">
        <v>1290000</v>
      </c>
      <c r="J358" s="5">
        <v>506000</v>
      </c>
      <c r="K358" s="4">
        <v>3</v>
      </c>
      <c r="L358" s="4">
        <v>3</v>
      </c>
      <c r="M358" s="4">
        <v>2</v>
      </c>
      <c r="N358" s="4">
        <v>3</v>
      </c>
      <c r="O358" s="4">
        <v>1</v>
      </c>
      <c r="Q358" s="4">
        <v>78170</v>
      </c>
    </row>
    <row r="359" spans="1:17" x14ac:dyDescent="0.3">
      <c r="A359" s="4" t="s">
        <v>3031</v>
      </c>
      <c r="B359" s="4" t="s">
        <v>2450</v>
      </c>
      <c r="C359" s="4">
        <v>98.26</v>
      </c>
      <c r="D359" s="4">
        <v>18</v>
      </c>
      <c r="E359" s="4">
        <v>14</v>
      </c>
      <c r="F359" s="4">
        <v>9</v>
      </c>
      <c r="G359" s="4">
        <v>18</v>
      </c>
      <c r="H359" s="5">
        <v>473000</v>
      </c>
      <c r="I359" s="5">
        <v>471000</v>
      </c>
      <c r="J359" s="5">
        <v>211000</v>
      </c>
      <c r="K359" s="4">
        <v>4</v>
      </c>
      <c r="L359" s="4">
        <v>4</v>
      </c>
      <c r="M359" s="4">
        <v>2</v>
      </c>
      <c r="N359" s="4">
        <v>3</v>
      </c>
      <c r="O359" s="4">
        <v>3</v>
      </c>
      <c r="P359" s="4" t="s">
        <v>64</v>
      </c>
      <c r="Q359" s="4">
        <v>31396</v>
      </c>
    </row>
    <row r="360" spans="1:17" x14ac:dyDescent="0.3">
      <c r="A360" s="4" t="s">
        <v>3032</v>
      </c>
      <c r="B360" s="4" t="s">
        <v>2451</v>
      </c>
      <c r="C360" s="4">
        <v>76.849999999999994</v>
      </c>
      <c r="D360" s="4">
        <v>11</v>
      </c>
      <c r="E360" s="4">
        <v>0</v>
      </c>
      <c r="F360" s="4">
        <v>9</v>
      </c>
      <c r="G360" s="4">
        <v>11</v>
      </c>
      <c r="I360" s="5">
        <v>838000</v>
      </c>
      <c r="J360" s="5">
        <v>1430000</v>
      </c>
      <c r="K360" s="4">
        <v>3</v>
      </c>
      <c r="L360" s="4">
        <v>3</v>
      </c>
      <c r="M360" s="4">
        <v>0</v>
      </c>
      <c r="N360" s="4">
        <v>2</v>
      </c>
      <c r="O360" s="4">
        <v>3</v>
      </c>
      <c r="Q360" s="4">
        <v>60274</v>
      </c>
    </row>
    <row r="361" spans="1:17" x14ac:dyDescent="0.3">
      <c r="A361" s="4" t="s">
        <v>3033</v>
      </c>
      <c r="B361" s="4" t="s">
        <v>2452</v>
      </c>
      <c r="C361" s="4">
        <v>163.94</v>
      </c>
      <c r="D361" s="4">
        <v>20</v>
      </c>
      <c r="E361" s="4">
        <v>10</v>
      </c>
      <c r="F361" s="4">
        <v>13</v>
      </c>
      <c r="G361" s="4">
        <v>14</v>
      </c>
      <c r="H361" s="5">
        <v>1670000</v>
      </c>
      <c r="I361" s="5">
        <v>1710000</v>
      </c>
      <c r="J361" s="5">
        <v>1090000</v>
      </c>
      <c r="K361" s="4">
        <v>6</v>
      </c>
      <c r="L361" s="4">
        <v>6</v>
      </c>
      <c r="M361" s="4">
        <v>5</v>
      </c>
      <c r="N361" s="4">
        <v>5</v>
      </c>
      <c r="O361" s="4">
        <v>6</v>
      </c>
      <c r="P361" s="4" t="s">
        <v>35</v>
      </c>
      <c r="Q361" s="4">
        <v>75291</v>
      </c>
    </row>
    <row r="362" spans="1:17" x14ac:dyDescent="0.3">
      <c r="A362" s="4" t="s">
        <v>3034</v>
      </c>
      <c r="B362" s="4" t="s">
        <v>2453</v>
      </c>
      <c r="C362" s="4">
        <v>89.58</v>
      </c>
      <c r="D362" s="4">
        <v>16</v>
      </c>
      <c r="E362" s="4">
        <v>7</v>
      </c>
      <c r="F362" s="4">
        <v>9</v>
      </c>
      <c r="G362" s="4">
        <v>0</v>
      </c>
      <c r="H362" s="5">
        <v>1070000</v>
      </c>
      <c r="I362" s="5">
        <v>2280000</v>
      </c>
      <c r="K362" s="4">
        <v>2</v>
      </c>
      <c r="L362" s="4">
        <v>2</v>
      </c>
      <c r="M362" s="4">
        <v>1</v>
      </c>
      <c r="N362" s="4">
        <v>1</v>
      </c>
      <c r="O362" s="4">
        <v>0</v>
      </c>
      <c r="Q362" s="4">
        <v>26164</v>
      </c>
    </row>
    <row r="363" spans="1:17" x14ac:dyDescent="0.3">
      <c r="A363" s="4" t="s">
        <v>3035</v>
      </c>
      <c r="B363" s="4" t="s">
        <v>2454</v>
      </c>
      <c r="C363" s="4">
        <v>113.14</v>
      </c>
      <c r="D363" s="4">
        <v>8</v>
      </c>
      <c r="E363" s="4">
        <v>8</v>
      </c>
      <c r="F363" s="4">
        <v>8</v>
      </c>
      <c r="G363" s="4">
        <v>8</v>
      </c>
      <c r="H363" s="5">
        <v>1570000</v>
      </c>
      <c r="I363" s="5">
        <v>1890000</v>
      </c>
      <c r="J363" s="5">
        <v>1960000</v>
      </c>
      <c r="K363" s="4">
        <v>2</v>
      </c>
      <c r="L363" s="4">
        <v>2</v>
      </c>
      <c r="M363" s="4">
        <v>2</v>
      </c>
      <c r="N363" s="4">
        <v>2</v>
      </c>
      <c r="O363" s="4">
        <v>2</v>
      </c>
      <c r="Q363" s="4">
        <v>56472</v>
      </c>
    </row>
    <row r="364" spans="1:17" x14ac:dyDescent="0.3">
      <c r="A364" s="4" t="s">
        <v>3036</v>
      </c>
      <c r="B364" s="4" t="s">
        <v>2455</v>
      </c>
      <c r="C364" s="4">
        <v>77.099999999999994</v>
      </c>
      <c r="D364" s="4">
        <v>12</v>
      </c>
      <c r="E364" s="4">
        <v>2</v>
      </c>
      <c r="F364" s="4">
        <v>7</v>
      </c>
      <c r="G364" s="4">
        <v>4</v>
      </c>
      <c r="H364" s="5">
        <v>332000</v>
      </c>
      <c r="I364" s="5">
        <v>5290000</v>
      </c>
      <c r="J364" s="5">
        <v>1280000</v>
      </c>
      <c r="K364" s="4">
        <v>3</v>
      </c>
      <c r="L364" s="4">
        <v>3</v>
      </c>
      <c r="M364" s="4">
        <v>1</v>
      </c>
      <c r="N364" s="4">
        <v>1</v>
      </c>
      <c r="O364" s="4">
        <v>2</v>
      </c>
      <c r="P364" s="4" t="s">
        <v>26</v>
      </c>
      <c r="Q364" s="4">
        <v>51122</v>
      </c>
    </row>
    <row r="365" spans="1:17" x14ac:dyDescent="0.3">
      <c r="A365" s="4" t="s">
        <v>3037</v>
      </c>
      <c r="B365" s="4" t="s">
        <v>2456</v>
      </c>
      <c r="C365" s="4">
        <v>132.32</v>
      </c>
      <c r="D365" s="4">
        <v>19</v>
      </c>
      <c r="E365" s="4">
        <v>9</v>
      </c>
      <c r="F365" s="4">
        <v>13</v>
      </c>
      <c r="G365" s="4">
        <v>9</v>
      </c>
      <c r="H365" s="5">
        <v>1850000</v>
      </c>
      <c r="I365" s="5">
        <v>2440000</v>
      </c>
      <c r="J365" s="5">
        <v>1590000</v>
      </c>
      <c r="K365" s="4">
        <v>6</v>
      </c>
      <c r="L365" s="4">
        <v>6</v>
      </c>
      <c r="M365" s="4">
        <v>3</v>
      </c>
      <c r="N365" s="4">
        <v>4</v>
      </c>
      <c r="O365" s="4">
        <v>4</v>
      </c>
      <c r="P365" s="4" t="s">
        <v>26</v>
      </c>
      <c r="Q365" s="4">
        <v>53903</v>
      </c>
    </row>
    <row r="366" spans="1:17" x14ac:dyDescent="0.3">
      <c r="A366" s="4" t="s">
        <v>3038</v>
      </c>
      <c r="B366" s="4" t="s">
        <v>2457</v>
      </c>
      <c r="C366" s="4">
        <v>38.9</v>
      </c>
      <c r="D366" s="4">
        <v>11</v>
      </c>
      <c r="E366" s="4">
        <v>11</v>
      </c>
      <c r="F366" s="4">
        <v>11</v>
      </c>
      <c r="G366" s="4">
        <v>0</v>
      </c>
      <c r="H366" s="5">
        <v>1170000</v>
      </c>
      <c r="I366" s="5">
        <v>1480000</v>
      </c>
      <c r="K366" s="4">
        <v>2</v>
      </c>
      <c r="L366" s="4">
        <v>2</v>
      </c>
      <c r="M366" s="4">
        <v>0</v>
      </c>
      <c r="N366" s="4">
        <v>2</v>
      </c>
      <c r="O366" s="4">
        <v>0</v>
      </c>
      <c r="Q366" s="4">
        <v>24716</v>
      </c>
    </row>
    <row r="367" spans="1:17" x14ac:dyDescent="0.3">
      <c r="A367" s="4" t="s">
        <v>3039</v>
      </c>
      <c r="B367" s="4" t="s">
        <v>2458</v>
      </c>
      <c r="C367" s="4">
        <v>78.42</v>
      </c>
      <c r="D367" s="4">
        <v>8</v>
      </c>
      <c r="E367" s="4">
        <v>8</v>
      </c>
      <c r="F367" s="4">
        <v>5</v>
      </c>
      <c r="G367" s="4">
        <v>3</v>
      </c>
      <c r="H367" s="5">
        <v>1270000</v>
      </c>
      <c r="I367" s="5">
        <v>106000</v>
      </c>
      <c r="J367" s="5">
        <v>942000</v>
      </c>
      <c r="K367" s="4">
        <v>3</v>
      </c>
      <c r="L367" s="4">
        <v>3</v>
      </c>
      <c r="M367" s="4">
        <v>3</v>
      </c>
      <c r="N367" s="4">
        <v>1</v>
      </c>
      <c r="O367" s="4">
        <v>1</v>
      </c>
      <c r="Q367" s="4">
        <v>54045</v>
      </c>
    </row>
    <row r="368" spans="1:17" x14ac:dyDescent="0.3">
      <c r="A368" s="4" t="s">
        <v>3040</v>
      </c>
      <c r="B368" s="4" t="s">
        <v>2459</v>
      </c>
      <c r="C368" s="4">
        <v>186.29</v>
      </c>
      <c r="D368" s="4">
        <v>36</v>
      </c>
      <c r="E368" s="4">
        <v>19</v>
      </c>
      <c r="F368" s="4">
        <v>32</v>
      </c>
      <c r="G368" s="4">
        <v>34</v>
      </c>
      <c r="H368" s="5">
        <v>32200000</v>
      </c>
      <c r="I368" s="5">
        <v>51800000</v>
      </c>
      <c r="J368" s="5">
        <v>51200000</v>
      </c>
      <c r="K368" s="4">
        <v>11</v>
      </c>
      <c r="L368" s="4">
        <v>11</v>
      </c>
      <c r="M368" s="4">
        <v>10</v>
      </c>
      <c r="N368" s="4">
        <v>12</v>
      </c>
      <c r="O368" s="4">
        <v>13</v>
      </c>
      <c r="P368" s="4" t="s">
        <v>35</v>
      </c>
      <c r="Q368" s="4">
        <v>39632</v>
      </c>
    </row>
    <row r="369" spans="1:17" x14ac:dyDescent="0.3">
      <c r="A369" s="4" t="s">
        <v>3041</v>
      </c>
      <c r="B369" s="4" t="s">
        <v>2460</v>
      </c>
      <c r="C369" s="4">
        <v>152.11000000000001</v>
      </c>
      <c r="D369" s="4">
        <v>16</v>
      </c>
      <c r="E369" s="4">
        <v>11</v>
      </c>
      <c r="F369" s="4">
        <v>13</v>
      </c>
      <c r="G369" s="4">
        <v>9</v>
      </c>
      <c r="H369" s="5">
        <v>6220000</v>
      </c>
      <c r="I369" s="5">
        <v>6940000</v>
      </c>
      <c r="J369" s="5">
        <v>4640000</v>
      </c>
      <c r="K369" s="4">
        <v>7</v>
      </c>
      <c r="L369" s="4">
        <v>7</v>
      </c>
      <c r="M369" s="4">
        <v>6</v>
      </c>
      <c r="N369" s="4">
        <v>6</v>
      </c>
      <c r="O369" s="4">
        <v>4</v>
      </c>
      <c r="P369" s="4" t="s">
        <v>26</v>
      </c>
      <c r="Q369" s="4">
        <v>87870</v>
      </c>
    </row>
    <row r="370" spans="1:17" x14ac:dyDescent="0.3">
      <c r="A370" s="4" t="s">
        <v>3042</v>
      </c>
      <c r="B370" s="4" t="s">
        <v>2461</v>
      </c>
      <c r="C370" s="4">
        <v>92.39</v>
      </c>
      <c r="D370" s="4">
        <v>4</v>
      </c>
      <c r="E370" s="4">
        <v>2</v>
      </c>
      <c r="F370" s="4">
        <v>2</v>
      </c>
      <c r="G370" s="4">
        <v>2</v>
      </c>
      <c r="H370" s="5">
        <v>158000</v>
      </c>
      <c r="I370" s="5">
        <v>76700</v>
      </c>
      <c r="J370" s="5">
        <v>801000</v>
      </c>
      <c r="K370" s="4">
        <v>3</v>
      </c>
      <c r="L370" s="4">
        <v>3</v>
      </c>
      <c r="M370" s="4">
        <v>2</v>
      </c>
      <c r="N370" s="4">
        <v>1</v>
      </c>
      <c r="O370" s="4">
        <v>2</v>
      </c>
      <c r="Q370" s="4">
        <v>119275</v>
      </c>
    </row>
    <row r="371" spans="1:17" x14ac:dyDescent="0.3">
      <c r="A371" s="4" t="s">
        <v>3043</v>
      </c>
      <c r="B371" s="4" t="s">
        <v>2462</v>
      </c>
      <c r="C371" s="4">
        <v>78.78</v>
      </c>
      <c r="D371" s="4">
        <v>18</v>
      </c>
      <c r="E371" s="4">
        <v>18</v>
      </c>
      <c r="F371" s="4">
        <v>18</v>
      </c>
      <c r="G371" s="4">
        <v>5</v>
      </c>
      <c r="H371" s="5">
        <v>1720000</v>
      </c>
      <c r="I371" s="5">
        <v>1870000</v>
      </c>
      <c r="J371" s="5">
        <v>911000</v>
      </c>
      <c r="K371" s="4">
        <v>3</v>
      </c>
      <c r="L371" s="4">
        <v>3</v>
      </c>
      <c r="M371" s="4">
        <v>4</v>
      </c>
      <c r="N371" s="4">
        <v>4</v>
      </c>
      <c r="O371" s="4">
        <v>1</v>
      </c>
      <c r="Q371" s="4">
        <v>33429</v>
      </c>
    </row>
    <row r="372" spans="1:17" x14ac:dyDescent="0.3">
      <c r="A372" s="4" t="s">
        <v>3044</v>
      </c>
      <c r="B372" s="4" t="s">
        <v>2463</v>
      </c>
      <c r="C372" s="4">
        <v>128.41999999999999</v>
      </c>
      <c r="D372" s="4">
        <v>19</v>
      </c>
      <c r="E372" s="4">
        <v>15</v>
      </c>
      <c r="F372" s="4">
        <v>14</v>
      </c>
      <c r="G372" s="4">
        <v>5</v>
      </c>
      <c r="H372" s="5">
        <v>865000</v>
      </c>
      <c r="I372" s="5">
        <v>634000</v>
      </c>
      <c r="J372" s="5">
        <v>272000</v>
      </c>
      <c r="K372" s="4">
        <v>3</v>
      </c>
      <c r="L372" s="4">
        <v>3</v>
      </c>
      <c r="M372" s="4">
        <v>2</v>
      </c>
      <c r="N372" s="4">
        <v>2</v>
      </c>
      <c r="O372" s="4">
        <v>1</v>
      </c>
      <c r="Q372" s="4">
        <v>35406</v>
      </c>
    </row>
    <row r="373" spans="1:17" x14ac:dyDescent="0.3">
      <c r="A373" s="4" t="s">
        <v>3045</v>
      </c>
      <c r="B373" s="4" t="s">
        <v>2464</v>
      </c>
      <c r="C373" s="4">
        <v>127.29</v>
      </c>
      <c r="D373" s="4">
        <v>15</v>
      </c>
      <c r="E373" s="4">
        <v>3</v>
      </c>
      <c r="F373" s="4">
        <v>10</v>
      </c>
      <c r="G373" s="4">
        <v>9</v>
      </c>
      <c r="H373" s="5">
        <v>564000</v>
      </c>
      <c r="I373" s="5">
        <v>957000</v>
      </c>
      <c r="J373" s="5">
        <v>2320000</v>
      </c>
      <c r="K373" s="4">
        <v>6</v>
      </c>
      <c r="L373" s="4">
        <v>6</v>
      </c>
      <c r="M373" s="4">
        <v>1</v>
      </c>
      <c r="N373" s="4">
        <v>4</v>
      </c>
      <c r="O373" s="4">
        <v>4</v>
      </c>
      <c r="Q373" s="4">
        <v>79777</v>
      </c>
    </row>
    <row r="374" spans="1:17" x14ac:dyDescent="0.3">
      <c r="A374" s="4" t="s">
        <v>3046</v>
      </c>
      <c r="B374" s="4" t="s">
        <v>2465</v>
      </c>
      <c r="C374" s="4">
        <v>278.24</v>
      </c>
      <c r="D374" s="4">
        <v>65</v>
      </c>
      <c r="E374" s="4">
        <v>37</v>
      </c>
      <c r="F374" s="4">
        <v>45</v>
      </c>
      <c r="G374" s="4">
        <v>52</v>
      </c>
      <c r="H374" s="5">
        <v>26800000</v>
      </c>
      <c r="I374" s="5">
        <v>29700000</v>
      </c>
      <c r="J374" s="5">
        <v>35100000</v>
      </c>
      <c r="K374" s="4">
        <v>18</v>
      </c>
      <c r="L374" s="4">
        <v>18</v>
      </c>
      <c r="M374" s="4">
        <v>13</v>
      </c>
      <c r="N374" s="4">
        <v>16</v>
      </c>
      <c r="O374" s="4">
        <v>18</v>
      </c>
      <c r="P374" s="4" t="s">
        <v>40</v>
      </c>
      <c r="Q374" s="4">
        <v>49817</v>
      </c>
    </row>
    <row r="375" spans="1:17" x14ac:dyDescent="0.3">
      <c r="A375" s="4" t="s">
        <v>3047</v>
      </c>
      <c r="B375" s="4" t="s">
        <v>2466</v>
      </c>
      <c r="C375" s="4">
        <v>59.97</v>
      </c>
      <c r="D375" s="4">
        <v>17</v>
      </c>
      <c r="E375" s="4">
        <v>0</v>
      </c>
      <c r="F375" s="4">
        <v>6</v>
      </c>
      <c r="G375" s="4">
        <v>17</v>
      </c>
      <c r="I375" s="5">
        <v>523000</v>
      </c>
      <c r="J375" s="5">
        <v>2540000</v>
      </c>
      <c r="K375" s="4">
        <v>2</v>
      </c>
      <c r="L375" s="4">
        <v>2</v>
      </c>
      <c r="M375" s="4">
        <v>0</v>
      </c>
      <c r="N375" s="4">
        <v>1</v>
      </c>
      <c r="O375" s="4">
        <v>2</v>
      </c>
      <c r="Q375" s="4">
        <v>27853</v>
      </c>
    </row>
    <row r="376" spans="1:17" x14ac:dyDescent="0.3">
      <c r="A376" s="4" t="s">
        <v>3048</v>
      </c>
      <c r="B376" s="4" t="s">
        <v>2467</v>
      </c>
      <c r="C376" s="4">
        <v>75.81</v>
      </c>
      <c r="D376" s="4">
        <v>10</v>
      </c>
      <c r="E376" s="4">
        <v>3</v>
      </c>
      <c r="F376" s="4">
        <v>10</v>
      </c>
      <c r="G376" s="4">
        <v>7</v>
      </c>
      <c r="H376" s="5">
        <v>1820000</v>
      </c>
      <c r="I376" s="5">
        <v>3730000</v>
      </c>
      <c r="J376" s="5">
        <v>3030000</v>
      </c>
      <c r="K376" s="4">
        <v>3</v>
      </c>
      <c r="L376" s="4">
        <v>3</v>
      </c>
      <c r="M376" s="4">
        <v>1</v>
      </c>
      <c r="N376" s="4">
        <v>3</v>
      </c>
      <c r="O376" s="4">
        <v>3</v>
      </c>
      <c r="Q376" s="4">
        <v>42162</v>
      </c>
    </row>
    <row r="377" spans="1:17" x14ac:dyDescent="0.3">
      <c r="A377" s="4" t="s">
        <v>3049</v>
      </c>
      <c r="B377" s="4" t="s">
        <v>2468</v>
      </c>
      <c r="C377" s="4">
        <v>142.36000000000001</v>
      </c>
      <c r="D377" s="4">
        <v>35</v>
      </c>
      <c r="E377" s="4">
        <v>31</v>
      </c>
      <c r="F377" s="4">
        <v>27</v>
      </c>
      <c r="G377" s="4">
        <v>31</v>
      </c>
      <c r="H377" s="5">
        <v>11200000</v>
      </c>
      <c r="I377" s="5">
        <v>6320000</v>
      </c>
      <c r="J377" s="5">
        <v>8290000</v>
      </c>
      <c r="K377" s="4">
        <v>7</v>
      </c>
      <c r="L377" s="4">
        <v>7</v>
      </c>
      <c r="M377" s="4">
        <v>6</v>
      </c>
      <c r="N377" s="4">
        <v>5</v>
      </c>
      <c r="O377" s="4">
        <v>6</v>
      </c>
      <c r="P377" s="4" t="s">
        <v>26</v>
      </c>
      <c r="Q377" s="4">
        <v>32886</v>
      </c>
    </row>
    <row r="378" spans="1:17" x14ac:dyDescent="0.3">
      <c r="A378" s="4" t="s">
        <v>3050</v>
      </c>
      <c r="B378" s="4" t="s">
        <v>2469</v>
      </c>
      <c r="C378" s="4">
        <v>38.4</v>
      </c>
      <c r="D378" s="4">
        <v>25</v>
      </c>
      <c r="E378" s="4">
        <v>25</v>
      </c>
      <c r="F378" s="4">
        <v>0</v>
      </c>
      <c r="G378" s="4">
        <v>11</v>
      </c>
      <c r="H378" s="5">
        <v>5050000</v>
      </c>
      <c r="J378" s="5">
        <v>3340000</v>
      </c>
      <c r="K378" s="4">
        <v>2</v>
      </c>
      <c r="L378" s="4">
        <v>2</v>
      </c>
      <c r="M378" s="4">
        <v>2</v>
      </c>
      <c r="N378" s="4">
        <v>0</v>
      </c>
      <c r="O378" s="4">
        <v>1</v>
      </c>
      <c r="Q378" s="4">
        <v>8761</v>
      </c>
    </row>
    <row r="379" spans="1:17" x14ac:dyDescent="0.3">
      <c r="A379" s="4" t="s">
        <v>3051</v>
      </c>
      <c r="B379" s="4" t="s">
        <v>2470</v>
      </c>
      <c r="C379" s="4">
        <v>147.91999999999999</v>
      </c>
      <c r="D379" s="4">
        <v>13</v>
      </c>
      <c r="E379" s="4">
        <v>8</v>
      </c>
      <c r="F379" s="4">
        <v>8</v>
      </c>
      <c r="G379" s="4">
        <v>11</v>
      </c>
      <c r="H379" s="5">
        <v>967000</v>
      </c>
      <c r="I379" s="5">
        <v>3000000</v>
      </c>
      <c r="J379" s="5">
        <v>2960000</v>
      </c>
      <c r="K379" s="4">
        <v>5</v>
      </c>
      <c r="L379" s="4">
        <v>5</v>
      </c>
      <c r="M379" s="4">
        <v>2</v>
      </c>
      <c r="N379" s="4">
        <v>3</v>
      </c>
      <c r="O379" s="4">
        <v>7</v>
      </c>
      <c r="P379" s="4" t="s">
        <v>135</v>
      </c>
      <c r="Q379" s="4">
        <v>59105</v>
      </c>
    </row>
    <row r="380" spans="1:17" x14ac:dyDescent="0.3">
      <c r="A380" s="4" t="s">
        <v>3052</v>
      </c>
      <c r="B380" s="4" t="s">
        <v>2471</v>
      </c>
      <c r="C380" s="4">
        <v>180.96</v>
      </c>
      <c r="D380" s="4">
        <v>30</v>
      </c>
      <c r="E380" s="4">
        <v>11</v>
      </c>
      <c r="F380" s="4">
        <v>21</v>
      </c>
      <c r="G380" s="4">
        <v>26</v>
      </c>
      <c r="H380" s="5">
        <v>3360000</v>
      </c>
      <c r="I380" s="5">
        <v>4950000</v>
      </c>
      <c r="J380" s="5">
        <v>7340000</v>
      </c>
      <c r="K380" s="4">
        <v>10</v>
      </c>
      <c r="L380" s="4">
        <v>10</v>
      </c>
      <c r="M380" s="4">
        <v>3</v>
      </c>
      <c r="N380" s="4">
        <v>6</v>
      </c>
      <c r="O380" s="4">
        <v>10</v>
      </c>
      <c r="P380" s="4" t="s">
        <v>32</v>
      </c>
      <c r="Q380" s="4">
        <v>60575</v>
      </c>
    </row>
    <row r="381" spans="1:17" x14ac:dyDescent="0.3">
      <c r="A381" s="4" t="s">
        <v>3053</v>
      </c>
      <c r="B381" s="4" t="s">
        <v>2472</v>
      </c>
      <c r="C381" s="4">
        <v>115.37</v>
      </c>
      <c r="D381" s="4">
        <v>16</v>
      </c>
      <c r="E381" s="4">
        <v>0</v>
      </c>
      <c r="F381" s="4">
        <v>12</v>
      </c>
      <c r="G381" s="4">
        <v>16</v>
      </c>
      <c r="I381" s="5">
        <v>1190000</v>
      </c>
      <c r="J381" s="5">
        <v>925000</v>
      </c>
      <c r="K381" s="4">
        <v>3</v>
      </c>
      <c r="L381" s="4">
        <v>3</v>
      </c>
      <c r="M381" s="4">
        <v>0</v>
      </c>
      <c r="N381" s="4">
        <v>2</v>
      </c>
      <c r="O381" s="4">
        <v>3</v>
      </c>
      <c r="P381" s="4" t="s">
        <v>56</v>
      </c>
      <c r="Q381" s="4">
        <v>51739</v>
      </c>
    </row>
    <row r="382" spans="1:17" x14ac:dyDescent="0.3">
      <c r="A382" s="4" t="s">
        <v>3054</v>
      </c>
      <c r="B382" s="4" t="s">
        <v>2473</v>
      </c>
      <c r="C382" s="4">
        <v>63.39</v>
      </c>
      <c r="D382" s="4">
        <v>8</v>
      </c>
      <c r="E382" s="4">
        <v>0</v>
      </c>
      <c r="F382" s="4">
        <v>4</v>
      </c>
      <c r="G382" s="4">
        <v>4</v>
      </c>
      <c r="I382" s="5">
        <v>452000</v>
      </c>
      <c r="J382" s="5">
        <v>314000</v>
      </c>
      <c r="K382" s="4">
        <v>4</v>
      </c>
      <c r="L382" s="4">
        <v>3</v>
      </c>
      <c r="M382" s="4">
        <v>0</v>
      </c>
      <c r="N382" s="4">
        <v>2</v>
      </c>
      <c r="O382" s="4">
        <v>2</v>
      </c>
      <c r="Q382" s="4">
        <v>80429</v>
      </c>
    </row>
    <row r="383" spans="1:17" x14ac:dyDescent="0.3">
      <c r="A383" s="4" t="s">
        <v>3055</v>
      </c>
      <c r="B383" s="4" t="s">
        <v>2474</v>
      </c>
      <c r="C383" s="4">
        <v>99.21</v>
      </c>
      <c r="D383" s="4">
        <v>15</v>
      </c>
      <c r="E383" s="4">
        <v>15</v>
      </c>
      <c r="F383" s="4">
        <v>13</v>
      </c>
      <c r="G383" s="4">
        <v>13</v>
      </c>
      <c r="H383" s="5">
        <v>2280000</v>
      </c>
      <c r="I383" s="5">
        <v>2220000</v>
      </c>
      <c r="J383" s="5">
        <v>1650000</v>
      </c>
      <c r="K383" s="4">
        <v>3</v>
      </c>
      <c r="L383" s="4">
        <v>3</v>
      </c>
      <c r="M383" s="4">
        <v>4</v>
      </c>
      <c r="N383" s="4">
        <v>2</v>
      </c>
      <c r="O383" s="4">
        <v>3</v>
      </c>
      <c r="P383" s="4" t="s">
        <v>35</v>
      </c>
      <c r="Q383" s="4">
        <v>50834</v>
      </c>
    </row>
    <row r="384" spans="1:17" x14ac:dyDescent="0.3">
      <c r="A384" s="4" t="s">
        <v>3056</v>
      </c>
      <c r="B384" s="4" t="s">
        <v>2475</v>
      </c>
      <c r="C384" s="4">
        <v>84.89</v>
      </c>
      <c r="D384" s="4">
        <v>1</v>
      </c>
      <c r="E384" s="4">
        <v>0</v>
      </c>
      <c r="F384" s="4">
        <v>0</v>
      </c>
      <c r="G384" s="4">
        <v>1</v>
      </c>
      <c r="H384" s="5">
        <v>123000</v>
      </c>
      <c r="I384" s="5">
        <v>78900</v>
      </c>
      <c r="J384" s="5">
        <v>66600</v>
      </c>
      <c r="K384" s="4">
        <v>3</v>
      </c>
      <c r="L384" s="4">
        <v>3</v>
      </c>
      <c r="M384" s="4">
        <v>2</v>
      </c>
      <c r="N384" s="4">
        <v>1</v>
      </c>
      <c r="O384" s="4">
        <v>3</v>
      </c>
      <c r="P384" s="4" t="s">
        <v>56</v>
      </c>
      <c r="Q384" s="4">
        <v>834234</v>
      </c>
    </row>
    <row r="385" spans="1:17" x14ac:dyDescent="0.3">
      <c r="A385" s="4" t="s">
        <v>3057</v>
      </c>
      <c r="B385" s="4" t="s">
        <v>2476</v>
      </c>
      <c r="C385" s="4">
        <v>99.53</v>
      </c>
      <c r="D385" s="4">
        <v>14</v>
      </c>
      <c r="E385" s="4">
        <v>14</v>
      </c>
      <c r="F385" s="4">
        <v>14</v>
      </c>
      <c r="G385" s="4">
        <v>7</v>
      </c>
      <c r="H385" s="5">
        <v>1350000</v>
      </c>
      <c r="I385" s="5">
        <v>1270000</v>
      </c>
      <c r="J385" s="5">
        <v>1080000</v>
      </c>
      <c r="K385" s="4">
        <v>2</v>
      </c>
      <c r="L385" s="4">
        <v>2</v>
      </c>
      <c r="M385" s="4">
        <v>3</v>
      </c>
      <c r="N385" s="4">
        <v>3</v>
      </c>
      <c r="O385" s="4">
        <v>2</v>
      </c>
      <c r="Q385" s="4">
        <v>21331</v>
      </c>
    </row>
    <row r="386" spans="1:17" x14ac:dyDescent="0.3">
      <c r="A386" s="4" t="s">
        <v>3058</v>
      </c>
      <c r="B386" s="4" t="s">
        <v>2477</v>
      </c>
      <c r="C386" s="4">
        <v>103.24</v>
      </c>
      <c r="D386" s="4">
        <v>5</v>
      </c>
      <c r="E386" s="4">
        <v>3</v>
      </c>
      <c r="F386" s="4">
        <v>5</v>
      </c>
      <c r="G386" s="4">
        <v>3</v>
      </c>
      <c r="H386" s="5">
        <v>414000</v>
      </c>
      <c r="I386" s="5">
        <v>383000</v>
      </c>
      <c r="J386" s="5">
        <v>340000</v>
      </c>
      <c r="K386" s="4">
        <v>2</v>
      </c>
      <c r="L386" s="4">
        <v>2</v>
      </c>
      <c r="M386" s="4">
        <v>1</v>
      </c>
      <c r="N386" s="4">
        <v>2</v>
      </c>
      <c r="O386" s="4">
        <v>1</v>
      </c>
      <c r="P386" s="4" t="s">
        <v>26</v>
      </c>
      <c r="Q386" s="4">
        <v>64861</v>
      </c>
    </row>
    <row r="387" spans="1:17" x14ac:dyDescent="0.3">
      <c r="A387" s="4" t="s">
        <v>3059</v>
      </c>
      <c r="B387" s="4" t="s">
        <v>2478</v>
      </c>
      <c r="C387" s="4">
        <v>102.54</v>
      </c>
      <c r="D387" s="4">
        <v>12</v>
      </c>
      <c r="E387" s="4">
        <v>12</v>
      </c>
      <c r="F387" s="4">
        <v>12</v>
      </c>
      <c r="G387" s="4">
        <v>12</v>
      </c>
      <c r="H387" s="5">
        <v>4630000</v>
      </c>
      <c r="I387" s="5">
        <v>4330000</v>
      </c>
      <c r="J387" s="5">
        <v>4180000</v>
      </c>
      <c r="K387" s="4">
        <v>2</v>
      </c>
      <c r="L387" s="4">
        <v>2</v>
      </c>
      <c r="M387" s="4">
        <v>2</v>
      </c>
      <c r="N387" s="4">
        <v>2</v>
      </c>
      <c r="O387" s="4">
        <v>2</v>
      </c>
      <c r="Q387" s="4">
        <v>21175</v>
      </c>
    </row>
    <row r="388" spans="1:17" x14ac:dyDescent="0.3">
      <c r="A388" s="4" t="s">
        <v>3060</v>
      </c>
      <c r="B388" s="4" t="s">
        <v>2479</v>
      </c>
      <c r="C388" s="4">
        <v>63.27</v>
      </c>
      <c r="D388" s="4">
        <v>5</v>
      </c>
      <c r="E388" s="4">
        <v>3</v>
      </c>
      <c r="F388" s="4">
        <v>0</v>
      </c>
      <c r="G388" s="4">
        <v>2</v>
      </c>
      <c r="H388" s="5">
        <v>338000</v>
      </c>
      <c r="J388" s="5">
        <v>258000</v>
      </c>
      <c r="K388" s="4">
        <v>2</v>
      </c>
      <c r="L388" s="4">
        <v>2</v>
      </c>
      <c r="M388" s="4">
        <v>1</v>
      </c>
      <c r="N388" s="4">
        <v>0</v>
      </c>
      <c r="O388" s="4">
        <v>1</v>
      </c>
      <c r="P388" s="4" t="s">
        <v>26</v>
      </c>
      <c r="Q388" s="4">
        <v>59267</v>
      </c>
    </row>
    <row r="389" spans="1:17" x14ac:dyDescent="0.3">
      <c r="A389" s="4" t="s">
        <v>3061</v>
      </c>
      <c r="B389" s="4" t="s">
        <v>2480</v>
      </c>
      <c r="C389" s="4">
        <v>79.22</v>
      </c>
      <c r="D389" s="4">
        <v>11</v>
      </c>
      <c r="E389" s="4">
        <v>5</v>
      </c>
      <c r="F389" s="4">
        <v>6</v>
      </c>
      <c r="G389" s="4">
        <v>0</v>
      </c>
      <c r="H389" s="5">
        <v>1430000</v>
      </c>
      <c r="I389" s="5">
        <v>623000</v>
      </c>
      <c r="K389" s="4">
        <v>2</v>
      </c>
      <c r="L389" s="4">
        <v>2</v>
      </c>
      <c r="M389" s="4">
        <v>1</v>
      </c>
      <c r="N389" s="4">
        <v>1</v>
      </c>
      <c r="O389" s="4">
        <v>0</v>
      </c>
      <c r="Q389" s="4">
        <v>25080</v>
      </c>
    </row>
    <row r="390" spans="1:17" x14ac:dyDescent="0.3">
      <c r="A390" s="4" t="s">
        <v>3062</v>
      </c>
      <c r="B390" s="4" t="s">
        <v>2481</v>
      </c>
      <c r="C390" s="4">
        <v>85.42</v>
      </c>
      <c r="D390" s="4">
        <v>9</v>
      </c>
      <c r="E390" s="4">
        <v>4</v>
      </c>
      <c r="F390" s="4">
        <v>9</v>
      </c>
      <c r="G390" s="4">
        <v>5</v>
      </c>
      <c r="H390" s="5">
        <v>1560000</v>
      </c>
      <c r="I390" s="5">
        <v>3810000</v>
      </c>
      <c r="J390" s="5">
        <v>2310000</v>
      </c>
      <c r="K390" s="4">
        <v>4</v>
      </c>
      <c r="L390" s="4">
        <v>4</v>
      </c>
      <c r="M390" s="4">
        <v>2</v>
      </c>
      <c r="N390" s="4">
        <v>4</v>
      </c>
      <c r="O390" s="4">
        <v>2</v>
      </c>
      <c r="Q390" s="4">
        <v>59435</v>
      </c>
    </row>
    <row r="391" spans="1:17" x14ac:dyDescent="0.3">
      <c r="A391" s="4" t="s">
        <v>3063</v>
      </c>
      <c r="B391" s="4" t="s">
        <v>2482</v>
      </c>
      <c r="C391" s="4">
        <v>105.92</v>
      </c>
      <c r="D391" s="4">
        <v>11</v>
      </c>
      <c r="E391" s="4">
        <v>7</v>
      </c>
      <c r="F391" s="4">
        <v>11</v>
      </c>
      <c r="G391" s="4">
        <v>7</v>
      </c>
      <c r="H391" s="5">
        <v>7020000</v>
      </c>
      <c r="I391" s="5">
        <v>6060000</v>
      </c>
      <c r="J391" s="5">
        <v>5860000</v>
      </c>
      <c r="K391" s="4">
        <v>3</v>
      </c>
      <c r="L391" s="4">
        <v>3</v>
      </c>
      <c r="M391" s="4">
        <v>6</v>
      </c>
      <c r="N391" s="4">
        <v>4</v>
      </c>
      <c r="O391" s="4">
        <v>2</v>
      </c>
      <c r="P391" s="4" t="s">
        <v>135</v>
      </c>
      <c r="Q391" s="4">
        <v>45024</v>
      </c>
    </row>
    <row r="392" spans="1:17" x14ac:dyDescent="0.3">
      <c r="A392" s="4" t="s">
        <v>3064</v>
      </c>
      <c r="B392" s="4" t="s">
        <v>2483</v>
      </c>
      <c r="C392" s="4">
        <v>53.74</v>
      </c>
      <c r="D392" s="4">
        <v>6</v>
      </c>
      <c r="E392" s="4">
        <v>0</v>
      </c>
      <c r="F392" s="4">
        <v>3</v>
      </c>
      <c r="G392" s="4">
        <v>4</v>
      </c>
      <c r="I392" s="5">
        <v>71200</v>
      </c>
      <c r="J392" s="5">
        <v>117000</v>
      </c>
      <c r="K392" s="4">
        <v>2</v>
      </c>
      <c r="L392" s="4">
        <v>2</v>
      </c>
      <c r="M392" s="4">
        <v>0</v>
      </c>
      <c r="N392" s="4">
        <v>1</v>
      </c>
      <c r="O392" s="4">
        <v>1</v>
      </c>
      <c r="Q392" s="4">
        <v>64365</v>
      </c>
    </row>
    <row r="393" spans="1:17" x14ac:dyDescent="0.3">
      <c r="A393" s="4" t="s">
        <v>3065</v>
      </c>
      <c r="B393" s="4" t="s">
        <v>2484</v>
      </c>
      <c r="C393" s="4">
        <v>135.97</v>
      </c>
      <c r="D393" s="4">
        <v>30</v>
      </c>
      <c r="E393" s="4">
        <v>19</v>
      </c>
      <c r="F393" s="4">
        <v>12</v>
      </c>
      <c r="G393" s="4">
        <v>9</v>
      </c>
      <c r="H393" s="5">
        <v>2810000</v>
      </c>
      <c r="I393" s="5">
        <v>30400000</v>
      </c>
      <c r="J393" s="5">
        <v>1520000</v>
      </c>
      <c r="K393" s="4">
        <v>6</v>
      </c>
      <c r="L393" s="4">
        <v>6</v>
      </c>
      <c r="M393" s="4">
        <v>4</v>
      </c>
      <c r="N393" s="4">
        <v>2</v>
      </c>
      <c r="O393" s="4">
        <v>2</v>
      </c>
      <c r="P393" s="4" t="s">
        <v>26</v>
      </c>
      <c r="Q393" s="4">
        <v>36943</v>
      </c>
    </row>
    <row r="394" spans="1:17" x14ac:dyDescent="0.3">
      <c r="A394" s="4" t="s">
        <v>3066</v>
      </c>
      <c r="B394" s="4" t="s">
        <v>2485</v>
      </c>
      <c r="C394" s="4">
        <v>78.430000000000007</v>
      </c>
      <c r="D394" s="4">
        <v>7</v>
      </c>
      <c r="E394" s="4">
        <v>7</v>
      </c>
      <c r="F394" s="4">
        <v>7</v>
      </c>
      <c r="G394" s="4">
        <v>4</v>
      </c>
      <c r="H394" s="5">
        <v>431000</v>
      </c>
      <c r="I394" s="5">
        <v>317000</v>
      </c>
      <c r="J394" s="5">
        <v>64500</v>
      </c>
      <c r="K394" s="4">
        <v>2</v>
      </c>
      <c r="L394" s="4">
        <v>2</v>
      </c>
      <c r="M394" s="4">
        <v>2</v>
      </c>
      <c r="N394" s="4">
        <v>2</v>
      </c>
      <c r="O394" s="4">
        <v>1</v>
      </c>
      <c r="Q394" s="4">
        <v>61075</v>
      </c>
    </row>
    <row r="395" spans="1:17" x14ac:dyDescent="0.3">
      <c r="A395" s="4" t="s">
        <v>3067</v>
      </c>
      <c r="B395" s="4" t="s">
        <v>2486</v>
      </c>
      <c r="C395" s="4">
        <v>68.44</v>
      </c>
      <c r="D395" s="4">
        <v>12</v>
      </c>
      <c r="E395" s="4">
        <v>3</v>
      </c>
      <c r="F395" s="4">
        <v>12</v>
      </c>
      <c r="G395" s="4">
        <v>7</v>
      </c>
      <c r="H395" s="5">
        <v>328000</v>
      </c>
      <c r="I395" s="5">
        <v>1160000</v>
      </c>
      <c r="J395" s="5">
        <v>1280000</v>
      </c>
      <c r="K395" s="4">
        <v>3</v>
      </c>
      <c r="L395" s="4">
        <v>3</v>
      </c>
      <c r="M395" s="4">
        <v>1</v>
      </c>
      <c r="N395" s="4">
        <v>3</v>
      </c>
      <c r="O395" s="4">
        <v>2</v>
      </c>
      <c r="Q395" s="4">
        <v>34987</v>
      </c>
    </row>
    <row r="396" spans="1:17" x14ac:dyDescent="0.3">
      <c r="A396" s="4" t="s">
        <v>3068</v>
      </c>
      <c r="B396" s="4" t="s">
        <v>2487</v>
      </c>
      <c r="C396" s="4">
        <v>67.87</v>
      </c>
      <c r="D396" s="4">
        <v>9</v>
      </c>
      <c r="E396" s="4">
        <v>0</v>
      </c>
      <c r="F396" s="4">
        <v>9</v>
      </c>
      <c r="G396" s="4">
        <v>6</v>
      </c>
      <c r="I396" s="5">
        <v>2470000</v>
      </c>
      <c r="J396" s="5">
        <v>1310000</v>
      </c>
      <c r="K396" s="4">
        <v>2</v>
      </c>
      <c r="L396" s="4">
        <v>2</v>
      </c>
      <c r="M396" s="4">
        <v>0</v>
      </c>
      <c r="N396" s="4">
        <v>2</v>
      </c>
      <c r="O396" s="4">
        <v>1</v>
      </c>
      <c r="Q396" s="4">
        <v>28835</v>
      </c>
    </row>
    <row r="397" spans="1:17" x14ac:dyDescent="0.3">
      <c r="A397" s="4" t="s">
        <v>3069</v>
      </c>
      <c r="B397" s="4" t="s">
        <v>2488</v>
      </c>
      <c r="C397" s="4">
        <v>68.680000000000007</v>
      </c>
      <c r="D397" s="4">
        <v>9</v>
      </c>
      <c r="E397" s="4">
        <v>4</v>
      </c>
      <c r="F397" s="4">
        <v>4</v>
      </c>
      <c r="G397" s="4">
        <v>9</v>
      </c>
      <c r="H397" s="5">
        <v>562000</v>
      </c>
      <c r="I397" s="5">
        <v>757000</v>
      </c>
      <c r="J397" s="5">
        <v>965000</v>
      </c>
      <c r="K397" s="4">
        <v>2</v>
      </c>
      <c r="L397" s="4">
        <v>2</v>
      </c>
      <c r="M397" s="4">
        <v>1</v>
      </c>
      <c r="N397" s="4">
        <v>1</v>
      </c>
      <c r="O397" s="4">
        <v>2</v>
      </c>
      <c r="Q397" s="4">
        <v>38385</v>
      </c>
    </row>
    <row r="398" spans="1:17" x14ac:dyDescent="0.3">
      <c r="A398" s="4" t="s">
        <v>3070</v>
      </c>
      <c r="B398" s="4" t="s">
        <v>2489</v>
      </c>
      <c r="C398" s="4">
        <v>78.87</v>
      </c>
      <c r="D398" s="4">
        <v>4</v>
      </c>
      <c r="E398" s="4">
        <v>4</v>
      </c>
      <c r="F398" s="4">
        <v>0</v>
      </c>
      <c r="G398" s="4">
        <v>4</v>
      </c>
      <c r="H398" s="5">
        <v>186000</v>
      </c>
      <c r="J398" s="5">
        <v>20900</v>
      </c>
      <c r="K398" s="4">
        <v>2</v>
      </c>
      <c r="L398" s="4">
        <v>2</v>
      </c>
      <c r="M398" s="4">
        <v>1</v>
      </c>
      <c r="N398" s="4">
        <v>0</v>
      </c>
      <c r="O398" s="4">
        <v>1</v>
      </c>
      <c r="Q398" s="4">
        <v>59697</v>
      </c>
    </row>
    <row r="399" spans="1:17" x14ac:dyDescent="0.3">
      <c r="A399" s="4" t="s">
        <v>3071</v>
      </c>
      <c r="B399" s="4" t="s">
        <v>2490</v>
      </c>
      <c r="C399" s="4">
        <v>88.85</v>
      </c>
      <c r="D399" s="4">
        <v>25</v>
      </c>
      <c r="E399" s="4">
        <v>14</v>
      </c>
      <c r="F399" s="4">
        <v>16</v>
      </c>
      <c r="G399" s="4">
        <v>19</v>
      </c>
      <c r="H399" s="5">
        <v>274000</v>
      </c>
      <c r="I399" s="5">
        <v>536000</v>
      </c>
      <c r="J399" s="5">
        <v>591000</v>
      </c>
      <c r="K399" s="4">
        <v>4</v>
      </c>
      <c r="L399" s="4">
        <v>3</v>
      </c>
      <c r="M399" s="4">
        <v>2</v>
      </c>
      <c r="N399" s="4">
        <v>4</v>
      </c>
      <c r="O399" s="4">
        <v>3</v>
      </c>
      <c r="Q399" s="4">
        <v>24560</v>
      </c>
    </row>
    <row r="400" spans="1:17" x14ac:dyDescent="0.3">
      <c r="A400" s="4" t="s">
        <v>3072</v>
      </c>
      <c r="B400" s="4" t="s">
        <v>2491</v>
      </c>
      <c r="C400" s="4">
        <v>57.75</v>
      </c>
      <c r="D400" s="4">
        <v>12</v>
      </c>
      <c r="E400" s="4">
        <v>4</v>
      </c>
      <c r="F400" s="4">
        <v>7</v>
      </c>
      <c r="G400" s="4">
        <v>0</v>
      </c>
      <c r="H400" s="5">
        <v>183000</v>
      </c>
      <c r="I400" s="5">
        <v>21600</v>
      </c>
      <c r="K400" s="4">
        <v>2</v>
      </c>
      <c r="L400" s="4">
        <v>2</v>
      </c>
      <c r="M400" s="4">
        <v>1</v>
      </c>
      <c r="N400" s="4">
        <v>1</v>
      </c>
      <c r="O400" s="4">
        <v>0</v>
      </c>
      <c r="Q400" s="4">
        <v>35649</v>
      </c>
    </row>
    <row r="401" spans="1:17" x14ac:dyDescent="0.3">
      <c r="A401" s="4" t="s">
        <v>3073</v>
      </c>
      <c r="B401" s="4" t="s">
        <v>2492</v>
      </c>
      <c r="C401" s="4">
        <v>42.13</v>
      </c>
      <c r="D401" s="4">
        <v>10</v>
      </c>
      <c r="E401" s="4">
        <v>10</v>
      </c>
      <c r="F401" s="4">
        <v>8</v>
      </c>
      <c r="G401" s="4">
        <v>0</v>
      </c>
      <c r="H401" s="5">
        <v>946000</v>
      </c>
      <c r="I401" s="5">
        <v>825000</v>
      </c>
      <c r="K401" s="4">
        <v>2</v>
      </c>
      <c r="L401" s="4">
        <v>2</v>
      </c>
      <c r="M401" s="4">
        <v>2</v>
      </c>
      <c r="N401" s="4">
        <v>0</v>
      </c>
      <c r="O401" s="4">
        <v>0</v>
      </c>
      <c r="P401" s="4" t="s">
        <v>32</v>
      </c>
      <c r="Q401" s="4">
        <v>35216</v>
      </c>
    </row>
    <row r="402" spans="1:17" x14ac:dyDescent="0.3">
      <c r="A402" s="4" t="s">
        <v>3074</v>
      </c>
      <c r="B402" s="4" t="s">
        <v>2493</v>
      </c>
      <c r="C402" s="4">
        <v>52.06</v>
      </c>
      <c r="D402" s="4">
        <v>5</v>
      </c>
      <c r="E402" s="4">
        <v>2</v>
      </c>
      <c r="F402" s="4">
        <v>2</v>
      </c>
      <c r="G402" s="4">
        <v>3</v>
      </c>
      <c r="H402" s="5">
        <v>707000</v>
      </c>
      <c r="I402" s="5">
        <v>483000</v>
      </c>
      <c r="J402" s="5">
        <v>677000</v>
      </c>
      <c r="K402" s="4">
        <v>3</v>
      </c>
      <c r="L402" s="4">
        <v>3</v>
      </c>
      <c r="M402" s="4">
        <v>1</v>
      </c>
      <c r="N402" s="4">
        <v>1</v>
      </c>
      <c r="O402" s="4">
        <v>2</v>
      </c>
      <c r="P402" s="4" t="s">
        <v>26</v>
      </c>
      <c r="Q402" s="4">
        <v>87143</v>
      </c>
    </row>
    <row r="403" spans="1:17" x14ac:dyDescent="0.3">
      <c r="A403" s="4" t="s">
        <v>3075</v>
      </c>
      <c r="B403" s="4" t="s">
        <v>2494</v>
      </c>
      <c r="C403" s="4">
        <v>141.71</v>
      </c>
      <c r="D403" s="4">
        <v>16</v>
      </c>
      <c r="E403" s="4">
        <v>8</v>
      </c>
      <c r="F403" s="4">
        <v>13</v>
      </c>
      <c r="G403" s="4">
        <v>16</v>
      </c>
      <c r="H403" s="5">
        <v>1140000</v>
      </c>
      <c r="I403" s="5">
        <v>1110000</v>
      </c>
      <c r="J403" s="5">
        <v>706000</v>
      </c>
      <c r="K403" s="4">
        <v>4</v>
      </c>
      <c r="L403" s="4">
        <v>4</v>
      </c>
      <c r="M403" s="4">
        <v>2</v>
      </c>
      <c r="N403" s="4">
        <v>4</v>
      </c>
      <c r="O403" s="4">
        <v>4</v>
      </c>
      <c r="P403" s="4" t="s">
        <v>26</v>
      </c>
      <c r="Q403" s="4">
        <v>65799</v>
      </c>
    </row>
    <row r="404" spans="1:17" x14ac:dyDescent="0.3">
      <c r="A404" s="4" t="s">
        <v>3076</v>
      </c>
      <c r="B404" s="4" t="s">
        <v>2495</v>
      </c>
      <c r="C404" s="4">
        <v>77.41</v>
      </c>
      <c r="D404" s="4">
        <v>20</v>
      </c>
      <c r="E404" s="4">
        <v>16</v>
      </c>
      <c r="F404" s="4">
        <v>12</v>
      </c>
      <c r="G404" s="4">
        <v>11</v>
      </c>
      <c r="H404" s="5">
        <v>8300000</v>
      </c>
      <c r="I404" s="5">
        <v>1970000</v>
      </c>
      <c r="J404" s="5">
        <v>2630000</v>
      </c>
      <c r="K404" s="4">
        <v>4</v>
      </c>
      <c r="L404" s="4">
        <v>3</v>
      </c>
      <c r="M404" s="4">
        <v>4</v>
      </c>
      <c r="N404" s="4">
        <v>2</v>
      </c>
      <c r="O404" s="4">
        <v>2</v>
      </c>
      <c r="P404" s="4" t="s">
        <v>32</v>
      </c>
      <c r="Q404" s="4">
        <v>27127</v>
      </c>
    </row>
    <row r="405" spans="1:17" x14ac:dyDescent="0.3">
      <c r="A405" s="4" t="s">
        <v>3077</v>
      </c>
      <c r="B405" s="4" t="s">
        <v>2496</v>
      </c>
      <c r="C405" s="4">
        <v>130.47</v>
      </c>
      <c r="D405" s="4">
        <v>18</v>
      </c>
      <c r="E405" s="4">
        <v>7</v>
      </c>
      <c r="F405" s="4">
        <v>7</v>
      </c>
      <c r="G405" s="4">
        <v>18</v>
      </c>
      <c r="H405" s="5">
        <v>365000</v>
      </c>
      <c r="I405" s="5">
        <v>110000</v>
      </c>
      <c r="J405" s="5">
        <v>1340000</v>
      </c>
      <c r="K405" s="4">
        <v>4</v>
      </c>
      <c r="L405" s="4">
        <v>4</v>
      </c>
      <c r="M405" s="4">
        <v>3</v>
      </c>
      <c r="N405" s="4">
        <v>2</v>
      </c>
      <c r="O405" s="4">
        <v>5</v>
      </c>
      <c r="P405" s="4" t="s">
        <v>26</v>
      </c>
      <c r="Q405" s="4">
        <v>47954</v>
      </c>
    </row>
    <row r="406" spans="1:17" x14ac:dyDescent="0.3">
      <c r="A406" s="4" t="s">
        <v>3078</v>
      </c>
      <c r="B406" s="4" t="s">
        <v>2497</v>
      </c>
      <c r="C406" s="4">
        <v>109.4</v>
      </c>
      <c r="D406" s="4">
        <v>15</v>
      </c>
      <c r="E406" s="4">
        <v>10</v>
      </c>
      <c r="F406" s="4">
        <v>8</v>
      </c>
      <c r="G406" s="4">
        <v>10</v>
      </c>
      <c r="H406" s="5">
        <v>1700000</v>
      </c>
      <c r="I406" s="5">
        <v>1410000</v>
      </c>
      <c r="J406" s="5">
        <v>1690000</v>
      </c>
      <c r="K406" s="4">
        <v>3</v>
      </c>
      <c r="L406" s="4">
        <v>3</v>
      </c>
      <c r="M406" s="4">
        <v>2</v>
      </c>
      <c r="N406" s="4">
        <v>2</v>
      </c>
      <c r="O406" s="4">
        <v>2</v>
      </c>
      <c r="Q406" s="4">
        <v>29980</v>
      </c>
    </row>
    <row r="407" spans="1:17" x14ac:dyDescent="0.3">
      <c r="A407" s="4" t="s">
        <v>3079</v>
      </c>
      <c r="B407" s="4" t="s">
        <v>2498</v>
      </c>
      <c r="C407" s="4">
        <v>205.75</v>
      </c>
      <c r="D407" s="4">
        <v>21</v>
      </c>
      <c r="E407" s="4">
        <v>20</v>
      </c>
      <c r="F407" s="4">
        <v>9</v>
      </c>
      <c r="G407" s="4">
        <v>13</v>
      </c>
      <c r="H407" s="5">
        <v>4710000</v>
      </c>
      <c r="I407" s="5">
        <v>2380000</v>
      </c>
      <c r="J407" s="5">
        <v>4540000</v>
      </c>
      <c r="K407" s="4">
        <v>9</v>
      </c>
      <c r="L407" s="4">
        <v>9</v>
      </c>
      <c r="M407" s="4">
        <v>8</v>
      </c>
      <c r="N407" s="4">
        <v>4</v>
      </c>
      <c r="O407" s="4">
        <v>6</v>
      </c>
      <c r="P407" s="4" t="s">
        <v>26</v>
      </c>
      <c r="Q407" s="4">
        <v>82898</v>
      </c>
    </row>
    <row r="408" spans="1:17" x14ac:dyDescent="0.3">
      <c r="A408" s="4" t="s">
        <v>3080</v>
      </c>
      <c r="B408" s="4" t="s">
        <v>2499</v>
      </c>
      <c r="C408" s="4">
        <v>46.25</v>
      </c>
      <c r="D408" s="4">
        <v>7</v>
      </c>
      <c r="E408" s="4">
        <v>0</v>
      </c>
      <c r="F408" s="4">
        <v>4</v>
      </c>
      <c r="G408" s="4">
        <v>2</v>
      </c>
      <c r="I408" s="5">
        <v>250000</v>
      </c>
      <c r="J408" s="5">
        <v>104000</v>
      </c>
      <c r="K408" s="4">
        <v>2</v>
      </c>
      <c r="L408" s="4">
        <v>2</v>
      </c>
      <c r="M408" s="4">
        <v>0</v>
      </c>
      <c r="N408" s="4">
        <v>1</v>
      </c>
      <c r="O408" s="4">
        <v>1</v>
      </c>
      <c r="Q408" s="4">
        <v>55447</v>
      </c>
    </row>
    <row r="409" spans="1:17" x14ac:dyDescent="0.3">
      <c r="A409" s="4" t="s">
        <v>3081</v>
      </c>
      <c r="B409" s="4" t="s">
        <v>2500</v>
      </c>
      <c r="C409" s="4">
        <v>50.6</v>
      </c>
      <c r="D409" s="4">
        <v>11</v>
      </c>
      <c r="E409" s="4">
        <v>0</v>
      </c>
      <c r="F409" s="4">
        <v>7</v>
      </c>
      <c r="G409" s="4">
        <v>4</v>
      </c>
      <c r="I409" s="5">
        <v>1060000</v>
      </c>
      <c r="J409" s="5">
        <v>564000</v>
      </c>
      <c r="K409" s="4">
        <v>2</v>
      </c>
      <c r="L409" s="4">
        <v>2</v>
      </c>
      <c r="M409" s="4">
        <v>0</v>
      </c>
      <c r="N409" s="4">
        <v>1</v>
      </c>
      <c r="O409" s="4">
        <v>1</v>
      </c>
      <c r="Q409" s="4">
        <v>45960</v>
      </c>
    </row>
    <row r="410" spans="1:17" x14ac:dyDescent="0.3">
      <c r="A410" s="4" t="s">
        <v>3082</v>
      </c>
      <c r="B410" s="4" t="s">
        <v>2501</v>
      </c>
      <c r="C410" s="4">
        <v>55.5</v>
      </c>
      <c r="D410" s="4">
        <v>8</v>
      </c>
      <c r="E410" s="4">
        <v>3</v>
      </c>
      <c r="F410" s="4">
        <v>3</v>
      </c>
      <c r="G410" s="4">
        <v>8</v>
      </c>
      <c r="H410" s="5">
        <v>938000</v>
      </c>
      <c r="I410" s="5">
        <v>1480000</v>
      </c>
      <c r="J410" s="5">
        <v>1060000</v>
      </c>
      <c r="K410" s="4">
        <v>2</v>
      </c>
      <c r="L410" s="4">
        <v>2</v>
      </c>
      <c r="M410" s="4">
        <v>1</v>
      </c>
      <c r="N410" s="4">
        <v>1</v>
      </c>
      <c r="O410" s="4">
        <v>2</v>
      </c>
      <c r="P410" s="4" t="s">
        <v>26</v>
      </c>
      <c r="Q410" s="4">
        <v>40555</v>
      </c>
    </row>
    <row r="411" spans="1:17" x14ac:dyDescent="0.3">
      <c r="A411" s="4" t="s">
        <v>3083</v>
      </c>
      <c r="B411" s="4" t="s">
        <v>2502</v>
      </c>
      <c r="C411" s="4">
        <v>96.17</v>
      </c>
      <c r="D411" s="4">
        <v>21</v>
      </c>
      <c r="E411" s="4">
        <v>7</v>
      </c>
      <c r="F411" s="4">
        <v>9</v>
      </c>
      <c r="G411" s="4">
        <v>9</v>
      </c>
      <c r="H411" s="5">
        <v>18700</v>
      </c>
      <c r="I411" s="5">
        <v>608000</v>
      </c>
      <c r="J411" s="5">
        <v>514000</v>
      </c>
      <c r="K411" s="4">
        <v>4</v>
      </c>
      <c r="L411" s="4">
        <v>4</v>
      </c>
      <c r="M411" s="4">
        <v>1</v>
      </c>
      <c r="N411" s="4">
        <v>2</v>
      </c>
      <c r="O411" s="4">
        <v>2</v>
      </c>
      <c r="P411" s="4" t="s">
        <v>26</v>
      </c>
      <c r="Q411" s="4">
        <v>34005</v>
      </c>
    </row>
    <row r="412" spans="1:17" x14ac:dyDescent="0.3">
      <c r="A412" s="4" t="s">
        <v>3084</v>
      </c>
      <c r="B412" s="4" t="s">
        <v>2503</v>
      </c>
      <c r="C412" s="4">
        <v>100.98</v>
      </c>
      <c r="D412" s="4">
        <v>8</v>
      </c>
      <c r="E412" s="4">
        <v>8</v>
      </c>
      <c r="F412" s="4">
        <v>8</v>
      </c>
      <c r="G412" s="4">
        <v>8</v>
      </c>
      <c r="H412" s="5">
        <v>657000</v>
      </c>
      <c r="I412" s="5">
        <v>2030000</v>
      </c>
      <c r="J412" s="5">
        <v>1840000</v>
      </c>
      <c r="K412" s="4">
        <v>2</v>
      </c>
      <c r="L412" s="4">
        <v>2</v>
      </c>
      <c r="M412" s="4">
        <v>2</v>
      </c>
      <c r="N412" s="4">
        <v>2</v>
      </c>
      <c r="O412" s="4">
        <v>2</v>
      </c>
      <c r="Q412" s="4">
        <v>51314</v>
      </c>
    </row>
    <row r="413" spans="1:17" x14ac:dyDescent="0.3">
      <c r="A413" s="4" t="s">
        <v>3085</v>
      </c>
      <c r="B413" s="4" t="s">
        <v>2504</v>
      </c>
      <c r="C413" s="4">
        <v>84.23</v>
      </c>
      <c r="D413" s="4">
        <v>9</v>
      </c>
      <c r="E413" s="4">
        <v>0</v>
      </c>
      <c r="F413" s="4">
        <v>3</v>
      </c>
      <c r="G413" s="4">
        <v>6</v>
      </c>
      <c r="I413" s="5">
        <v>233000</v>
      </c>
      <c r="J413" s="5">
        <v>439000</v>
      </c>
      <c r="K413" s="4">
        <v>2</v>
      </c>
      <c r="L413" s="4">
        <v>2</v>
      </c>
      <c r="M413" s="4">
        <v>0</v>
      </c>
      <c r="N413" s="4">
        <v>1</v>
      </c>
      <c r="O413" s="4">
        <v>1</v>
      </c>
      <c r="Q413" s="4">
        <v>40603</v>
      </c>
    </row>
    <row r="414" spans="1:17" x14ac:dyDescent="0.3">
      <c r="A414" s="4" t="s">
        <v>3086</v>
      </c>
      <c r="B414" s="4" t="s">
        <v>2505</v>
      </c>
      <c r="C414" s="4">
        <v>146.13</v>
      </c>
      <c r="D414" s="4">
        <v>30</v>
      </c>
      <c r="E414" s="4">
        <v>26</v>
      </c>
      <c r="F414" s="4">
        <v>18</v>
      </c>
      <c r="G414" s="4">
        <v>14</v>
      </c>
      <c r="H414" s="5">
        <v>1350000</v>
      </c>
      <c r="I414" s="5">
        <v>1230000</v>
      </c>
      <c r="J414" s="5">
        <v>1600000</v>
      </c>
      <c r="K414" s="4">
        <v>5</v>
      </c>
      <c r="L414" s="4">
        <v>5</v>
      </c>
      <c r="M414" s="4">
        <v>5</v>
      </c>
      <c r="N414" s="4">
        <v>4</v>
      </c>
      <c r="O414" s="4">
        <v>4</v>
      </c>
      <c r="P414" s="4" t="s">
        <v>135</v>
      </c>
      <c r="Q414" s="4">
        <v>35009</v>
      </c>
    </row>
    <row r="415" spans="1:17" x14ac:dyDescent="0.3">
      <c r="A415" s="4" t="s">
        <v>3087</v>
      </c>
      <c r="B415" s="4" t="s">
        <v>2506</v>
      </c>
      <c r="C415" s="4">
        <v>69.87</v>
      </c>
      <c r="D415" s="4">
        <v>9</v>
      </c>
      <c r="E415" s="4">
        <v>6</v>
      </c>
      <c r="F415" s="4">
        <v>6</v>
      </c>
      <c r="G415" s="4">
        <v>9</v>
      </c>
      <c r="H415" s="5">
        <v>1310000</v>
      </c>
      <c r="I415" s="5">
        <v>928000</v>
      </c>
      <c r="J415" s="5">
        <v>1690000</v>
      </c>
      <c r="K415" s="4">
        <v>2</v>
      </c>
      <c r="L415" s="4">
        <v>2</v>
      </c>
      <c r="M415" s="4">
        <v>1</v>
      </c>
      <c r="N415" s="4">
        <v>1</v>
      </c>
      <c r="O415" s="4">
        <v>2</v>
      </c>
      <c r="P415" s="4" t="s">
        <v>64</v>
      </c>
      <c r="Q415" s="4">
        <v>53442</v>
      </c>
    </row>
    <row r="416" spans="1:17" x14ac:dyDescent="0.3">
      <c r="A416" s="4" t="s">
        <v>3088</v>
      </c>
      <c r="B416" s="4" t="s">
        <v>2507</v>
      </c>
      <c r="C416" s="4">
        <v>56.49</v>
      </c>
      <c r="D416" s="4">
        <v>10</v>
      </c>
      <c r="E416" s="4">
        <v>10</v>
      </c>
      <c r="F416" s="4">
        <v>5</v>
      </c>
      <c r="G416" s="4">
        <v>10</v>
      </c>
      <c r="H416" s="5">
        <v>1700000</v>
      </c>
      <c r="I416" s="5">
        <v>1390000</v>
      </c>
      <c r="J416" s="5">
        <v>3030000</v>
      </c>
      <c r="K416" s="4">
        <v>2</v>
      </c>
      <c r="L416" s="4">
        <v>2</v>
      </c>
      <c r="M416" s="4">
        <v>2</v>
      </c>
      <c r="N416" s="4">
        <v>1</v>
      </c>
      <c r="O416" s="4">
        <v>2</v>
      </c>
      <c r="Q416" s="4">
        <v>24307</v>
      </c>
    </row>
    <row r="417" spans="1:17" x14ac:dyDescent="0.3">
      <c r="A417" s="4" t="s">
        <v>3089</v>
      </c>
      <c r="B417" s="4" t="s">
        <v>2508</v>
      </c>
      <c r="C417" s="4">
        <v>85.08</v>
      </c>
      <c r="D417" s="4">
        <v>13</v>
      </c>
      <c r="E417" s="4">
        <v>13</v>
      </c>
      <c r="F417" s="4">
        <v>8</v>
      </c>
      <c r="G417" s="4">
        <v>9</v>
      </c>
      <c r="H417" s="5">
        <v>2340000</v>
      </c>
      <c r="I417" s="5">
        <v>1990000</v>
      </c>
      <c r="J417" s="5">
        <v>1730000</v>
      </c>
      <c r="K417" s="4">
        <v>4</v>
      </c>
      <c r="L417" s="4">
        <v>4</v>
      </c>
      <c r="M417" s="4">
        <v>4</v>
      </c>
      <c r="N417" s="4">
        <v>3</v>
      </c>
      <c r="O417" s="4">
        <v>3</v>
      </c>
      <c r="Q417" s="4">
        <v>45270</v>
      </c>
    </row>
    <row r="418" spans="1:17" x14ac:dyDescent="0.3">
      <c r="A418" s="4" t="s">
        <v>3090</v>
      </c>
      <c r="B418" s="4" t="s">
        <v>2509</v>
      </c>
      <c r="C418" s="4">
        <v>142.43</v>
      </c>
      <c r="D418" s="4">
        <v>26</v>
      </c>
      <c r="E418" s="4">
        <v>26</v>
      </c>
      <c r="F418" s="4">
        <v>17</v>
      </c>
      <c r="G418" s="4">
        <v>19</v>
      </c>
      <c r="H418" s="5">
        <v>3990000</v>
      </c>
      <c r="I418" s="5">
        <v>1310000</v>
      </c>
      <c r="J418" s="5">
        <v>5160000</v>
      </c>
      <c r="K418" s="4">
        <v>4</v>
      </c>
      <c r="L418" s="4">
        <v>4</v>
      </c>
      <c r="M418" s="4">
        <v>4</v>
      </c>
      <c r="N418" s="4">
        <v>3</v>
      </c>
      <c r="O418" s="4">
        <v>4</v>
      </c>
      <c r="P418" s="4" t="s">
        <v>26</v>
      </c>
      <c r="Q418" s="4">
        <v>20021</v>
      </c>
    </row>
    <row r="419" spans="1:17" x14ac:dyDescent="0.3">
      <c r="A419" s="4" t="s">
        <v>3091</v>
      </c>
      <c r="B419" s="4" t="s">
        <v>2510</v>
      </c>
      <c r="C419" s="4">
        <v>102.33</v>
      </c>
      <c r="D419" s="4">
        <v>16</v>
      </c>
      <c r="E419" s="4">
        <v>6</v>
      </c>
      <c r="F419" s="4">
        <v>10</v>
      </c>
      <c r="G419" s="4">
        <v>16</v>
      </c>
      <c r="H419" s="5">
        <v>493000</v>
      </c>
      <c r="I419" s="5">
        <v>1090000</v>
      </c>
      <c r="J419" s="5">
        <v>1370000</v>
      </c>
      <c r="K419" s="4">
        <v>3</v>
      </c>
      <c r="L419" s="4">
        <v>3</v>
      </c>
      <c r="M419" s="4">
        <v>1</v>
      </c>
      <c r="N419" s="4">
        <v>2</v>
      </c>
      <c r="O419" s="4">
        <v>3</v>
      </c>
      <c r="P419" s="4" t="s">
        <v>32</v>
      </c>
      <c r="Q419" s="4">
        <v>25485</v>
      </c>
    </row>
    <row r="420" spans="1:17" x14ac:dyDescent="0.3">
      <c r="A420" s="4" t="s">
        <v>3092</v>
      </c>
      <c r="B420" s="4" t="s">
        <v>2511</v>
      </c>
      <c r="C420" s="4">
        <v>34.5</v>
      </c>
      <c r="D420" s="4">
        <v>4</v>
      </c>
      <c r="E420" s="4">
        <v>0</v>
      </c>
      <c r="F420" s="4">
        <v>2</v>
      </c>
      <c r="G420" s="4">
        <v>2</v>
      </c>
      <c r="I420" s="5">
        <v>703000</v>
      </c>
      <c r="J420" s="5">
        <v>590000</v>
      </c>
      <c r="K420" s="4">
        <v>2</v>
      </c>
      <c r="L420" s="4">
        <v>2</v>
      </c>
      <c r="M420" s="4">
        <v>0</v>
      </c>
      <c r="N420" s="4">
        <v>1</v>
      </c>
      <c r="O420" s="4">
        <v>1</v>
      </c>
      <c r="P420" s="4" t="s">
        <v>485</v>
      </c>
      <c r="Q420" s="4">
        <v>65377</v>
      </c>
    </row>
    <row r="421" spans="1:17" x14ac:dyDescent="0.3">
      <c r="A421" s="4" t="s">
        <v>3093</v>
      </c>
      <c r="B421" s="4" t="s">
        <v>2512</v>
      </c>
      <c r="C421" s="4">
        <v>66.94</v>
      </c>
      <c r="D421" s="4">
        <v>2</v>
      </c>
      <c r="E421" s="4">
        <v>1</v>
      </c>
      <c r="F421" s="4">
        <v>2</v>
      </c>
      <c r="G421" s="4">
        <v>1</v>
      </c>
      <c r="H421" s="5">
        <v>161000</v>
      </c>
      <c r="I421" s="5">
        <v>177000</v>
      </c>
      <c r="J421" s="5">
        <v>227000</v>
      </c>
      <c r="K421" s="4">
        <v>2</v>
      </c>
      <c r="L421" s="4">
        <v>2</v>
      </c>
      <c r="M421" s="4">
        <v>1</v>
      </c>
      <c r="N421" s="4">
        <v>2</v>
      </c>
      <c r="O421" s="4">
        <v>2</v>
      </c>
      <c r="Q421" s="4">
        <v>184833</v>
      </c>
    </row>
    <row r="422" spans="1:17" x14ac:dyDescent="0.3">
      <c r="A422" s="4" t="s">
        <v>3094</v>
      </c>
      <c r="B422" s="4" t="s">
        <v>2513</v>
      </c>
      <c r="C422" s="4">
        <v>38.78</v>
      </c>
      <c r="D422" s="4">
        <v>9</v>
      </c>
      <c r="E422" s="4">
        <v>4</v>
      </c>
      <c r="F422" s="4">
        <v>5</v>
      </c>
      <c r="G422" s="4">
        <v>0</v>
      </c>
      <c r="H422" s="5">
        <v>356000</v>
      </c>
      <c r="I422" s="5">
        <v>429000</v>
      </c>
      <c r="K422" s="4">
        <v>2</v>
      </c>
      <c r="L422" s="4">
        <v>2</v>
      </c>
      <c r="M422" s="4">
        <v>1</v>
      </c>
      <c r="N422" s="4">
        <v>1</v>
      </c>
      <c r="O422" s="4">
        <v>0</v>
      </c>
      <c r="P422" s="4" t="s">
        <v>64</v>
      </c>
      <c r="Q422" s="4">
        <v>37597</v>
      </c>
    </row>
    <row r="423" spans="1:17" x14ac:dyDescent="0.3">
      <c r="A423" s="4" t="s">
        <v>3095</v>
      </c>
      <c r="B423" s="4" t="s">
        <v>2514</v>
      </c>
      <c r="C423" s="4">
        <v>104.92</v>
      </c>
      <c r="D423" s="4">
        <v>18</v>
      </c>
      <c r="E423" s="4">
        <v>18</v>
      </c>
      <c r="F423" s="4">
        <v>18</v>
      </c>
      <c r="G423" s="4">
        <v>11</v>
      </c>
      <c r="H423" s="5">
        <v>1070000</v>
      </c>
      <c r="I423" s="5">
        <v>664000</v>
      </c>
      <c r="J423" s="5">
        <v>744000</v>
      </c>
      <c r="K423" s="4">
        <v>3</v>
      </c>
      <c r="L423" s="4">
        <v>2</v>
      </c>
      <c r="M423" s="4">
        <v>3</v>
      </c>
      <c r="N423" s="4">
        <v>3</v>
      </c>
      <c r="O423" s="4">
        <v>2</v>
      </c>
      <c r="P423" s="4" t="s">
        <v>64</v>
      </c>
      <c r="Q423" s="4">
        <v>24560</v>
      </c>
    </row>
    <row r="424" spans="1:17" x14ac:dyDescent="0.3">
      <c r="A424" s="4" t="s">
        <v>3096</v>
      </c>
      <c r="B424" s="4" t="s">
        <v>2515</v>
      </c>
      <c r="C424" s="4">
        <v>74.650000000000006</v>
      </c>
      <c r="D424" s="4">
        <v>3</v>
      </c>
      <c r="E424" s="4">
        <v>2</v>
      </c>
      <c r="F424" s="4">
        <v>3</v>
      </c>
      <c r="G424" s="4">
        <v>2</v>
      </c>
      <c r="H424" s="5">
        <v>49300</v>
      </c>
      <c r="I424" s="5">
        <v>51200</v>
      </c>
      <c r="J424" s="5">
        <v>56600</v>
      </c>
      <c r="K424" s="4">
        <v>2</v>
      </c>
      <c r="L424" s="4">
        <v>2</v>
      </c>
      <c r="M424" s="4">
        <v>1</v>
      </c>
      <c r="N424" s="4">
        <v>2</v>
      </c>
      <c r="O424" s="4">
        <v>1</v>
      </c>
      <c r="Q424" s="4">
        <v>155117</v>
      </c>
    </row>
    <row r="425" spans="1:17" x14ac:dyDescent="0.3">
      <c r="A425" s="4" t="s">
        <v>3097</v>
      </c>
      <c r="B425" s="4" t="s">
        <v>2516</v>
      </c>
      <c r="C425" s="4">
        <v>132.63</v>
      </c>
      <c r="D425" s="4">
        <v>23</v>
      </c>
      <c r="E425" s="4">
        <v>15</v>
      </c>
      <c r="F425" s="4">
        <v>11</v>
      </c>
      <c r="G425" s="4">
        <v>15</v>
      </c>
      <c r="H425" s="5">
        <v>2410000</v>
      </c>
      <c r="I425" s="5">
        <v>2440000</v>
      </c>
      <c r="J425" s="5">
        <v>5420000</v>
      </c>
      <c r="K425" s="4">
        <v>5</v>
      </c>
      <c r="L425" s="4">
        <v>5</v>
      </c>
      <c r="M425" s="4">
        <v>4</v>
      </c>
      <c r="N425" s="4">
        <v>2</v>
      </c>
      <c r="O425" s="4">
        <v>3</v>
      </c>
      <c r="Q425" s="4">
        <v>33317</v>
      </c>
    </row>
    <row r="426" spans="1:17" x14ac:dyDescent="0.3">
      <c r="A426" s="4" t="s">
        <v>3098</v>
      </c>
      <c r="B426" s="4" t="s">
        <v>2517</v>
      </c>
      <c r="C426" s="4">
        <v>78.489999999999995</v>
      </c>
      <c r="D426" s="4">
        <v>18</v>
      </c>
      <c r="E426" s="4">
        <v>18</v>
      </c>
      <c r="F426" s="4">
        <v>18</v>
      </c>
      <c r="G426" s="4">
        <v>8</v>
      </c>
      <c r="H426" s="5">
        <v>2500000</v>
      </c>
      <c r="I426" s="5">
        <v>2510000</v>
      </c>
      <c r="J426" s="5">
        <v>1870000</v>
      </c>
      <c r="K426" s="4">
        <v>2</v>
      </c>
      <c r="L426" s="4">
        <v>2</v>
      </c>
      <c r="M426" s="4">
        <v>2</v>
      </c>
      <c r="N426" s="4">
        <v>2</v>
      </c>
      <c r="O426" s="4">
        <v>1</v>
      </c>
      <c r="P426" s="4" t="s">
        <v>26</v>
      </c>
      <c r="Q426" s="4">
        <v>18865</v>
      </c>
    </row>
    <row r="427" spans="1:17" x14ac:dyDescent="0.3">
      <c r="A427" s="4" t="s">
        <v>3099</v>
      </c>
      <c r="B427" s="4" t="s">
        <v>2518</v>
      </c>
      <c r="C427" s="4">
        <v>58.75</v>
      </c>
      <c r="D427" s="4">
        <v>24</v>
      </c>
      <c r="E427" s="4">
        <v>16</v>
      </c>
      <c r="F427" s="4">
        <v>7</v>
      </c>
      <c r="G427" s="4">
        <v>24</v>
      </c>
      <c r="H427" s="5">
        <v>2550000</v>
      </c>
      <c r="I427" s="5">
        <v>1290000</v>
      </c>
      <c r="J427" s="5">
        <v>2890000</v>
      </c>
      <c r="K427" s="4">
        <v>3</v>
      </c>
      <c r="L427" s="4">
        <v>3</v>
      </c>
      <c r="M427" s="4">
        <v>2</v>
      </c>
      <c r="N427" s="4">
        <v>1</v>
      </c>
      <c r="O427" s="4">
        <v>3</v>
      </c>
      <c r="Q427" s="4">
        <v>17009</v>
      </c>
    </row>
    <row r="428" spans="1:17" x14ac:dyDescent="0.3">
      <c r="A428" s="4" t="s">
        <v>3100</v>
      </c>
      <c r="B428" s="4" t="s">
        <v>2519</v>
      </c>
      <c r="C428" s="4">
        <v>89.72</v>
      </c>
      <c r="D428" s="4">
        <v>21</v>
      </c>
      <c r="E428" s="4">
        <v>0</v>
      </c>
      <c r="F428" s="4">
        <v>10</v>
      </c>
      <c r="G428" s="4">
        <v>21</v>
      </c>
      <c r="I428" s="5">
        <v>455000</v>
      </c>
      <c r="J428" s="5">
        <v>1880000</v>
      </c>
      <c r="K428" s="4">
        <v>2</v>
      </c>
      <c r="L428" s="4">
        <v>2</v>
      </c>
      <c r="M428" s="4">
        <v>0</v>
      </c>
      <c r="N428" s="4">
        <v>1</v>
      </c>
      <c r="O428" s="4">
        <v>3</v>
      </c>
      <c r="P428" s="4" t="s">
        <v>56</v>
      </c>
      <c r="Q428" s="4">
        <v>15242</v>
      </c>
    </row>
    <row r="429" spans="1:17" x14ac:dyDescent="0.3">
      <c r="A429" s="4" t="s">
        <v>3101</v>
      </c>
      <c r="B429" s="4" t="s">
        <v>2520</v>
      </c>
      <c r="C429" s="4">
        <v>85.91</v>
      </c>
      <c r="D429" s="4">
        <v>21</v>
      </c>
      <c r="E429" s="4">
        <v>11</v>
      </c>
      <c r="F429" s="4">
        <v>10</v>
      </c>
      <c r="G429" s="4">
        <v>11</v>
      </c>
      <c r="H429" s="5">
        <v>1190000</v>
      </c>
      <c r="I429" s="5">
        <v>96800</v>
      </c>
      <c r="J429" s="5">
        <v>1060000</v>
      </c>
      <c r="K429" s="4">
        <v>3</v>
      </c>
      <c r="L429" s="4">
        <v>2</v>
      </c>
      <c r="M429" s="4">
        <v>2</v>
      </c>
      <c r="N429" s="4">
        <v>1</v>
      </c>
      <c r="O429" s="4">
        <v>2</v>
      </c>
      <c r="P429" s="4" t="s">
        <v>35</v>
      </c>
      <c r="Q429" s="4">
        <v>22382</v>
      </c>
    </row>
    <row r="430" spans="1:17" x14ac:dyDescent="0.3">
      <c r="A430" s="4" t="s">
        <v>3102</v>
      </c>
      <c r="B430" s="4" t="s">
        <v>2521</v>
      </c>
      <c r="C430" s="4">
        <v>130.38999999999999</v>
      </c>
      <c r="D430" s="4">
        <v>27</v>
      </c>
      <c r="E430" s="4">
        <v>21</v>
      </c>
      <c r="F430" s="4">
        <v>27</v>
      </c>
      <c r="G430" s="4">
        <v>19</v>
      </c>
      <c r="H430" s="5">
        <v>3010000</v>
      </c>
      <c r="I430" s="5">
        <v>3870000</v>
      </c>
      <c r="J430" s="5">
        <v>1500000</v>
      </c>
      <c r="K430" s="4">
        <v>3</v>
      </c>
      <c r="L430" s="4">
        <v>3</v>
      </c>
      <c r="M430" s="4">
        <v>2</v>
      </c>
      <c r="N430" s="4">
        <v>3</v>
      </c>
      <c r="O430" s="4">
        <v>3</v>
      </c>
      <c r="Q430" s="4">
        <v>26240</v>
      </c>
    </row>
    <row r="431" spans="1:17" x14ac:dyDescent="0.3">
      <c r="A431" s="4" t="s">
        <v>3103</v>
      </c>
      <c r="B431" s="4" t="s">
        <v>2522</v>
      </c>
      <c r="C431" s="4">
        <v>138.18</v>
      </c>
      <c r="D431" s="4">
        <v>11</v>
      </c>
      <c r="E431" s="4">
        <v>11</v>
      </c>
      <c r="F431" s="4">
        <v>7</v>
      </c>
      <c r="G431" s="4">
        <v>0</v>
      </c>
      <c r="H431" s="5">
        <v>2390000</v>
      </c>
      <c r="I431" s="5">
        <v>1600000</v>
      </c>
      <c r="K431" s="4">
        <v>3</v>
      </c>
      <c r="L431" s="4">
        <v>3</v>
      </c>
      <c r="M431" s="4">
        <v>4</v>
      </c>
      <c r="N431" s="4">
        <v>2</v>
      </c>
      <c r="O431" s="4">
        <v>0</v>
      </c>
      <c r="P431" s="4" t="s">
        <v>64</v>
      </c>
      <c r="Q431" s="4">
        <v>56495</v>
      </c>
    </row>
    <row r="432" spans="1:17" x14ac:dyDescent="0.3">
      <c r="A432" s="4" t="s">
        <v>3104</v>
      </c>
      <c r="B432" s="4" t="s">
        <v>2523</v>
      </c>
      <c r="C432" s="4">
        <v>102.36</v>
      </c>
      <c r="D432" s="4">
        <v>17</v>
      </c>
      <c r="E432" s="4">
        <v>17</v>
      </c>
      <c r="F432" s="4">
        <v>0</v>
      </c>
      <c r="G432" s="4">
        <v>11</v>
      </c>
      <c r="H432" s="5">
        <v>1540000</v>
      </c>
      <c r="J432" s="5">
        <v>954000</v>
      </c>
      <c r="K432" s="4">
        <v>2</v>
      </c>
      <c r="L432" s="4">
        <v>2</v>
      </c>
      <c r="M432" s="4">
        <v>2</v>
      </c>
      <c r="N432" s="4">
        <v>0</v>
      </c>
      <c r="O432" s="4">
        <v>1</v>
      </c>
      <c r="Q432" s="4">
        <v>27785</v>
      </c>
    </row>
    <row r="433" spans="1:17" x14ac:dyDescent="0.3">
      <c r="A433" s="4" t="s">
        <v>3105</v>
      </c>
      <c r="B433" s="4" t="s">
        <v>2524</v>
      </c>
      <c r="C433" s="4">
        <v>89.63</v>
      </c>
      <c r="D433" s="4">
        <v>27</v>
      </c>
      <c r="E433" s="4">
        <v>27</v>
      </c>
      <c r="F433" s="4">
        <v>27</v>
      </c>
      <c r="G433" s="4">
        <v>19</v>
      </c>
      <c r="H433" s="5">
        <v>6390000</v>
      </c>
      <c r="I433" s="5">
        <v>5740000</v>
      </c>
      <c r="J433" s="5">
        <v>5240000</v>
      </c>
      <c r="K433" s="4">
        <v>3</v>
      </c>
      <c r="L433" s="4">
        <v>3</v>
      </c>
      <c r="M433" s="4">
        <v>3</v>
      </c>
      <c r="N433" s="4">
        <v>3</v>
      </c>
      <c r="O433" s="4">
        <v>2</v>
      </c>
      <c r="P433" s="4" t="s">
        <v>26</v>
      </c>
      <c r="Q433" s="4">
        <v>14015</v>
      </c>
    </row>
    <row r="434" spans="1:17" x14ac:dyDescent="0.3">
      <c r="A434" s="4" t="s">
        <v>3106</v>
      </c>
      <c r="B434" s="4" t="s">
        <v>2525</v>
      </c>
      <c r="C434" s="4">
        <v>179.31</v>
      </c>
      <c r="D434" s="4">
        <v>24</v>
      </c>
      <c r="E434" s="4">
        <v>13</v>
      </c>
      <c r="F434" s="4">
        <v>18</v>
      </c>
      <c r="G434" s="4">
        <v>17</v>
      </c>
      <c r="H434" s="5">
        <v>2050000</v>
      </c>
      <c r="I434" s="5">
        <v>2780000</v>
      </c>
      <c r="J434" s="5">
        <v>3690000</v>
      </c>
      <c r="K434" s="4">
        <v>9</v>
      </c>
      <c r="L434" s="4">
        <v>8</v>
      </c>
      <c r="M434" s="4">
        <v>5</v>
      </c>
      <c r="N434" s="4">
        <v>6</v>
      </c>
      <c r="O434" s="4">
        <v>6</v>
      </c>
      <c r="Q434" s="4">
        <v>80209</v>
      </c>
    </row>
    <row r="435" spans="1:17" x14ac:dyDescent="0.3">
      <c r="A435" s="4" t="s">
        <v>3107</v>
      </c>
      <c r="B435" s="4" t="s">
        <v>2526</v>
      </c>
      <c r="C435" s="4">
        <v>78.39</v>
      </c>
      <c r="D435" s="4">
        <v>23</v>
      </c>
      <c r="E435" s="4">
        <v>10</v>
      </c>
      <c r="F435" s="4">
        <v>10</v>
      </c>
      <c r="G435" s="4">
        <v>23</v>
      </c>
      <c r="H435" s="5">
        <v>607000</v>
      </c>
      <c r="I435" s="5">
        <v>676000</v>
      </c>
      <c r="J435" s="5">
        <v>1530000</v>
      </c>
      <c r="K435" s="4">
        <v>4</v>
      </c>
      <c r="L435" s="4">
        <v>4</v>
      </c>
      <c r="M435" s="4">
        <v>2</v>
      </c>
      <c r="N435" s="4">
        <v>2</v>
      </c>
      <c r="O435" s="4">
        <v>4</v>
      </c>
      <c r="Q435" s="4">
        <v>28949</v>
      </c>
    </row>
    <row r="436" spans="1:17" x14ac:dyDescent="0.3">
      <c r="A436" s="4" t="s">
        <v>3108</v>
      </c>
      <c r="B436" s="4" t="s">
        <v>2527</v>
      </c>
      <c r="C436" s="4">
        <v>93.58</v>
      </c>
      <c r="D436" s="4">
        <v>14</v>
      </c>
      <c r="E436" s="4">
        <v>14</v>
      </c>
      <c r="F436" s="4">
        <v>14</v>
      </c>
      <c r="G436" s="4">
        <v>14</v>
      </c>
      <c r="H436" s="5">
        <v>4440000</v>
      </c>
      <c r="I436" s="5">
        <v>5050000</v>
      </c>
      <c r="J436" s="5">
        <v>5570000</v>
      </c>
      <c r="K436" s="4">
        <v>2</v>
      </c>
      <c r="L436" s="4">
        <v>2</v>
      </c>
      <c r="M436" s="4">
        <v>3</v>
      </c>
      <c r="N436" s="4">
        <v>3</v>
      </c>
      <c r="O436" s="4">
        <v>3</v>
      </c>
      <c r="Q436" s="4">
        <v>19049</v>
      </c>
    </row>
    <row r="437" spans="1:17" x14ac:dyDescent="0.3">
      <c r="A437" s="4" t="s">
        <v>3109</v>
      </c>
      <c r="B437" s="4" t="s">
        <v>2528</v>
      </c>
      <c r="C437" s="4">
        <v>116.96</v>
      </c>
      <c r="D437" s="4">
        <v>24</v>
      </c>
      <c r="E437" s="4">
        <v>17</v>
      </c>
      <c r="F437" s="4">
        <v>24</v>
      </c>
      <c r="G437" s="4">
        <v>5</v>
      </c>
      <c r="H437" s="5">
        <v>4090000</v>
      </c>
      <c r="I437" s="5">
        <v>4890000</v>
      </c>
      <c r="J437" s="5">
        <v>1230000</v>
      </c>
      <c r="K437" s="4">
        <v>4</v>
      </c>
      <c r="L437" s="4">
        <v>4</v>
      </c>
      <c r="M437" s="4">
        <v>3</v>
      </c>
      <c r="N437" s="4">
        <v>4</v>
      </c>
      <c r="O437" s="4">
        <v>1</v>
      </c>
      <c r="Q437" s="4">
        <v>22314</v>
      </c>
    </row>
    <row r="438" spans="1:17" x14ac:dyDescent="0.3">
      <c r="A438" s="4" t="s">
        <v>3110</v>
      </c>
      <c r="B438" s="4" t="s">
        <v>2529</v>
      </c>
      <c r="C438" s="4">
        <v>145.59</v>
      </c>
      <c r="D438" s="4">
        <v>42</v>
      </c>
      <c r="E438" s="4">
        <v>42</v>
      </c>
      <c r="F438" s="4">
        <v>42</v>
      </c>
      <c r="G438" s="4">
        <v>32</v>
      </c>
      <c r="H438" s="5">
        <v>22400000</v>
      </c>
      <c r="I438" s="5">
        <v>23200000</v>
      </c>
      <c r="J438" s="5">
        <v>22300000</v>
      </c>
      <c r="K438" s="4">
        <v>3</v>
      </c>
      <c r="L438" s="4">
        <v>3</v>
      </c>
      <c r="M438" s="4">
        <v>3</v>
      </c>
      <c r="N438" s="4">
        <v>3</v>
      </c>
      <c r="O438" s="4">
        <v>3</v>
      </c>
      <c r="P438" s="4" t="s">
        <v>56</v>
      </c>
      <c r="Q438" s="4">
        <v>16318</v>
      </c>
    </row>
    <row r="439" spans="1:17" x14ac:dyDescent="0.3">
      <c r="A439" s="4" t="s">
        <v>3111</v>
      </c>
      <c r="B439" s="4" t="s">
        <v>2530</v>
      </c>
      <c r="C439" s="4">
        <v>73.7</v>
      </c>
      <c r="D439" s="4">
        <v>15</v>
      </c>
      <c r="E439" s="4">
        <v>6</v>
      </c>
      <c r="F439" s="4">
        <v>9</v>
      </c>
      <c r="G439" s="4">
        <v>11</v>
      </c>
      <c r="H439" s="5">
        <v>2040000</v>
      </c>
      <c r="I439" s="5">
        <v>3120000</v>
      </c>
      <c r="J439" s="5">
        <v>3320000</v>
      </c>
      <c r="K439" s="4">
        <v>3</v>
      </c>
      <c r="L439" s="4">
        <v>3</v>
      </c>
      <c r="M439" s="4">
        <v>1</v>
      </c>
      <c r="N439" s="4">
        <v>2</v>
      </c>
      <c r="O439" s="4">
        <v>2</v>
      </c>
      <c r="Q439" s="4">
        <v>28572</v>
      </c>
    </row>
    <row r="440" spans="1:17" x14ac:dyDescent="0.3">
      <c r="A440" s="4" t="s">
        <v>3112</v>
      </c>
      <c r="B440" s="4" t="s">
        <v>2531</v>
      </c>
      <c r="C440" s="4">
        <v>59.91</v>
      </c>
      <c r="D440" s="4">
        <v>7</v>
      </c>
      <c r="E440" s="4">
        <v>0</v>
      </c>
      <c r="F440" s="4">
        <v>7</v>
      </c>
      <c r="G440" s="4">
        <v>4</v>
      </c>
      <c r="I440" s="5">
        <v>665000</v>
      </c>
      <c r="J440" s="5">
        <v>258000</v>
      </c>
      <c r="K440" s="4">
        <v>2</v>
      </c>
      <c r="L440" s="4">
        <v>2</v>
      </c>
      <c r="M440" s="4">
        <v>0</v>
      </c>
      <c r="N440" s="4">
        <v>2</v>
      </c>
      <c r="O440" s="4">
        <v>1</v>
      </c>
      <c r="P440" s="4" t="s">
        <v>56</v>
      </c>
      <c r="Q440" s="4">
        <v>37970</v>
      </c>
    </row>
    <row r="441" spans="1:17" x14ac:dyDescent="0.3">
      <c r="A441" s="4" t="s">
        <v>3113</v>
      </c>
      <c r="B441" s="4" t="s">
        <v>2532</v>
      </c>
      <c r="C441" s="4">
        <v>117.56</v>
      </c>
      <c r="D441" s="4">
        <v>55</v>
      </c>
      <c r="E441" s="4">
        <v>55</v>
      </c>
      <c r="F441" s="4">
        <v>55</v>
      </c>
      <c r="G441" s="4">
        <v>24</v>
      </c>
      <c r="H441" s="5">
        <v>3780000</v>
      </c>
      <c r="I441" s="5">
        <v>3450000</v>
      </c>
      <c r="J441" s="5">
        <v>3460000</v>
      </c>
      <c r="K441" s="4">
        <v>2</v>
      </c>
      <c r="L441" s="4">
        <v>2</v>
      </c>
      <c r="M441" s="4">
        <v>2</v>
      </c>
      <c r="N441" s="4">
        <v>2</v>
      </c>
      <c r="O441" s="4">
        <v>1</v>
      </c>
      <c r="P441" s="4" t="s">
        <v>26</v>
      </c>
      <c r="Q441" s="4">
        <v>9017</v>
      </c>
    </row>
    <row r="442" spans="1:17" x14ac:dyDescent="0.3">
      <c r="A442" s="4" t="s">
        <v>3114</v>
      </c>
      <c r="B442" s="4" t="s">
        <v>2533</v>
      </c>
      <c r="C442" s="4">
        <v>131.94</v>
      </c>
      <c r="D442" s="4">
        <v>23</v>
      </c>
      <c r="E442" s="4">
        <v>13</v>
      </c>
      <c r="F442" s="4">
        <v>15</v>
      </c>
      <c r="G442" s="4">
        <v>20</v>
      </c>
      <c r="H442" s="5">
        <v>3570000</v>
      </c>
      <c r="I442" s="5">
        <v>2080000</v>
      </c>
      <c r="J442" s="5">
        <v>4290000</v>
      </c>
      <c r="K442" s="4">
        <v>5</v>
      </c>
      <c r="L442" s="4">
        <v>5</v>
      </c>
      <c r="M442" s="4">
        <v>3</v>
      </c>
      <c r="N442" s="4">
        <v>3</v>
      </c>
      <c r="O442" s="4">
        <v>4</v>
      </c>
      <c r="Q442" s="4">
        <v>34155</v>
      </c>
    </row>
    <row r="443" spans="1:17" x14ac:dyDescent="0.3">
      <c r="A443" s="4" t="s">
        <v>3115</v>
      </c>
      <c r="B443" s="4" t="s">
        <v>2534</v>
      </c>
      <c r="C443" s="4">
        <v>58.62</v>
      </c>
      <c r="D443" s="4">
        <v>25</v>
      </c>
      <c r="E443" s="4">
        <v>25</v>
      </c>
      <c r="F443" s="4">
        <v>25</v>
      </c>
      <c r="G443" s="4">
        <v>25</v>
      </c>
      <c r="H443" s="5">
        <v>1830000</v>
      </c>
      <c r="I443" s="5">
        <v>2610000</v>
      </c>
      <c r="J443" s="5">
        <v>2700000</v>
      </c>
      <c r="K443" s="4">
        <v>2</v>
      </c>
      <c r="L443" s="4">
        <v>2</v>
      </c>
      <c r="M443" s="4">
        <v>2</v>
      </c>
      <c r="N443" s="4">
        <v>2</v>
      </c>
      <c r="O443" s="4">
        <v>2</v>
      </c>
      <c r="Q443" s="4">
        <v>8074</v>
      </c>
    </row>
    <row r="444" spans="1:17" x14ac:dyDescent="0.3">
      <c r="A444" s="4" t="s">
        <v>3116</v>
      </c>
      <c r="B444" s="4" t="s">
        <v>2535</v>
      </c>
      <c r="C444" s="4">
        <v>73.69</v>
      </c>
      <c r="D444" s="4">
        <v>9</v>
      </c>
      <c r="E444" s="4">
        <v>9</v>
      </c>
      <c r="F444" s="4">
        <v>5</v>
      </c>
      <c r="G444" s="4">
        <v>5</v>
      </c>
      <c r="H444" s="5">
        <v>3220000</v>
      </c>
      <c r="I444" s="5">
        <v>3040000</v>
      </c>
      <c r="J444" s="5">
        <v>2600000</v>
      </c>
      <c r="K444" s="4">
        <v>2</v>
      </c>
      <c r="L444" s="4">
        <v>2</v>
      </c>
      <c r="M444" s="4">
        <v>2</v>
      </c>
      <c r="N444" s="4">
        <v>1</v>
      </c>
      <c r="O444" s="4">
        <v>1</v>
      </c>
      <c r="Q444" s="4">
        <v>28031</v>
      </c>
    </row>
    <row r="445" spans="1:17" x14ac:dyDescent="0.3">
      <c r="A445" s="4" t="s">
        <v>3117</v>
      </c>
      <c r="B445" s="4" t="s">
        <v>2536</v>
      </c>
      <c r="C445" s="4">
        <v>119.47</v>
      </c>
      <c r="D445" s="4">
        <v>23</v>
      </c>
      <c r="E445" s="4">
        <v>4</v>
      </c>
      <c r="F445" s="4">
        <v>13</v>
      </c>
      <c r="G445" s="4">
        <v>18</v>
      </c>
      <c r="H445" s="5">
        <v>84100</v>
      </c>
      <c r="I445" s="5">
        <v>904000</v>
      </c>
      <c r="J445" s="5">
        <v>190000</v>
      </c>
      <c r="K445" s="4">
        <v>4</v>
      </c>
      <c r="L445" s="4">
        <v>4</v>
      </c>
      <c r="M445" s="4">
        <v>1</v>
      </c>
      <c r="N445" s="4">
        <v>2</v>
      </c>
      <c r="O445" s="4">
        <v>3</v>
      </c>
      <c r="Q445" s="4">
        <v>33752</v>
      </c>
    </row>
    <row r="446" spans="1:17" x14ac:dyDescent="0.3">
      <c r="A446" s="4" t="s">
        <v>3118</v>
      </c>
      <c r="B446" s="4" t="s">
        <v>2537</v>
      </c>
      <c r="C446" s="4">
        <v>110.48</v>
      </c>
      <c r="D446" s="4">
        <v>22</v>
      </c>
      <c r="E446" s="4">
        <v>22</v>
      </c>
      <c r="F446" s="4">
        <v>22</v>
      </c>
      <c r="G446" s="4">
        <v>22</v>
      </c>
      <c r="H446" s="5">
        <v>770000</v>
      </c>
      <c r="I446" s="5">
        <v>729000</v>
      </c>
      <c r="J446" s="5">
        <v>509000</v>
      </c>
      <c r="K446" s="4">
        <v>2</v>
      </c>
      <c r="L446" s="4">
        <v>2</v>
      </c>
      <c r="M446" s="4">
        <v>2</v>
      </c>
      <c r="N446" s="4">
        <v>2</v>
      </c>
      <c r="O446" s="4">
        <v>2</v>
      </c>
      <c r="P446" s="4" t="s">
        <v>26</v>
      </c>
      <c r="Q446" s="4">
        <v>17247</v>
      </c>
    </row>
    <row r="447" spans="1:17" x14ac:dyDescent="0.3">
      <c r="A447" s="4" t="s">
        <v>3119</v>
      </c>
      <c r="B447" s="4" t="s">
        <v>2538</v>
      </c>
      <c r="C447" s="4">
        <v>102.65</v>
      </c>
      <c r="D447" s="4">
        <v>16</v>
      </c>
      <c r="E447" s="4">
        <v>11</v>
      </c>
      <c r="F447" s="4">
        <v>12</v>
      </c>
      <c r="G447" s="4">
        <v>7</v>
      </c>
      <c r="H447" s="5">
        <v>2730000</v>
      </c>
      <c r="I447" s="5">
        <v>2250000</v>
      </c>
      <c r="J447" s="5">
        <v>2420000</v>
      </c>
      <c r="K447" s="4">
        <v>4</v>
      </c>
      <c r="L447" s="4">
        <v>4</v>
      </c>
      <c r="M447" s="4">
        <v>4</v>
      </c>
      <c r="N447" s="4">
        <v>3</v>
      </c>
      <c r="O447" s="4">
        <v>2</v>
      </c>
      <c r="P447" s="4" t="s">
        <v>26</v>
      </c>
      <c r="Q447" s="4">
        <v>34935</v>
      </c>
    </row>
    <row r="448" spans="1:17" x14ac:dyDescent="0.3">
      <c r="A448" s="4" t="s">
        <v>3120</v>
      </c>
      <c r="B448" s="4" t="s">
        <v>2539</v>
      </c>
      <c r="C448" s="4">
        <v>99.09</v>
      </c>
      <c r="D448" s="4">
        <v>6</v>
      </c>
      <c r="E448" s="4">
        <v>3</v>
      </c>
      <c r="F448" s="4">
        <v>6</v>
      </c>
      <c r="G448" s="4">
        <v>3</v>
      </c>
      <c r="H448" s="5">
        <v>1490000</v>
      </c>
      <c r="I448" s="5">
        <v>1980000</v>
      </c>
      <c r="J448" s="5">
        <v>1430000</v>
      </c>
      <c r="K448" s="4">
        <v>2</v>
      </c>
      <c r="L448" s="4">
        <v>2</v>
      </c>
      <c r="M448" s="4">
        <v>2</v>
      </c>
      <c r="N448" s="4">
        <v>2</v>
      </c>
      <c r="O448" s="4">
        <v>1</v>
      </c>
      <c r="Q448" s="4">
        <v>52573</v>
      </c>
    </row>
    <row r="449" spans="1:17" x14ac:dyDescent="0.3">
      <c r="A449" s="4" t="s">
        <v>3121</v>
      </c>
      <c r="B449" s="4" t="s">
        <v>2540</v>
      </c>
      <c r="C449" s="4">
        <v>312.75</v>
      </c>
      <c r="D449" s="4">
        <v>72</v>
      </c>
      <c r="E449" s="4">
        <v>65</v>
      </c>
      <c r="F449" s="4">
        <v>64</v>
      </c>
      <c r="G449" s="4">
        <v>64</v>
      </c>
      <c r="H449" s="5">
        <v>18500000</v>
      </c>
      <c r="I449" s="5">
        <v>18800000</v>
      </c>
      <c r="J449" s="5">
        <v>20200000</v>
      </c>
      <c r="K449" s="4">
        <v>23</v>
      </c>
      <c r="L449" s="4">
        <v>4</v>
      </c>
      <c r="M449" s="4">
        <v>24</v>
      </c>
      <c r="N449" s="4">
        <v>24</v>
      </c>
      <c r="O449" s="4">
        <v>29</v>
      </c>
      <c r="P449" s="4" t="s">
        <v>86</v>
      </c>
      <c r="Q449" s="4">
        <v>49953</v>
      </c>
    </row>
    <row r="450" spans="1:17" x14ac:dyDescent="0.3">
      <c r="A450" s="4" t="s">
        <v>3122</v>
      </c>
      <c r="B450" s="4" t="s">
        <v>2541</v>
      </c>
      <c r="C450" s="4">
        <v>89.9</v>
      </c>
      <c r="D450" s="4">
        <v>15</v>
      </c>
      <c r="E450" s="4">
        <v>3</v>
      </c>
      <c r="F450" s="4">
        <v>12</v>
      </c>
      <c r="G450" s="4">
        <v>6</v>
      </c>
      <c r="I450" s="5">
        <v>1420000</v>
      </c>
      <c r="J450" s="5">
        <v>618000</v>
      </c>
      <c r="K450" s="4">
        <v>4</v>
      </c>
      <c r="L450" s="4">
        <v>3</v>
      </c>
      <c r="M450" s="4">
        <v>1</v>
      </c>
      <c r="N450" s="4">
        <v>3</v>
      </c>
      <c r="O450" s="4">
        <v>2</v>
      </c>
      <c r="Q450" s="4">
        <v>31381</v>
      </c>
    </row>
    <row r="451" spans="1:17" x14ac:dyDescent="0.3">
      <c r="A451" s="4" t="s">
        <v>3123</v>
      </c>
      <c r="B451" s="4" t="s">
        <v>2542</v>
      </c>
      <c r="C451" s="4">
        <v>191.3</v>
      </c>
      <c r="D451" s="4">
        <v>29</v>
      </c>
      <c r="E451" s="4">
        <v>25</v>
      </c>
      <c r="F451" s="4">
        <v>19</v>
      </c>
      <c r="G451" s="4">
        <v>15</v>
      </c>
      <c r="H451" s="5">
        <v>4140000</v>
      </c>
      <c r="I451" s="5">
        <v>2580000</v>
      </c>
      <c r="J451" s="5">
        <v>2820000</v>
      </c>
      <c r="K451" s="4">
        <v>6</v>
      </c>
      <c r="L451" s="4">
        <v>6</v>
      </c>
      <c r="M451" s="4">
        <v>5</v>
      </c>
      <c r="N451" s="4">
        <v>4</v>
      </c>
      <c r="O451" s="4">
        <v>3</v>
      </c>
      <c r="P451" s="4" t="s">
        <v>35</v>
      </c>
      <c r="Q451" s="4">
        <v>38159</v>
      </c>
    </row>
    <row r="452" spans="1:17" x14ac:dyDescent="0.3">
      <c r="A452" s="4" t="s">
        <v>3124</v>
      </c>
      <c r="B452" s="4" t="s">
        <v>2543</v>
      </c>
      <c r="C452" s="4">
        <v>89.15</v>
      </c>
      <c r="D452" s="4">
        <v>13</v>
      </c>
      <c r="E452" s="4">
        <v>7</v>
      </c>
      <c r="F452" s="4">
        <v>13</v>
      </c>
      <c r="G452" s="4">
        <v>13</v>
      </c>
      <c r="H452" s="5">
        <v>2210000</v>
      </c>
      <c r="I452" s="5">
        <v>4430000</v>
      </c>
      <c r="J452" s="5">
        <v>5410000</v>
      </c>
      <c r="K452" s="4">
        <v>2</v>
      </c>
      <c r="L452" s="4">
        <v>2</v>
      </c>
      <c r="M452" s="4">
        <v>1</v>
      </c>
      <c r="N452" s="4">
        <v>2</v>
      </c>
      <c r="O452" s="4">
        <v>2</v>
      </c>
      <c r="Q452" s="4">
        <v>26172</v>
      </c>
    </row>
    <row r="453" spans="1:17" x14ac:dyDescent="0.3">
      <c r="A453" s="4" t="s">
        <v>3125</v>
      </c>
      <c r="B453" s="4" t="s">
        <v>2544</v>
      </c>
      <c r="C453" s="4">
        <v>131.46</v>
      </c>
      <c r="D453" s="4">
        <v>27</v>
      </c>
      <c r="E453" s="4">
        <v>9</v>
      </c>
      <c r="F453" s="4">
        <v>18</v>
      </c>
      <c r="G453" s="4">
        <v>19</v>
      </c>
      <c r="H453" s="5">
        <v>4550000</v>
      </c>
      <c r="I453" s="5">
        <v>8480000</v>
      </c>
      <c r="J453" s="5">
        <v>10500000</v>
      </c>
      <c r="K453" s="4">
        <v>4</v>
      </c>
      <c r="L453" s="4">
        <v>4</v>
      </c>
      <c r="M453" s="4">
        <v>3</v>
      </c>
      <c r="N453" s="4">
        <v>4</v>
      </c>
      <c r="O453" s="4">
        <v>4</v>
      </c>
      <c r="P453" s="4" t="s">
        <v>26</v>
      </c>
      <c r="Q453" s="4">
        <v>20374</v>
      </c>
    </row>
    <row r="454" spans="1:17" x14ac:dyDescent="0.3">
      <c r="A454" s="4" t="s">
        <v>3126</v>
      </c>
      <c r="B454" s="4" t="s">
        <v>2545</v>
      </c>
      <c r="C454" s="4">
        <v>122.01</v>
      </c>
      <c r="D454" s="4">
        <v>18</v>
      </c>
      <c r="E454" s="4">
        <v>18</v>
      </c>
      <c r="F454" s="4">
        <v>12</v>
      </c>
      <c r="G454" s="4">
        <v>12</v>
      </c>
      <c r="H454" s="5">
        <v>19600000</v>
      </c>
      <c r="I454" s="5">
        <v>19200000</v>
      </c>
      <c r="J454" s="5">
        <v>25800000</v>
      </c>
      <c r="K454" s="4">
        <v>4</v>
      </c>
      <c r="L454" s="4">
        <v>4</v>
      </c>
      <c r="M454" s="4">
        <v>5</v>
      </c>
      <c r="N454" s="4">
        <v>4</v>
      </c>
      <c r="O454" s="4">
        <v>4</v>
      </c>
      <c r="P454" s="4" t="s">
        <v>56</v>
      </c>
      <c r="Q454" s="4">
        <v>32065</v>
      </c>
    </row>
    <row r="455" spans="1:17" x14ac:dyDescent="0.3">
      <c r="A455" s="4" t="s">
        <v>3127</v>
      </c>
      <c r="B455" s="4" t="s">
        <v>2546</v>
      </c>
      <c r="C455" s="4">
        <v>58.57</v>
      </c>
      <c r="D455" s="4">
        <v>8</v>
      </c>
      <c r="E455" s="4">
        <v>4</v>
      </c>
      <c r="F455" s="4">
        <v>0</v>
      </c>
      <c r="G455" s="4">
        <v>5</v>
      </c>
      <c r="H455" s="5">
        <v>968000</v>
      </c>
      <c r="J455" s="5">
        <v>97300</v>
      </c>
      <c r="K455" s="4">
        <v>2</v>
      </c>
      <c r="L455" s="4">
        <v>2</v>
      </c>
      <c r="M455" s="4">
        <v>2</v>
      </c>
      <c r="N455" s="4">
        <v>0</v>
      </c>
      <c r="O455" s="4">
        <v>1</v>
      </c>
      <c r="P455" s="4" t="s">
        <v>26</v>
      </c>
      <c r="Q455" s="4">
        <v>38220</v>
      </c>
    </row>
    <row r="456" spans="1:17" x14ac:dyDescent="0.3">
      <c r="A456" s="4" t="s">
        <v>3128</v>
      </c>
      <c r="B456" s="4" t="s">
        <v>2547</v>
      </c>
      <c r="C456" s="4">
        <v>66.38</v>
      </c>
      <c r="D456" s="4">
        <v>16</v>
      </c>
      <c r="E456" s="4">
        <v>8</v>
      </c>
      <c r="F456" s="4">
        <v>8</v>
      </c>
      <c r="G456" s="4">
        <v>0</v>
      </c>
      <c r="H456" s="5">
        <v>1010000</v>
      </c>
      <c r="I456" s="5">
        <v>216000</v>
      </c>
      <c r="K456" s="4">
        <v>2</v>
      </c>
      <c r="L456" s="4">
        <v>2</v>
      </c>
      <c r="M456" s="4">
        <v>1</v>
      </c>
      <c r="N456" s="4">
        <v>1</v>
      </c>
      <c r="O456" s="4">
        <v>0</v>
      </c>
      <c r="Q456" s="4">
        <v>24978</v>
      </c>
    </row>
    <row r="457" spans="1:17" x14ac:dyDescent="0.3">
      <c r="A457" s="4" t="s">
        <v>3129</v>
      </c>
      <c r="B457" s="4" t="s">
        <v>2548</v>
      </c>
      <c r="C457" s="4">
        <v>113.54</v>
      </c>
      <c r="D457" s="4">
        <v>29</v>
      </c>
      <c r="E457" s="4">
        <v>10</v>
      </c>
      <c r="F457" s="4">
        <v>22</v>
      </c>
      <c r="G457" s="4">
        <v>25</v>
      </c>
      <c r="H457" s="5">
        <v>2900000</v>
      </c>
      <c r="I457" s="5">
        <v>3780000</v>
      </c>
      <c r="J457" s="5">
        <v>1140000</v>
      </c>
      <c r="K457" s="4">
        <v>5</v>
      </c>
      <c r="L457" s="4">
        <v>5</v>
      </c>
      <c r="M457" s="4">
        <v>2</v>
      </c>
      <c r="N457" s="4">
        <v>3</v>
      </c>
      <c r="O457" s="4">
        <v>3</v>
      </c>
      <c r="Q457" s="4">
        <v>24043</v>
      </c>
    </row>
    <row r="458" spans="1:17" x14ac:dyDescent="0.3">
      <c r="A458" s="4" t="s">
        <v>3130</v>
      </c>
      <c r="B458" s="4" t="s">
        <v>2549</v>
      </c>
      <c r="C458" s="4">
        <v>223.7</v>
      </c>
      <c r="D458" s="4">
        <v>33</v>
      </c>
      <c r="E458" s="4">
        <v>26</v>
      </c>
      <c r="F458" s="4">
        <v>26</v>
      </c>
      <c r="G458" s="4">
        <v>31</v>
      </c>
      <c r="H458" s="5">
        <v>18600000</v>
      </c>
      <c r="I458" s="5">
        <v>13700000</v>
      </c>
      <c r="J458" s="5">
        <v>12300000</v>
      </c>
      <c r="K458" s="4">
        <v>10</v>
      </c>
      <c r="L458" s="4">
        <v>10</v>
      </c>
      <c r="M458" s="4">
        <v>10</v>
      </c>
      <c r="N458" s="4">
        <v>9</v>
      </c>
      <c r="O458" s="4">
        <v>10</v>
      </c>
      <c r="P458" s="4" t="s">
        <v>26</v>
      </c>
      <c r="Q458" s="4">
        <v>52852</v>
      </c>
    </row>
    <row r="459" spans="1:17" x14ac:dyDescent="0.3">
      <c r="A459" s="4" t="s">
        <v>3131</v>
      </c>
      <c r="B459" s="4" t="s">
        <v>2550</v>
      </c>
      <c r="C459" s="4">
        <v>167.51</v>
      </c>
      <c r="D459" s="4">
        <v>36</v>
      </c>
      <c r="E459" s="4">
        <v>36</v>
      </c>
      <c r="F459" s="4">
        <v>26</v>
      </c>
      <c r="G459" s="4">
        <v>36</v>
      </c>
      <c r="H459" s="5">
        <v>9510000</v>
      </c>
      <c r="I459" s="5">
        <v>1440000</v>
      </c>
      <c r="J459" s="5">
        <v>7480000</v>
      </c>
      <c r="K459" s="4">
        <v>4</v>
      </c>
      <c r="L459" s="4">
        <v>4</v>
      </c>
      <c r="M459" s="4">
        <v>5</v>
      </c>
      <c r="N459" s="4">
        <v>2</v>
      </c>
      <c r="O459" s="4">
        <v>4</v>
      </c>
      <c r="P459" s="4" t="s">
        <v>26</v>
      </c>
      <c r="Q459" s="4">
        <v>19458</v>
      </c>
    </row>
    <row r="460" spans="1:17" x14ac:dyDescent="0.3">
      <c r="A460" s="4" t="s">
        <v>3132</v>
      </c>
      <c r="B460" s="4" t="s">
        <v>2551</v>
      </c>
      <c r="C460" s="4">
        <v>153.28</v>
      </c>
      <c r="D460" s="4">
        <v>16</v>
      </c>
      <c r="E460" s="4">
        <v>9</v>
      </c>
      <c r="F460" s="4">
        <v>16</v>
      </c>
      <c r="G460" s="4">
        <v>16</v>
      </c>
      <c r="H460" s="5">
        <v>3650000</v>
      </c>
      <c r="I460" s="5">
        <v>5360000</v>
      </c>
      <c r="J460" s="5">
        <v>7170000</v>
      </c>
      <c r="K460" s="4">
        <v>5</v>
      </c>
      <c r="L460" s="4">
        <v>5</v>
      </c>
      <c r="M460" s="4">
        <v>3</v>
      </c>
      <c r="N460" s="4">
        <v>6</v>
      </c>
      <c r="O460" s="4">
        <v>6</v>
      </c>
      <c r="P460" s="4" t="s">
        <v>32</v>
      </c>
      <c r="Q460" s="4">
        <v>55844</v>
      </c>
    </row>
    <row r="461" spans="1:17" x14ac:dyDescent="0.3">
      <c r="A461" s="4" t="s">
        <v>3133</v>
      </c>
      <c r="B461" s="4" t="s">
        <v>2552</v>
      </c>
      <c r="C461" s="4">
        <v>143.1</v>
      </c>
      <c r="D461" s="4">
        <v>43</v>
      </c>
      <c r="E461" s="4">
        <v>20</v>
      </c>
      <c r="F461" s="4">
        <v>27</v>
      </c>
      <c r="G461" s="4">
        <v>26</v>
      </c>
      <c r="H461" s="5">
        <v>2740000</v>
      </c>
      <c r="I461" s="5">
        <v>3400000</v>
      </c>
      <c r="J461" s="5">
        <v>1580000</v>
      </c>
      <c r="K461" s="4">
        <v>6</v>
      </c>
      <c r="L461" s="4">
        <v>6</v>
      </c>
      <c r="M461" s="4">
        <v>2</v>
      </c>
      <c r="N461" s="4">
        <v>4</v>
      </c>
      <c r="O461" s="4">
        <v>3</v>
      </c>
      <c r="P461" s="4" t="s">
        <v>26</v>
      </c>
      <c r="Q461" s="4">
        <v>22223</v>
      </c>
    </row>
    <row r="462" spans="1:17" x14ac:dyDescent="0.3">
      <c r="A462" s="4" t="s">
        <v>3134</v>
      </c>
      <c r="B462" s="4" t="s">
        <v>2553</v>
      </c>
      <c r="C462" s="4">
        <v>173.65</v>
      </c>
      <c r="D462" s="4">
        <v>24</v>
      </c>
      <c r="E462" s="4">
        <v>22</v>
      </c>
      <c r="F462" s="4">
        <v>12</v>
      </c>
      <c r="G462" s="4">
        <v>12</v>
      </c>
      <c r="H462" s="5">
        <v>3730000</v>
      </c>
      <c r="I462" s="5">
        <v>6210000</v>
      </c>
      <c r="J462" s="5">
        <v>3300000</v>
      </c>
      <c r="K462" s="4">
        <v>6</v>
      </c>
      <c r="L462" s="4">
        <v>6</v>
      </c>
      <c r="M462" s="4">
        <v>5</v>
      </c>
      <c r="N462" s="4">
        <v>3</v>
      </c>
      <c r="O462" s="4">
        <v>2</v>
      </c>
      <c r="P462" s="4" t="s">
        <v>26</v>
      </c>
      <c r="Q462" s="4">
        <v>57789</v>
      </c>
    </row>
    <row r="463" spans="1:17" x14ac:dyDescent="0.3">
      <c r="A463" s="4" t="s">
        <v>3135</v>
      </c>
      <c r="B463" s="4" t="s">
        <v>2554</v>
      </c>
      <c r="C463" s="4">
        <v>189.18</v>
      </c>
      <c r="D463" s="4">
        <v>36</v>
      </c>
      <c r="E463" s="4">
        <v>24</v>
      </c>
      <c r="F463" s="4">
        <v>27</v>
      </c>
      <c r="G463" s="4">
        <v>26</v>
      </c>
      <c r="H463" s="5">
        <v>1530000</v>
      </c>
      <c r="I463" s="5">
        <v>4080000</v>
      </c>
      <c r="J463" s="5">
        <v>2850000</v>
      </c>
      <c r="K463" s="4">
        <v>8</v>
      </c>
      <c r="L463" s="4">
        <v>8</v>
      </c>
      <c r="M463" s="4">
        <v>5</v>
      </c>
      <c r="N463" s="4">
        <v>11</v>
      </c>
      <c r="O463" s="4">
        <v>9</v>
      </c>
      <c r="P463" s="4" t="s">
        <v>40</v>
      </c>
      <c r="Q463" s="4">
        <v>55989</v>
      </c>
    </row>
    <row r="464" spans="1:17" x14ac:dyDescent="0.3">
      <c r="A464" s="4" t="s">
        <v>3136</v>
      </c>
      <c r="B464" s="4" t="s">
        <v>2555</v>
      </c>
      <c r="C464" s="4">
        <v>95.01</v>
      </c>
      <c r="D464" s="4">
        <v>18</v>
      </c>
      <c r="E464" s="4">
        <v>4</v>
      </c>
      <c r="F464" s="4">
        <v>9</v>
      </c>
      <c r="G464" s="4">
        <v>10</v>
      </c>
      <c r="H464" s="5">
        <v>1430000</v>
      </c>
      <c r="I464" s="5">
        <v>3060000</v>
      </c>
      <c r="J464" s="5">
        <v>392000</v>
      </c>
      <c r="K464" s="4">
        <v>4</v>
      </c>
      <c r="L464" s="4">
        <v>3</v>
      </c>
      <c r="M464" s="4">
        <v>1</v>
      </c>
      <c r="N464" s="4">
        <v>3</v>
      </c>
      <c r="O464" s="4">
        <v>2</v>
      </c>
      <c r="P464" s="4" t="s">
        <v>26</v>
      </c>
      <c r="Q464" s="4">
        <v>35328</v>
      </c>
    </row>
    <row r="465" spans="1:17" x14ac:dyDescent="0.3">
      <c r="A465" s="4" t="s">
        <v>3137</v>
      </c>
      <c r="B465" s="4" t="s">
        <v>2556</v>
      </c>
      <c r="C465" s="4">
        <v>123.99</v>
      </c>
      <c r="D465" s="4">
        <v>27</v>
      </c>
      <c r="E465" s="4">
        <v>21</v>
      </c>
      <c r="F465" s="4">
        <v>10</v>
      </c>
      <c r="G465" s="4">
        <v>6</v>
      </c>
      <c r="H465" s="5">
        <v>5250000</v>
      </c>
      <c r="I465" s="5">
        <v>3340000</v>
      </c>
      <c r="J465" s="5">
        <v>3100000</v>
      </c>
      <c r="K465" s="4">
        <v>7</v>
      </c>
      <c r="L465" s="4">
        <v>6</v>
      </c>
      <c r="M465" s="4">
        <v>5</v>
      </c>
      <c r="N465" s="4">
        <v>3</v>
      </c>
      <c r="O465" s="4">
        <v>2</v>
      </c>
      <c r="Q465" s="4">
        <v>42575</v>
      </c>
    </row>
    <row r="466" spans="1:17" x14ac:dyDescent="0.3">
      <c r="A466" s="4" t="s">
        <v>3138</v>
      </c>
      <c r="B466" s="4" t="s">
        <v>2557</v>
      </c>
      <c r="C466" s="4">
        <v>97</v>
      </c>
      <c r="D466" s="4">
        <v>27</v>
      </c>
      <c r="E466" s="4">
        <v>21</v>
      </c>
      <c r="F466" s="4">
        <v>27</v>
      </c>
      <c r="G466" s="4">
        <v>5</v>
      </c>
      <c r="H466" s="5">
        <v>1940000</v>
      </c>
      <c r="I466" s="5">
        <v>2860000</v>
      </c>
      <c r="J466" s="5">
        <v>818000</v>
      </c>
      <c r="K466" s="4">
        <v>4</v>
      </c>
      <c r="L466" s="4">
        <v>4</v>
      </c>
      <c r="M466" s="4">
        <v>3</v>
      </c>
      <c r="N466" s="4">
        <v>4</v>
      </c>
      <c r="O466" s="4">
        <v>1</v>
      </c>
      <c r="Q466" s="4">
        <v>26760</v>
      </c>
    </row>
    <row r="467" spans="1:17" x14ac:dyDescent="0.3">
      <c r="A467" s="4" t="s">
        <v>3139</v>
      </c>
      <c r="B467" s="4" t="s">
        <v>2558</v>
      </c>
      <c r="C467" s="4">
        <v>93.98</v>
      </c>
      <c r="D467" s="4">
        <v>30</v>
      </c>
      <c r="E467" s="4">
        <v>20</v>
      </c>
      <c r="F467" s="4">
        <v>30</v>
      </c>
      <c r="G467" s="4">
        <v>30</v>
      </c>
      <c r="H467" s="5">
        <v>243000</v>
      </c>
      <c r="I467" s="5">
        <v>975000</v>
      </c>
      <c r="J467" s="5">
        <v>834000</v>
      </c>
      <c r="K467" s="4">
        <v>2</v>
      </c>
      <c r="L467" s="4">
        <v>2</v>
      </c>
      <c r="M467" s="4">
        <v>2</v>
      </c>
      <c r="N467" s="4">
        <v>2</v>
      </c>
      <c r="O467" s="4">
        <v>2</v>
      </c>
      <c r="Q467" s="4">
        <v>13370</v>
      </c>
    </row>
    <row r="468" spans="1:17" x14ac:dyDescent="0.3">
      <c r="A468" s="4" t="s">
        <v>3140</v>
      </c>
      <c r="B468" s="4" t="s">
        <v>2559</v>
      </c>
      <c r="C468" s="4">
        <v>128.07</v>
      </c>
      <c r="D468" s="4">
        <v>44</v>
      </c>
      <c r="E468" s="4">
        <v>44</v>
      </c>
      <c r="F468" s="4">
        <v>22</v>
      </c>
      <c r="G468" s="4">
        <v>44</v>
      </c>
      <c r="H468" s="5">
        <v>4430000</v>
      </c>
      <c r="I468" s="5">
        <v>3600000</v>
      </c>
      <c r="J468" s="5">
        <v>3890000</v>
      </c>
      <c r="K468" s="4">
        <v>2</v>
      </c>
      <c r="L468" s="4">
        <v>2</v>
      </c>
      <c r="M468" s="4">
        <v>2</v>
      </c>
      <c r="N468" s="4">
        <v>1</v>
      </c>
      <c r="O468" s="4">
        <v>2</v>
      </c>
      <c r="P468" s="4" t="s">
        <v>26</v>
      </c>
      <c r="Q468" s="4">
        <v>9642</v>
      </c>
    </row>
    <row r="469" spans="1:17" x14ac:dyDescent="0.3">
      <c r="A469" s="4" t="s">
        <v>3141</v>
      </c>
      <c r="B469" s="4" t="s">
        <v>2560</v>
      </c>
      <c r="C469" s="4">
        <v>102.04</v>
      </c>
      <c r="D469" s="4">
        <v>31</v>
      </c>
      <c r="E469" s="4">
        <v>19</v>
      </c>
      <c r="F469" s="4">
        <v>19</v>
      </c>
      <c r="G469" s="4">
        <v>16</v>
      </c>
      <c r="H469" s="5">
        <v>3180000</v>
      </c>
      <c r="I469" s="5">
        <v>3220000</v>
      </c>
      <c r="J469" s="5">
        <v>1670000</v>
      </c>
      <c r="K469" s="4">
        <v>4</v>
      </c>
      <c r="L469" s="4">
        <v>4</v>
      </c>
      <c r="M469" s="4">
        <v>3</v>
      </c>
      <c r="N469" s="4">
        <v>3</v>
      </c>
      <c r="O469" s="4">
        <v>2</v>
      </c>
      <c r="P469" s="4" t="s">
        <v>32</v>
      </c>
      <c r="Q469" s="4">
        <v>22137</v>
      </c>
    </row>
    <row r="470" spans="1:17" x14ac:dyDescent="0.3">
      <c r="A470" s="4" t="s">
        <v>3142</v>
      </c>
      <c r="B470" s="4" t="s">
        <v>2561</v>
      </c>
      <c r="C470" s="4">
        <v>166.1</v>
      </c>
      <c r="D470" s="4">
        <v>18</v>
      </c>
      <c r="E470" s="4">
        <v>9</v>
      </c>
      <c r="F470" s="4">
        <v>16</v>
      </c>
      <c r="G470" s="4">
        <v>12</v>
      </c>
      <c r="H470" s="5">
        <v>2920000</v>
      </c>
      <c r="I470" s="5">
        <v>5450000</v>
      </c>
      <c r="J470" s="5">
        <v>4060000</v>
      </c>
      <c r="K470" s="4">
        <v>5</v>
      </c>
      <c r="L470" s="4">
        <v>4</v>
      </c>
      <c r="M470" s="4">
        <v>3</v>
      </c>
      <c r="N470" s="4">
        <v>4</v>
      </c>
      <c r="O470" s="4">
        <v>3</v>
      </c>
      <c r="P470" s="4" t="s">
        <v>32</v>
      </c>
      <c r="Q470" s="4">
        <v>46853</v>
      </c>
    </row>
    <row r="471" spans="1:17" x14ac:dyDescent="0.3">
      <c r="A471" s="4" t="s">
        <v>3143</v>
      </c>
      <c r="B471" s="4" t="s">
        <v>2562</v>
      </c>
      <c r="C471" s="4">
        <v>134.75</v>
      </c>
      <c r="D471" s="4">
        <v>29</v>
      </c>
      <c r="E471" s="4">
        <v>20</v>
      </c>
      <c r="F471" s="4">
        <v>12</v>
      </c>
      <c r="G471" s="4">
        <v>29</v>
      </c>
      <c r="H471" s="5">
        <v>274000</v>
      </c>
      <c r="I471" s="5">
        <v>257000</v>
      </c>
      <c r="J471" s="5">
        <v>680000</v>
      </c>
      <c r="K471" s="4">
        <v>3</v>
      </c>
      <c r="L471" s="4">
        <v>3</v>
      </c>
      <c r="M471" s="4">
        <v>2</v>
      </c>
      <c r="N471" s="4">
        <v>1</v>
      </c>
      <c r="O471" s="4">
        <v>3</v>
      </c>
      <c r="P471" s="4" t="s">
        <v>26</v>
      </c>
      <c r="Q471" s="4">
        <v>24568</v>
      </c>
    </row>
    <row r="472" spans="1:17" x14ac:dyDescent="0.3">
      <c r="A472" s="4" t="s">
        <v>3144</v>
      </c>
      <c r="B472" s="4" t="s">
        <v>2563</v>
      </c>
      <c r="C472" s="4">
        <v>74.010000000000005</v>
      </c>
      <c r="D472" s="4">
        <v>20</v>
      </c>
      <c r="E472" s="4">
        <v>20</v>
      </c>
      <c r="F472" s="4">
        <v>7</v>
      </c>
      <c r="G472" s="4">
        <v>7</v>
      </c>
      <c r="H472" s="5">
        <v>12200000</v>
      </c>
      <c r="I472" s="5">
        <v>615000</v>
      </c>
      <c r="J472" s="5">
        <v>291000</v>
      </c>
      <c r="K472" s="4">
        <v>3</v>
      </c>
      <c r="L472" s="4">
        <v>3</v>
      </c>
      <c r="M472" s="4">
        <v>3</v>
      </c>
      <c r="N472" s="4">
        <v>1</v>
      </c>
      <c r="O472" s="4">
        <v>1</v>
      </c>
      <c r="Q472" s="4">
        <v>16367</v>
      </c>
    </row>
    <row r="473" spans="1:17" x14ac:dyDescent="0.3">
      <c r="A473" s="4" t="s">
        <v>3145</v>
      </c>
      <c r="B473" s="4" t="s">
        <v>2564</v>
      </c>
      <c r="C473" s="4">
        <v>137.38999999999999</v>
      </c>
      <c r="D473" s="4">
        <v>29</v>
      </c>
      <c r="E473" s="4">
        <v>29</v>
      </c>
      <c r="F473" s="4">
        <v>8</v>
      </c>
      <c r="G473" s="4">
        <v>29</v>
      </c>
      <c r="H473" s="5">
        <v>8450000</v>
      </c>
      <c r="I473" s="5">
        <v>6290000</v>
      </c>
      <c r="J473" s="5">
        <v>9110000</v>
      </c>
      <c r="K473" s="4">
        <v>3</v>
      </c>
      <c r="L473" s="4">
        <v>3</v>
      </c>
      <c r="M473" s="4">
        <v>2</v>
      </c>
      <c r="N473" s="4">
        <v>1</v>
      </c>
      <c r="O473" s="4">
        <v>3</v>
      </c>
      <c r="Q473" s="4">
        <v>17600</v>
      </c>
    </row>
    <row r="474" spans="1:17" x14ac:dyDescent="0.3">
      <c r="A474" s="4" t="s">
        <v>3146</v>
      </c>
      <c r="B474" s="4" t="s">
        <v>2565</v>
      </c>
      <c r="C474" s="4">
        <v>63.03</v>
      </c>
      <c r="D474" s="4">
        <v>17</v>
      </c>
      <c r="E474" s="4">
        <v>17</v>
      </c>
      <c r="F474" s="4">
        <v>0</v>
      </c>
      <c r="G474" s="4">
        <v>0</v>
      </c>
      <c r="H474" s="5">
        <v>344000</v>
      </c>
      <c r="K474" s="4">
        <v>2</v>
      </c>
      <c r="L474" s="4">
        <v>2</v>
      </c>
      <c r="M474" s="4">
        <v>2</v>
      </c>
      <c r="N474" s="4">
        <v>0</v>
      </c>
      <c r="O474" s="4">
        <v>0</v>
      </c>
      <c r="P474" s="4" t="s">
        <v>26</v>
      </c>
      <c r="Q474" s="4">
        <v>27000</v>
      </c>
    </row>
    <row r="475" spans="1:17" x14ac:dyDescent="0.3">
      <c r="A475" s="4" t="s">
        <v>3147</v>
      </c>
      <c r="B475" s="4" t="s">
        <v>2566</v>
      </c>
      <c r="C475" s="4">
        <v>200.92</v>
      </c>
      <c r="D475" s="4">
        <v>19</v>
      </c>
      <c r="E475" s="4">
        <v>15</v>
      </c>
      <c r="F475" s="4">
        <v>14</v>
      </c>
      <c r="G475" s="4">
        <v>18</v>
      </c>
      <c r="H475" s="5">
        <v>2750000</v>
      </c>
      <c r="I475" s="5">
        <v>2830000</v>
      </c>
      <c r="J475" s="5">
        <v>3950000</v>
      </c>
      <c r="K475" s="4">
        <v>10</v>
      </c>
      <c r="L475" s="4">
        <v>7</v>
      </c>
      <c r="M475" s="4">
        <v>9</v>
      </c>
      <c r="N475" s="4">
        <v>7</v>
      </c>
      <c r="O475" s="4">
        <v>9</v>
      </c>
      <c r="P475" s="4" t="s">
        <v>26</v>
      </c>
      <c r="Q475" s="4">
        <v>86437</v>
      </c>
    </row>
    <row r="476" spans="1:17" x14ac:dyDescent="0.3">
      <c r="A476" s="4" t="s">
        <v>3148</v>
      </c>
      <c r="B476" s="4" t="s">
        <v>2567</v>
      </c>
      <c r="C476" s="4">
        <v>74.739999999999995</v>
      </c>
      <c r="D476" s="4">
        <v>13</v>
      </c>
      <c r="E476" s="4">
        <v>10</v>
      </c>
      <c r="F476" s="4">
        <v>10</v>
      </c>
      <c r="G476" s="4">
        <v>9</v>
      </c>
      <c r="H476" s="5">
        <v>2510000</v>
      </c>
      <c r="I476" s="5">
        <v>2460000</v>
      </c>
      <c r="J476" s="5">
        <v>2130000</v>
      </c>
      <c r="K476" s="4">
        <v>3</v>
      </c>
      <c r="L476" s="4">
        <v>3</v>
      </c>
      <c r="M476" s="4">
        <v>2</v>
      </c>
      <c r="N476" s="4">
        <v>2</v>
      </c>
      <c r="O476" s="4">
        <v>2</v>
      </c>
      <c r="Q476" s="4">
        <v>39639</v>
      </c>
    </row>
    <row r="477" spans="1:17" x14ac:dyDescent="0.3">
      <c r="A477" s="4" t="s">
        <v>3149</v>
      </c>
      <c r="B477" s="4" t="s">
        <v>2568</v>
      </c>
      <c r="C477" s="4">
        <v>49.98</v>
      </c>
      <c r="D477" s="4">
        <v>5</v>
      </c>
      <c r="E477" s="4">
        <v>5</v>
      </c>
      <c r="F477" s="4">
        <v>0</v>
      </c>
      <c r="G477" s="4">
        <v>0</v>
      </c>
      <c r="H477" s="5">
        <v>194000</v>
      </c>
      <c r="K477" s="4">
        <v>2</v>
      </c>
      <c r="L477" s="4">
        <v>2</v>
      </c>
      <c r="M477" s="4">
        <v>2</v>
      </c>
      <c r="N477" s="4">
        <v>0</v>
      </c>
      <c r="O477" s="4">
        <v>0</v>
      </c>
      <c r="P477" s="4" t="s">
        <v>661</v>
      </c>
      <c r="Q477" s="4">
        <v>74096</v>
      </c>
    </row>
    <row r="478" spans="1:17" x14ac:dyDescent="0.3">
      <c r="A478" s="4" t="s">
        <v>3150</v>
      </c>
      <c r="B478" s="4" t="s">
        <v>2569</v>
      </c>
      <c r="C478" s="4">
        <v>80.28</v>
      </c>
      <c r="D478" s="4">
        <v>9</v>
      </c>
      <c r="E478" s="4">
        <v>9</v>
      </c>
      <c r="F478" s="4">
        <v>9</v>
      </c>
      <c r="G478" s="4">
        <v>9</v>
      </c>
      <c r="H478" s="5">
        <v>574000</v>
      </c>
      <c r="I478" s="5">
        <v>1050000</v>
      </c>
      <c r="J478" s="5">
        <v>332000</v>
      </c>
      <c r="K478" s="4">
        <v>2</v>
      </c>
      <c r="L478" s="4">
        <v>2</v>
      </c>
      <c r="M478" s="4">
        <v>2</v>
      </c>
      <c r="N478" s="4">
        <v>4</v>
      </c>
      <c r="O478" s="4">
        <v>4</v>
      </c>
      <c r="P478" s="4" t="s">
        <v>56</v>
      </c>
      <c r="Q478" s="4">
        <v>33943</v>
      </c>
    </row>
    <row r="479" spans="1:17" x14ac:dyDescent="0.3">
      <c r="A479" s="4" t="s">
        <v>3151</v>
      </c>
      <c r="B479" s="4" t="s">
        <v>2570</v>
      </c>
      <c r="C479" s="4">
        <v>66.41</v>
      </c>
      <c r="D479" s="4">
        <v>14</v>
      </c>
      <c r="E479" s="4">
        <v>7</v>
      </c>
      <c r="F479" s="4">
        <v>0</v>
      </c>
      <c r="G479" s="4">
        <v>7</v>
      </c>
      <c r="H479" s="5">
        <v>153000</v>
      </c>
      <c r="J479" s="5">
        <v>2700000</v>
      </c>
      <c r="K479" s="4">
        <v>2</v>
      </c>
      <c r="L479" s="4">
        <v>2</v>
      </c>
      <c r="M479" s="4">
        <v>1</v>
      </c>
      <c r="N479" s="4">
        <v>0</v>
      </c>
      <c r="O479" s="4">
        <v>1</v>
      </c>
      <c r="P479" s="4" t="s">
        <v>26</v>
      </c>
      <c r="Q479" s="4">
        <v>40178</v>
      </c>
    </row>
    <row r="480" spans="1:17" x14ac:dyDescent="0.3">
      <c r="A480" s="4" t="s">
        <v>3152</v>
      </c>
      <c r="B480" s="4" t="s">
        <v>2571</v>
      </c>
      <c r="C480" s="4">
        <v>88.18</v>
      </c>
      <c r="D480" s="4">
        <v>22</v>
      </c>
      <c r="E480" s="4">
        <v>22</v>
      </c>
      <c r="F480" s="4">
        <v>10</v>
      </c>
      <c r="G480" s="4">
        <v>10</v>
      </c>
      <c r="H480" s="5">
        <v>2210000</v>
      </c>
      <c r="I480" s="5">
        <v>1410000</v>
      </c>
      <c r="J480" s="5">
        <v>1760000</v>
      </c>
      <c r="K480" s="4">
        <v>2</v>
      </c>
      <c r="L480" s="4">
        <v>2</v>
      </c>
      <c r="M480" s="4">
        <v>2</v>
      </c>
      <c r="N480" s="4">
        <v>1</v>
      </c>
      <c r="O480" s="4">
        <v>2</v>
      </c>
      <c r="Q480" s="4">
        <v>13527</v>
      </c>
    </row>
    <row r="481" spans="1:17" x14ac:dyDescent="0.3">
      <c r="A481" s="4" t="s">
        <v>3153</v>
      </c>
      <c r="B481" s="4" t="s">
        <v>2572</v>
      </c>
      <c r="C481" s="4">
        <v>59.05</v>
      </c>
      <c r="D481" s="4">
        <v>13</v>
      </c>
      <c r="E481" s="4">
        <v>8</v>
      </c>
      <c r="F481" s="4">
        <v>13</v>
      </c>
      <c r="G481" s="4">
        <v>8</v>
      </c>
      <c r="H481" s="5">
        <v>4750000</v>
      </c>
      <c r="I481" s="5">
        <v>4270000</v>
      </c>
      <c r="J481" s="5">
        <v>4820000</v>
      </c>
      <c r="K481" s="4">
        <v>2</v>
      </c>
      <c r="L481" s="4">
        <v>2</v>
      </c>
      <c r="M481" s="4">
        <v>2</v>
      </c>
      <c r="N481" s="4">
        <v>3</v>
      </c>
      <c r="O481" s="4">
        <v>1</v>
      </c>
      <c r="P481" s="4" t="s">
        <v>64</v>
      </c>
      <c r="Q481" s="4">
        <v>27815</v>
      </c>
    </row>
    <row r="482" spans="1:17" x14ac:dyDescent="0.3">
      <c r="A482" s="4" t="s">
        <v>3154</v>
      </c>
      <c r="B482" s="4" t="s">
        <v>2573</v>
      </c>
      <c r="C482" s="4">
        <v>144.18</v>
      </c>
      <c r="D482" s="4">
        <v>31</v>
      </c>
      <c r="E482" s="4">
        <v>31</v>
      </c>
      <c r="F482" s="4">
        <v>19</v>
      </c>
      <c r="G482" s="4">
        <v>31</v>
      </c>
      <c r="H482" s="5">
        <v>4420000</v>
      </c>
      <c r="I482" s="5">
        <v>4370000</v>
      </c>
      <c r="J482" s="5">
        <v>3680000</v>
      </c>
      <c r="K482" s="4">
        <v>3</v>
      </c>
      <c r="L482" s="4">
        <v>3</v>
      </c>
      <c r="M482" s="4">
        <v>3</v>
      </c>
      <c r="N482" s="4">
        <v>2</v>
      </c>
      <c r="O482" s="4">
        <v>5</v>
      </c>
      <c r="P482" s="4" t="s">
        <v>26</v>
      </c>
      <c r="Q482" s="4">
        <v>21897</v>
      </c>
    </row>
    <row r="483" spans="1:17" x14ac:dyDescent="0.3">
      <c r="A483" s="4" t="s">
        <v>3155</v>
      </c>
      <c r="B483" s="4" t="s">
        <v>2574</v>
      </c>
      <c r="C483" s="4">
        <v>128.52000000000001</v>
      </c>
      <c r="D483" s="4">
        <v>19</v>
      </c>
      <c r="E483" s="4">
        <v>9</v>
      </c>
      <c r="F483" s="4">
        <v>9</v>
      </c>
      <c r="G483" s="4">
        <v>19</v>
      </c>
      <c r="H483" s="5">
        <v>10100000</v>
      </c>
      <c r="I483" s="5">
        <v>8190000</v>
      </c>
      <c r="J483" s="5">
        <v>9470000</v>
      </c>
      <c r="K483" s="4">
        <v>4</v>
      </c>
      <c r="L483" s="4">
        <v>4</v>
      </c>
      <c r="M483" s="4">
        <v>2</v>
      </c>
      <c r="N483" s="4">
        <v>2</v>
      </c>
      <c r="O483" s="4">
        <v>4</v>
      </c>
      <c r="P483" s="4" t="s">
        <v>26</v>
      </c>
      <c r="Q483" s="4">
        <v>41748</v>
      </c>
    </row>
    <row r="484" spans="1:17" x14ac:dyDescent="0.3">
      <c r="A484" s="4" t="s">
        <v>3156</v>
      </c>
      <c r="B484" s="4" t="s">
        <v>2575</v>
      </c>
      <c r="C484" s="4">
        <v>43.59</v>
      </c>
      <c r="D484" s="4">
        <v>11</v>
      </c>
      <c r="E484" s="4">
        <v>5</v>
      </c>
      <c r="F484" s="4">
        <v>0</v>
      </c>
      <c r="G484" s="4">
        <v>6</v>
      </c>
      <c r="H484" s="5">
        <v>187000</v>
      </c>
      <c r="J484" s="5">
        <v>218000</v>
      </c>
      <c r="K484" s="4">
        <v>2</v>
      </c>
      <c r="L484" s="4">
        <v>2</v>
      </c>
      <c r="M484" s="4">
        <v>1</v>
      </c>
      <c r="N484" s="4">
        <v>0</v>
      </c>
      <c r="O484" s="4">
        <v>1</v>
      </c>
      <c r="Q484" s="4">
        <v>26791</v>
      </c>
    </row>
    <row r="485" spans="1:17" x14ac:dyDescent="0.3">
      <c r="A485" s="4" t="s">
        <v>3157</v>
      </c>
      <c r="B485" s="4" t="s">
        <v>2576</v>
      </c>
      <c r="C485" s="4">
        <v>168.89</v>
      </c>
      <c r="D485" s="4">
        <v>21</v>
      </c>
      <c r="E485" s="4">
        <v>14</v>
      </c>
      <c r="F485" s="4">
        <v>9</v>
      </c>
      <c r="G485" s="4">
        <v>17</v>
      </c>
      <c r="H485" s="5">
        <v>4530000</v>
      </c>
      <c r="I485" s="5">
        <v>4160000</v>
      </c>
      <c r="J485" s="5">
        <v>5570000</v>
      </c>
      <c r="K485" s="4">
        <v>6</v>
      </c>
      <c r="L485" s="4">
        <v>6</v>
      </c>
      <c r="M485" s="4">
        <v>4</v>
      </c>
      <c r="N485" s="4">
        <v>3</v>
      </c>
      <c r="O485" s="4">
        <v>6</v>
      </c>
      <c r="P485" s="4" t="s">
        <v>35</v>
      </c>
      <c r="Q485" s="4">
        <v>48297</v>
      </c>
    </row>
    <row r="486" spans="1:17" x14ac:dyDescent="0.3">
      <c r="A486" s="4" t="s">
        <v>3158</v>
      </c>
      <c r="B486" s="4" t="s">
        <v>2577</v>
      </c>
      <c r="C486" s="4">
        <v>47.91</v>
      </c>
      <c r="D486" s="4">
        <v>9</v>
      </c>
      <c r="E486" s="4">
        <v>6</v>
      </c>
      <c r="F486" s="4">
        <v>3</v>
      </c>
      <c r="G486" s="4">
        <v>0</v>
      </c>
      <c r="H486" s="5">
        <v>191000</v>
      </c>
      <c r="I486" s="5">
        <v>131000</v>
      </c>
      <c r="K486" s="4">
        <v>2</v>
      </c>
      <c r="L486" s="4">
        <v>2</v>
      </c>
      <c r="M486" s="4">
        <v>1</v>
      </c>
      <c r="N486" s="4">
        <v>1</v>
      </c>
      <c r="O486" s="4">
        <v>0</v>
      </c>
      <c r="Q486" s="4">
        <v>37196</v>
      </c>
    </row>
    <row r="487" spans="1:17" x14ac:dyDescent="0.3">
      <c r="A487" s="4" t="s">
        <v>3159</v>
      </c>
      <c r="B487" s="4" t="s">
        <v>2578</v>
      </c>
      <c r="C487" s="4">
        <v>139.77000000000001</v>
      </c>
      <c r="D487" s="4">
        <v>26</v>
      </c>
      <c r="E487" s="4">
        <v>13</v>
      </c>
      <c r="F487" s="4">
        <v>20</v>
      </c>
      <c r="G487" s="4">
        <v>7</v>
      </c>
      <c r="H487" s="5">
        <v>2810000</v>
      </c>
      <c r="I487" s="5">
        <v>2530000</v>
      </c>
      <c r="J487" s="5">
        <v>1220000</v>
      </c>
      <c r="K487" s="4">
        <v>6</v>
      </c>
      <c r="L487" s="4">
        <v>6</v>
      </c>
      <c r="M487" s="4">
        <v>3</v>
      </c>
      <c r="N487" s="4">
        <v>5</v>
      </c>
      <c r="O487" s="4">
        <v>2</v>
      </c>
      <c r="P487" s="4" t="s">
        <v>64</v>
      </c>
      <c r="Q487" s="4">
        <v>38988</v>
      </c>
    </row>
    <row r="488" spans="1:17" x14ac:dyDescent="0.3">
      <c r="A488" s="4" t="s">
        <v>3160</v>
      </c>
      <c r="B488" s="4" t="s">
        <v>2579</v>
      </c>
      <c r="C488" s="4">
        <v>91.2</v>
      </c>
      <c r="D488" s="4">
        <v>42</v>
      </c>
      <c r="E488" s="4">
        <v>22</v>
      </c>
      <c r="F488" s="4">
        <v>22</v>
      </c>
      <c r="G488" s="4">
        <v>42</v>
      </c>
      <c r="H488" s="5">
        <v>2090000</v>
      </c>
      <c r="I488" s="5">
        <v>2520000</v>
      </c>
      <c r="J488" s="5">
        <v>3580000</v>
      </c>
      <c r="K488" s="4">
        <v>2</v>
      </c>
      <c r="L488" s="4">
        <v>2</v>
      </c>
      <c r="M488" s="4">
        <v>1</v>
      </c>
      <c r="N488" s="4">
        <v>1</v>
      </c>
      <c r="O488" s="4">
        <v>2</v>
      </c>
      <c r="P488" s="4" t="s">
        <v>26</v>
      </c>
      <c r="Q488" s="4">
        <v>7997</v>
      </c>
    </row>
    <row r="489" spans="1:17" x14ac:dyDescent="0.3">
      <c r="A489" s="4" t="s">
        <v>3161</v>
      </c>
      <c r="B489" s="4" t="s">
        <v>2580</v>
      </c>
      <c r="C489" s="4">
        <v>108.95</v>
      </c>
      <c r="D489" s="4">
        <v>31</v>
      </c>
      <c r="E489" s="4">
        <v>24</v>
      </c>
      <c r="F489" s="4">
        <v>31</v>
      </c>
      <c r="G489" s="4">
        <v>12</v>
      </c>
      <c r="H489" s="5">
        <v>3170000</v>
      </c>
      <c r="I489" s="5">
        <v>3760000</v>
      </c>
      <c r="J489" s="5">
        <v>472000</v>
      </c>
      <c r="K489" s="4">
        <v>5</v>
      </c>
      <c r="L489" s="4">
        <v>5</v>
      </c>
      <c r="M489" s="4">
        <v>3</v>
      </c>
      <c r="N489" s="4">
        <v>4</v>
      </c>
      <c r="O489" s="4">
        <v>1</v>
      </c>
      <c r="Q489" s="4">
        <v>21708</v>
      </c>
    </row>
    <row r="490" spans="1:17" x14ac:dyDescent="0.3">
      <c r="A490" s="4" t="s">
        <v>3162</v>
      </c>
      <c r="B490" s="4" t="s">
        <v>2581</v>
      </c>
      <c r="C490" s="4">
        <v>149.02000000000001</v>
      </c>
      <c r="D490" s="4">
        <v>32</v>
      </c>
      <c r="E490" s="4">
        <v>25</v>
      </c>
      <c r="F490" s="4">
        <v>27</v>
      </c>
      <c r="G490" s="4">
        <v>27</v>
      </c>
      <c r="H490" s="5">
        <v>7440000</v>
      </c>
      <c r="I490" s="5">
        <v>9430000</v>
      </c>
      <c r="J490" s="5">
        <v>10200000</v>
      </c>
      <c r="K490" s="4">
        <v>5</v>
      </c>
      <c r="L490" s="4">
        <v>5</v>
      </c>
      <c r="M490" s="4">
        <v>4</v>
      </c>
      <c r="N490" s="4">
        <v>4</v>
      </c>
      <c r="O490" s="4">
        <v>4</v>
      </c>
      <c r="P490" s="4" t="s">
        <v>26</v>
      </c>
      <c r="Q490" s="4">
        <v>23364</v>
      </c>
    </row>
    <row r="491" spans="1:17" x14ac:dyDescent="0.3">
      <c r="A491" s="4" t="s">
        <v>3163</v>
      </c>
      <c r="B491" s="4" t="s">
        <v>2582</v>
      </c>
      <c r="C491" s="4">
        <v>206.64</v>
      </c>
      <c r="D491" s="4">
        <v>32</v>
      </c>
      <c r="E491" s="4">
        <v>13</v>
      </c>
      <c r="F491" s="4">
        <v>29</v>
      </c>
      <c r="G491" s="4">
        <v>19</v>
      </c>
      <c r="H491" s="5">
        <v>9840000</v>
      </c>
      <c r="I491" s="5">
        <v>18100000</v>
      </c>
      <c r="J491" s="5">
        <v>16400000</v>
      </c>
      <c r="K491" s="4">
        <v>9</v>
      </c>
      <c r="L491" s="4">
        <v>9</v>
      </c>
      <c r="M491" s="4">
        <v>7</v>
      </c>
      <c r="N491" s="4">
        <v>12</v>
      </c>
      <c r="O491" s="4">
        <v>12</v>
      </c>
      <c r="P491" s="4" t="s">
        <v>64</v>
      </c>
      <c r="Q491" s="4">
        <v>48235</v>
      </c>
    </row>
    <row r="492" spans="1:17" x14ac:dyDescent="0.3">
      <c r="A492" s="4" t="s">
        <v>3164</v>
      </c>
      <c r="B492" s="4" t="s">
        <v>2583</v>
      </c>
      <c r="C492" s="4">
        <v>60.96</v>
      </c>
      <c r="D492" s="4">
        <v>3</v>
      </c>
      <c r="E492" s="4">
        <v>1</v>
      </c>
      <c r="F492" s="4">
        <v>0</v>
      </c>
      <c r="G492" s="4">
        <v>2</v>
      </c>
      <c r="H492" s="5">
        <v>152000</v>
      </c>
      <c r="J492" s="5">
        <v>0</v>
      </c>
      <c r="K492" s="4">
        <v>2</v>
      </c>
      <c r="L492" s="4">
        <v>2</v>
      </c>
      <c r="M492" s="4">
        <v>1</v>
      </c>
      <c r="N492" s="4">
        <v>0</v>
      </c>
      <c r="O492" s="4">
        <v>1</v>
      </c>
      <c r="Q492" s="4">
        <v>114996</v>
      </c>
    </row>
    <row r="493" spans="1:17" x14ac:dyDescent="0.3">
      <c r="A493" s="4" t="s">
        <v>3165</v>
      </c>
      <c r="B493" s="4" t="s">
        <v>2584</v>
      </c>
      <c r="C493" s="4">
        <v>181.43</v>
      </c>
      <c r="D493" s="4">
        <v>32</v>
      </c>
      <c r="E493" s="4">
        <v>28</v>
      </c>
      <c r="F493" s="4">
        <v>27</v>
      </c>
      <c r="G493" s="4">
        <v>25</v>
      </c>
      <c r="H493" s="5">
        <v>22600000</v>
      </c>
      <c r="I493" s="5">
        <v>29100000</v>
      </c>
      <c r="J493" s="5">
        <v>26600000</v>
      </c>
      <c r="K493" s="4">
        <v>8</v>
      </c>
      <c r="L493" s="4">
        <v>8</v>
      </c>
      <c r="M493" s="4">
        <v>6</v>
      </c>
      <c r="N493" s="4">
        <v>8</v>
      </c>
      <c r="O493" s="4">
        <v>7</v>
      </c>
      <c r="Q493" s="4">
        <v>44783</v>
      </c>
    </row>
    <row r="494" spans="1:17" x14ac:dyDescent="0.3">
      <c r="A494" s="4" t="s">
        <v>3166</v>
      </c>
      <c r="B494" s="4" t="s">
        <v>2585</v>
      </c>
      <c r="C494" s="4">
        <v>113.84</v>
      </c>
      <c r="D494" s="4">
        <v>27</v>
      </c>
      <c r="E494" s="4">
        <v>11</v>
      </c>
      <c r="F494" s="4">
        <v>27</v>
      </c>
      <c r="G494" s="4">
        <v>6</v>
      </c>
      <c r="H494" s="5">
        <v>8490000</v>
      </c>
      <c r="I494" s="5">
        <v>15700000</v>
      </c>
      <c r="J494" s="5">
        <v>3770000</v>
      </c>
      <c r="K494" s="4">
        <v>4</v>
      </c>
      <c r="L494" s="4">
        <v>4</v>
      </c>
      <c r="M494" s="4">
        <v>2</v>
      </c>
      <c r="N494" s="4">
        <v>4</v>
      </c>
      <c r="O494" s="4">
        <v>1</v>
      </c>
      <c r="P494" s="4" t="s">
        <v>26</v>
      </c>
      <c r="Q494" s="4">
        <v>25087</v>
      </c>
    </row>
    <row r="495" spans="1:17" x14ac:dyDescent="0.3">
      <c r="A495" s="4" t="s">
        <v>3167</v>
      </c>
      <c r="B495" s="4" t="s">
        <v>2586</v>
      </c>
      <c r="C495" s="4">
        <v>89.84</v>
      </c>
      <c r="D495" s="4">
        <v>16</v>
      </c>
      <c r="E495" s="4">
        <v>11</v>
      </c>
      <c r="F495" s="4">
        <v>11</v>
      </c>
      <c r="G495" s="4">
        <v>16</v>
      </c>
      <c r="H495" s="5">
        <v>5590000</v>
      </c>
      <c r="I495" s="5">
        <v>5230000</v>
      </c>
      <c r="J495" s="5">
        <v>9440000</v>
      </c>
      <c r="K495" s="4">
        <v>3</v>
      </c>
      <c r="L495" s="4">
        <v>3</v>
      </c>
      <c r="M495" s="4">
        <v>2</v>
      </c>
      <c r="N495" s="4">
        <v>2</v>
      </c>
      <c r="O495" s="4">
        <v>3</v>
      </c>
      <c r="Q495" s="4">
        <v>32562</v>
      </c>
    </row>
    <row r="496" spans="1:17" x14ac:dyDescent="0.3">
      <c r="A496" s="4" t="s">
        <v>3168</v>
      </c>
      <c r="B496" s="4" t="s">
        <v>2587</v>
      </c>
      <c r="C496" s="4">
        <v>118.64</v>
      </c>
      <c r="D496" s="4">
        <v>13</v>
      </c>
      <c r="E496" s="4">
        <v>5</v>
      </c>
      <c r="F496" s="4">
        <v>6</v>
      </c>
      <c r="G496" s="4">
        <v>8</v>
      </c>
      <c r="H496" s="5">
        <v>1130000</v>
      </c>
      <c r="I496" s="5">
        <v>2100000</v>
      </c>
      <c r="J496" s="5">
        <v>1250000</v>
      </c>
      <c r="K496" s="4">
        <v>6</v>
      </c>
      <c r="L496" s="4">
        <v>6</v>
      </c>
      <c r="M496" s="4">
        <v>3</v>
      </c>
      <c r="N496" s="4">
        <v>3</v>
      </c>
      <c r="O496" s="4">
        <v>3</v>
      </c>
      <c r="P496" s="4" t="s">
        <v>26</v>
      </c>
      <c r="Q496" s="4">
        <v>90583</v>
      </c>
    </row>
    <row r="497" spans="1:17" x14ac:dyDescent="0.3">
      <c r="A497" s="4" t="s">
        <v>3169</v>
      </c>
      <c r="B497" s="4" t="s">
        <v>2588</v>
      </c>
      <c r="C497" s="4">
        <v>70.069999999999993</v>
      </c>
      <c r="D497" s="4">
        <v>5</v>
      </c>
      <c r="E497" s="4">
        <v>3</v>
      </c>
      <c r="F497" s="4">
        <v>0</v>
      </c>
      <c r="G497" s="4">
        <v>3</v>
      </c>
      <c r="H497" s="5">
        <v>121000</v>
      </c>
      <c r="J497" s="5">
        <v>279000</v>
      </c>
      <c r="K497" s="4">
        <v>2</v>
      </c>
      <c r="L497" s="4">
        <v>2</v>
      </c>
      <c r="M497" s="4">
        <v>1</v>
      </c>
      <c r="N497" s="4">
        <v>0</v>
      </c>
      <c r="O497" s="4">
        <v>1</v>
      </c>
      <c r="Q497" s="4">
        <v>70264</v>
      </c>
    </row>
    <row r="498" spans="1:17" x14ac:dyDescent="0.3">
      <c r="A498" s="4" t="s">
        <v>3170</v>
      </c>
      <c r="B498" s="4" t="s">
        <v>2589</v>
      </c>
      <c r="C498" s="4">
        <v>93.45</v>
      </c>
      <c r="D498" s="4">
        <v>5</v>
      </c>
      <c r="E498" s="4">
        <v>3</v>
      </c>
      <c r="F498" s="4">
        <v>5</v>
      </c>
      <c r="G498" s="4">
        <v>3</v>
      </c>
      <c r="H498" s="5">
        <v>110000</v>
      </c>
      <c r="I498" s="5">
        <v>266000</v>
      </c>
      <c r="J498" s="5">
        <v>129000</v>
      </c>
      <c r="K498" s="4">
        <v>2</v>
      </c>
      <c r="L498" s="4">
        <v>2</v>
      </c>
      <c r="M498" s="4">
        <v>1</v>
      </c>
      <c r="N498" s="4">
        <v>2</v>
      </c>
      <c r="O498" s="4">
        <v>1</v>
      </c>
      <c r="Q498" s="4">
        <v>58279</v>
      </c>
    </row>
    <row r="499" spans="1:17" x14ac:dyDescent="0.3">
      <c r="A499" s="4" t="s">
        <v>3171</v>
      </c>
      <c r="B499" s="4" t="s">
        <v>2590</v>
      </c>
      <c r="C499" s="4">
        <v>88.56</v>
      </c>
      <c r="D499" s="4">
        <v>7</v>
      </c>
      <c r="E499" s="4">
        <v>3</v>
      </c>
      <c r="F499" s="4">
        <v>3</v>
      </c>
      <c r="G499" s="4">
        <v>3</v>
      </c>
      <c r="H499" s="5">
        <v>0</v>
      </c>
      <c r="I499" s="5">
        <v>188000</v>
      </c>
      <c r="J499" s="5">
        <v>184000</v>
      </c>
      <c r="K499" s="4">
        <v>2</v>
      </c>
      <c r="L499" s="4">
        <v>2</v>
      </c>
      <c r="M499" s="4">
        <v>1</v>
      </c>
      <c r="N499" s="4">
        <v>1</v>
      </c>
      <c r="O499" s="4">
        <v>1</v>
      </c>
      <c r="Q499" s="4">
        <v>42525</v>
      </c>
    </row>
    <row r="500" spans="1:17" x14ac:dyDescent="0.3">
      <c r="A500" s="4" t="s">
        <v>3172</v>
      </c>
      <c r="B500" s="4" t="s">
        <v>2591</v>
      </c>
      <c r="C500" s="4">
        <v>102.03</v>
      </c>
      <c r="D500" s="4">
        <v>20</v>
      </c>
      <c r="E500" s="4">
        <v>20</v>
      </c>
      <c r="F500" s="4">
        <v>18</v>
      </c>
      <c r="G500" s="4">
        <v>0</v>
      </c>
      <c r="H500" s="5">
        <v>243000</v>
      </c>
      <c r="I500" s="5">
        <v>188000</v>
      </c>
      <c r="K500" s="4">
        <v>2</v>
      </c>
      <c r="L500" s="4">
        <v>2</v>
      </c>
      <c r="M500" s="4">
        <v>2</v>
      </c>
      <c r="N500" s="4">
        <v>0</v>
      </c>
      <c r="O500" s="4">
        <v>0</v>
      </c>
      <c r="P500" s="4" t="s">
        <v>26</v>
      </c>
      <c r="Q500" s="4">
        <v>24683</v>
      </c>
    </row>
    <row r="501" spans="1:17" x14ac:dyDescent="0.3">
      <c r="A501" s="4" t="s">
        <v>3173</v>
      </c>
      <c r="B501" s="4" t="s">
        <v>2592</v>
      </c>
      <c r="C501" s="4">
        <v>85.07</v>
      </c>
      <c r="D501" s="4">
        <v>11</v>
      </c>
      <c r="E501" s="4">
        <v>11</v>
      </c>
      <c r="F501" s="4">
        <v>6</v>
      </c>
      <c r="G501" s="4">
        <v>11</v>
      </c>
      <c r="H501" s="5">
        <v>379000</v>
      </c>
      <c r="I501" s="5">
        <v>296000</v>
      </c>
      <c r="J501" s="5">
        <v>423000</v>
      </c>
      <c r="K501" s="4">
        <v>2</v>
      </c>
      <c r="L501" s="4">
        <v>2</v>
      </c>
      <c r="M501" s="4">
        <v>3</v>
      </c>
      <c r="N501" s="4">
        <v>1</v>
      </c>
      <c r="O501" s="4">
        <v>2</v>
      </c>
      <c r="P501" s="4" t="s">
        <v>32</v>
      </c>
      <c r="Q501" s="4">
        <v>28721</v>
      </c>
    </row>
    <row r="502" spans="1:17" x14ac:dyDescent="0.3">
      <c r="A502" s="4" t="s">
        <v>3174</v>
      </c>
      <c r="B502" s="4" t="s">
        <v>2593</v>
      </c>
      <c r="C502" s="4">
        <v>118.98</v>
      </c>
      <c r="D502" s="4">
        <v>22</v>
      </c>
      <c r="E502" s="4">
        <v>22</v>
      </c>
      <c r="F502" s="4">
        <v>22</v>
      </c>
      <c r="G502" s="4">
        <v>22</v>
      </c>
      <c r="H502" s="5">
        <v>5000000</v>
      </c>
      <c r="I502" s="5">
        <v>2920000</v>
      </c>
      <c r="J502" s="5">
        <v>2880000</v>
      </c>
      <c r="K502" s="4">
        <v>2</v>
      </c>
      <c r="L502" s="4">
        <v>2</v>
      </c>
      <c r="M502" s="4">
        <v>3</v>
      </c>
      <c r="N502" s="4">
        <v>2</v>
      </c>
      <c r="O502" s="4">
        <v>3</v>
      </c>
      <c r="P502" s="4" t="s">
        <v>56</v>
      </c>
      <c r="Q502" s="4">
        <v>21064</v>
      </c>
    </row>
    <row r="503" spans="1:17" x14ac:dyDescent="0.3">
      <c r="A503" s="4" t="s">
        <v>3175</v>
      </c>
      <c r="B503" s="4" t="s">
        <v>2594</v>
      </c>
      <c r="C503" s="4">
        <v>102.01</v>
      </c>
      <c r="D503" s="4">
        <v>9</v>
      </c>
      <c r="E503" s="4">
        <v>9</v>
      </c>
      <c r="F503" s="4">
        <v>9</v>
      </c>
      <c r="G503" s="4">
        <v>9</v>
      </c>
      <c r="H503" s="5">
        <v>442000</v>
      </c>
      <c r="I503" s="5">
        <v>449000</v>
      </c>
      <c r="J503" s="5">
        <v>392000</v>
      </c>
      <c r="K503" s="4">
        <v>2</v>
      </c>
      <c r="L503" s="4">
        <v>2</v>
      </c>
      <c r="M503" s="4">
        <v>2</v>
      </c>
      <c r="N503" s="4">
        <v>2</v>
      </c>
      <c r="O503" s="4">
        <v>2</v>
      </c>
      <c r="Q503" s="4">
        <v>23119</v>
      </c>
    </row>
    <row r="504" spans="1:17" x14ac:dyDescent="0.3">
      <c r="A504" s="4" t="s">
        <v>3176</v>
      </c>
      <c r="B504" s="4" t="s">
        <v>2595</v>
      </c>
      <c r="C504" s="4">
        <v>118.33</v>
      </c>
      <c r="D504" s="4">
        <v>21</v>
      </c>
      <c r="E504" s="4">
        <v>11</v>
      </c>
      <c r="F504" s="4">
        <v>16</v>
      </c>
      <c r="G504" s="4">
        <v>11</v>
      </c>
      <c r="H504" s="5">
        <v>1150000</v>
      </c>
      <c r="I504" s="5">
        <v>1300000</v>
      </c>
      <c r="J504" s="5">
        <v>1130000</v>
      </c>
      <c r="K504" s="4">
        <v>4</v>
      </c>
      <c r="L504" s="4">
        <v>4</v>
      </c>
      <c r="M504" s="4">
        <v>2</v>
      </c>
      <c r="N504" s="4">
        <v>3</v>
      </c>
      <c r="O504" s="4">
        <v>2</v>
      </c>
      <c r="P504" s="4" t="s">
        <v>56</v>
      </c>
      <c r="Q504" s="4">
        <v>30149</v>
      </c>
    </row>
    <row r="505" spans="1:17" x14ac:dyDescent="0.3">
      <c r="A505" s="4" t="s">
        <v>3177</v>
      </c>
      <c r="B505" s="4" t="s">
        <v>2596</v>
      </c>
      <c r="C505" s="4">
        <v>105.08</v>
      </c>
      <c r="D505" s="4">
        <v>24</v>
      </c>
      <c r="E505" s="4">
        <v>0</v>
      </c>
      <c r="F505" s="4">
        <v>5</v>
      </c>
      <c r="G505" s="4">
        <v>20</v>
      </c>
      <c r="I505" s="5">
        <v>600000</v>
      </c>
      <c r="J505" s="5">
        <v>715000</v>
      </c>
      <c r="K505" s="4">
        <v>4</v>
      </c>
      <c r="L505" s="4">
        <v>4</v>
      </c>
      <c r="M505" s="4">
        <v>0</v>
      </c>
      <c r="N505" s="4">
        <v>1</v>
      </c>
      <c r="O505" s="4">
        <v>3</v>
      </c>
      <c r="P505" s="4" t="s">
        <v>26</v>
      </c>
      <c r="Q505" s="4">
        <v>27623</v>
      </c>
    </row>
    <row r="506" spans="1:17" x14ac:dyDescent="0.3">
      <c r="A506" s="4" t="s">
        <v>3178</v>
      </c>
      <c r="B506" s="4" t="s">
        <v>2597</v>
      </c>
      <c r="C506" s="4">
        <v>153.69999999999999</v>
      </c>
      <c r="D506" s="4">
        <v>48</v>
      </c>
      <c r="E506" s="4">
        <v>40</v>
      </c>
      <c r="F506" s="4">
        <v>29</v>
      </c>
      <c r="G506" s="4">
        <v>19</v>
      </c>
      <c r="H506" s="5">
        <v>9350000</v>
      </c>
      <c r="I506" s="5">
        <v>3850000</v>
      </c>
      <c r="J506" s="5">
        <v>4740000</v>
      </c>
      <c r="K506" s="4">
        <v>5</v>
      </c>
      <c r="L506" s="4">
        <v>5</v>
      </c>
      <c r="M506" s="4">
        <v>5</v>
      </c>
      <c r="N506" s="4">
        <v>4</v>
      </c>
      <c r="O506" s="4">
        <v>2</v>
      </c>
      <c r="P506" s="4" t="s">
        <v>26</v>
      </c>
      <c r="Q506" s="4">
        <v>18749</v>
      </c>
    </row>
    <row r="507" spans="1:17" x14ac:dyDescent="0.3">
      <c r="A507" s="4" t="s">
        <v>3179</v>
      </c>
      <c r="B507" s="4" t="s">
        <v>2598</v>
      </c>
      <c r="C507" s="4">
        <v>43.63</v>
      </c>
      <c r="D507" s="4">
        <v>4</v>
      </c>
      <c r="E507" s="4">
        <v>0</v>
      </c>
      <c r="F507" s="4">
        <v>0</v>
      </c>
      <c r="G507" s="4">
        <v>4</v>
      </c>
      <c r="J507" s="5">
        <v>1160000</v>
      </c>
      <c r="K507" s="4">
        <v>2</v>
      </c>
      <c r="L507" s="4">
        <v>2</v>
      </c>
      <c r="M507" s="4">
        <v>0</v>
      </c>
      <c r="N507" s="4">
        <v>0</v>
      </c>
      <c r="O507" s="4">
        <v>2</v>
      </c>
      <c r="P507" s="4" t="s">
        <v>26</v>
      </c>
      <c r="Q507" s="4">
        <v>66944</v>
      </c>
    </row>
    <row r="508" spans="1:17" x14ac:dyDescent="0.3">
      <c r="A508" s="4" t="s">
        <v>3180</v>
      </c>
      <c r="B508" s="4" t="s">
        <v>2599</v>
      </c>
      <c r="C508" s="4">
        <v>47.78</v>
      </c>
      <c r="D508" s="4">
        <v>4</v>
      </c>
      <c r="E508" s="4">
        <v>4</v>
      </c>
      <c r="F508" s="4">
        <v>4</v>
      </c>
      <c r="G508" s="4">
        <v>0</v>
      </c>
      <c r="H508" s="5">
        <v>625000</v>
      </c>
      <c r="I508" s="5">
        <v>595000</v>
      </c>
      <c r="K508" s="4">
        <v>2</v>
      </c>
      <c r="L508" s="4">
        <v>2</v>
      </c>
      <c r="M508" s="4">
        <v>2</v>
      </c>
      <c r="N508" s="4">
        <v>0</v>
      </c>
      <c r="O508" s="4">
        <v>0</v>
      </c>
      <c r="Q508" s="4">
        <v>108852</v>
      </c>
    </row>
    <row r="509" spans="1:17" x14ac:dyDescent="0.3">
      <c r="A509" s="4" t="s">
        <v>3181</v>
      </c>
      <c r="B509" s="4" t="s">
        <v>2600</v>
      </c>
      <c r="C509" s="4">
        <v>144.79</v>
      </c>
      <c r="D509" s="4">
        <v>24</v>
      </c>
      <c r="E509" s="4">
        <v>14</v>
      </c>
      <c r="F509" s="4">
        <v>24</v>
      </c>
      <c r="G509" s="4">
        <v>19</v>
      </c>
      <c r="H509" s="5">
        <v>2270000</v>
      </c>
      <c r="I509" s="5">
        <v>4280000</v>
      </c>
      <c r="J509" s="5">
        <v>2450000</v>
      </c>
      <c r="K509" s="4">
        <v>4</v>
      </c>
      <c r="L509" s="4">
        <v>4</v>
      </c>
      <c r="M509" s="4">
        <v>3</v>
      </c>
      <c r="N509" s="4">
        <v>3</v>
      </c>
      <c r="O509" s="4">
        <v>2</v>
      </c>
      <c r="P509" s="4" t="s">
        <v>619</v>
      </c>
      <c r="Q509" s="4">
        <v>26310</v>
      </c>
    </row>
    <row r="510" spans="1:17" x14ac:dyDescent="0.3">
      <c r="A510" s="4" t="s">
        <v>3182</v>
      </c>
      <c r="B510" s="4" t="s">
        <v>2601</v>
      </c>
      <c r="C510" s="4">
        <v>90.67</v>
      </c>
      <c r="D510" s="4">
        <v>9</v>
      </c>
      <c r="E510" s="4">
        <v>6</v>
      </c>
      <c r="F510" s="4">
        <v>6</v>
      </c>
      <c r="G510" s="4">
        <v>9</v>
      </c>
      <c r="H510" s="5">
        <v>944000</v>
      </c>
      <c r="I510" s="5">
        <v>994000</v>
      </c>
      <c r="J510" s="5">
        <v>3370000</v>
      </c>
      <c r="K510" s="4">
        <v>2</v>
      </c>
      <c r="L510" s="4">
        <v>2</v>
      </c>
      <c r="M510" s="4">
        <v>1</v>
      </c>
      <c r="N510" s="4">
        <v>1</v>
      </c>
      <c r="O510" s="4">
        <v>2</v>
      </c>
      <c r="P510" s="4" t="s">
        <v>26</v>
      </c>
      <c r="Q510" s="4">
        <v>39377</v>
      </c>
    </row>
    <row r="511" spans="1:17" x14ac:dyDescent="0.3">
      <c r="A511" s="4" t="s">
        <v>3183</v>
      </c>
      <c r="B511" s="4" t="s">
        <v>2602</v>
      </c>
      <c r="C511" s="4">
        <v>180.09</v>
      </c>
      <c r="D511" s="4">
        <v>19</v>
      </c>
      <c r="E511" s="4">
        <v>11</v>
      </c>
      <c r="F511" s="4">
        <v>17</v>
      </c>
      <c r="G511" s="4">
        <v>12</v>
      </c>
      <c r="H511" s="5">
        <v>3600000</v>
      </c>
      <c r="I511" s="5">
        <v>5960000</v>
      </c>
      <c r="J511" s="5">
        <v>5120000</v>
      </c>
      <c r="K511" s="4">
        <v>7</v>
      </c>
      <c r="L511" s="4">
        <v>7</v>
      </c>
      <c r="M511" s="4">
        <v>6</v>
      </c>
      <c r="N511" s="4">
        <v>7</v>
      </c>
      <c r="O511" s="4">
        <v>6</v>
      </c>
      <c r="P511" s="4" t="s">
        <v>26</v>
      </c>
      <c r="Q511" s="4">
        <v>70049</v>
      </c>
    </row>
    <row r="512" spans="1:17" x14ac:dyDescent="0.3">
      <c r="A512" s="4" t="s">
        <v>3184</v>
      </c>
      <c r="B512" s="4" t="s">
        <v>2603</v>
      </c>
      <c r="C512" s="4">
        <v>167.01</v>
      </c>
      <c r="D512" s="4">
        <v>35</v>
      </c>
      <c r="E512" s="4">
        <v>28</v>
      </c>
      <c r="F512" s="4">
        <v>24</v>
      </c>
      <c r="G512" s="4">
        <v>28</v>
      </c>
      <c r="H512" s="5">
        <v>40000000</v>
      </c>
      <c r="I512" s="5">
        <v>33400000</v>
      </c>
      <c r="J512" s="5">
        <v>42900000</v>
      </c>
      <c r="K512" s="4">
        <v>6</v>
      </c>
      <c r="L512" s="4">
        <v>6</v>
      </c>
      <c r="M512" s="4">
        <v>6</v>
      </c>
      <c r="N512" s="4">
        <v>5</v>
      </c>
      <c r="O512" s="4">
        <v>5</v>
      </c>
      <c r="Q512" s="4">
        <v>33378</v>
      </c>
    </row>
    <row r="513" spans="1:17" x14ac:dyDescent="0.3">
      <c r="A513" s="4" t="s">
        <v>3185</v>
      </c>
      <c r="B513" s="4" t="s">
        <v>2604</v>
      </c>
      <c r="C513" s="4">
        <v>86.4</v>
      </c>
      <c r="D513" s="4">
        <v>9</v>
      </c>
      <c r="E513" s="4">
        <v>4</v>
      </c>
      <c r="F513" s="4">
        <v>9</v>
      </c>
      <c r="G513" s="4">
        <v>4</v>
      </c>
      <c r="H513" s="5">
        <v>183000</v>
      </c>
      <c r="I513" s="5">
        <v>505000</v>
      </c>
      <c r="J513" s="5">
        <v>181000</v>
      </c>
      <c r="K513" s="4">
        <v>2</v>
      </c>
      <c r="L513" s="4">
        <v>2</v>
      </c>
      <c r="M513" s="4">
        <v>1</v>
      </c>
      <c r="N513" s="4">
        <v>2</v>
      </c>
      <c r="O513" s="4">
        <v>1</v>
      </c>
      <c r="Q513" s="4">
        <v>37818</v>
      </c>
    </row>
    <row r="514" spans="1:17" x14ac:dyDescent="0.3">
      <c r="A514" s="4" t="s">
        <v>3186</v>
      </c>
      <c r="B514" s="4" t="s">
        <v>2605</v>
      </c>
      <c r="C514" s="4">
        <v>184.38</v>
      </c>
      <c r="D514" s="4">
        <v>17</v>
      </c>
      <c r="E514" s="4">
        <v>12</v>
      </c>
      <c r="F514" s="4">
        <v>10</v>
      </c>
      <c r="G514" s="4">
        <v>9</v>
      </c>
      <c r="H514" s="5">
        <v>4180000</v>
      </c>
      <c r="I514" s="5">
        <v>6320000</v>
      </c>
      <c r="J514" s="5">
        <v>5560000</v>
      </c>
      <c r="K514" s="4">
        <v>11</v>
      </c>
      <c r="L514" s="4">
        <v>11</v>
      </c>
      <c r="M514" s="4">
        <v>9</v>
      </c>
      <c r="N514" s="4">
        <v>7</v>
      </c>
      <c r="O514" s="4">
        <v>6</v>
      </c>
      <c r="P514" s="4" t="s">
        <v>26</v>
      </c>
      <c r="Q514" s="4">
        <v>94860</v>
      </c>
    </row>
    <row r="515" spans="1:17" x14ac:dyDescent="0.3">
      <c r="A515" s="4" t="s">
        <v>3187</v>
      </c>
      <c r="B515" s="4" t="s">
        <v>2606</v>
      </c>
      <c r="C515" s="4">
        <v>96.75</v>
      </c>
      <c r="D515" s="4">
        <v>13</v>
      </c>
      <c r="E515" s="4">
        <v>9</v>
      </c>
      <c r="F515" s="4">
        <v>4</v>
      </c>
      <c r="G515" s="4">
        <v>4</v>
      </c>
      <c r="H515" s="5">
        <v>0</v>
      </c>
      <c r="I515" s="5">
        <v>1680000</v>
      </c>
      <c r="J515" s="5">
        <v>1810000</v>
      </c>
      <c r="K515" s="4">
        <v>2</v>
      </c>
      <c r="L515" s="4">
        <v>2</v>
      </c>
      <c r="M515" s="4">
        <v>1</v>
      </c>
      <c r="N515" s="4">
        <v>1</v>
      </c>
      <c r="O515" s="4">
        <v>1</v>
      </c>
      <c r="Q515" s="4">
        <v>25207</v>
      </c>
    </row>
    <row r="516" spans="1:17" x14ac:dyDescent="0.3">
      <c r="A516" s="4" t="s">
        <v>3188</v>
      </c>
      <c r="B516" s="4" t="s">
        <v>2607</v>
      </c>
      <c r="C516" s="4">
        <v>117.91</v>
      </c>
      <c r="D516" s="4">
        <v>13</v>
      </c>
      <c r="E516" s="4">
        <v>6</v>
      </c>
      <c r="F516" s="4">
        <v>10</v>
      </c>
      <c r="G516" s="4">
        <v>8</v>
      </c>
      <c r="H516" s="5">
        <v>4180000</v>
      </c>
      <c r="I516" s="5">
        <v>10300000</v>
      </c>
      <c r="J516" s="5">
        <v>3950000</v>
      </c>
      <c r="K516" s="4">
        <v>6</v>
      </c>
      <c r="L516" s="4">
        <v>6</v>
      </c>
      <c r="M516" s="4">
        <v>3</v>
      </c>
      <c r="N516" s="4">
        <v>6</v>
      </c>
      <c r="O516" s="4">
        <v>3</v>
      </c>
      <c r="P516" s="4" t="s">
        <v>26</v>
      </c>
      <c r="Q516" s="4">
        <v>84060</v>
      </c>
    </row>
    <row r="517" spans="1:17" x14ac:dyDescent="0.3">
      <c r="A517" s="4" t="s">
        <v>3189</v>
      </c>
      <c r="B517" s="4" t="s">
        <v>2608</v>
      </c>
      <c r="C517" s="4">
        <v>36.54</v>
      </c>
      <c r="D517" s="4">
        <v>4</v>
      </c>
      <c r="E517" s="4">
        <v>4</v>
      </c>
      <c r="F517" s="4">
        <v>4</v>
      </c>
      <c r="G517" s="4">
        <v>0</v>
      </c>
      <c r="H517" s="5">
        <v>1170000</v>
      </c>
      <c r="I517" s="5">
        <v>1000000</v>
      </c>
      <c r="K517" s="4">
        <v>2</v>
      </c>
      <c r="L517" s="4">
        <v>2</v>
      </c>
      <c r="M517" s="4">
        <v>2</v>
      </c>
      <c r="N517" s="4">
        <v>0</v>
      </c>
      <c r="O517" s="4">
        <v>0</v>
      </c>
      <c r="P517" s="4" t="s">
        <v>26</v>
      </c>
      <c r="Q517" s="4">
        <v>87150</v>
      </c>
    </row>
    <row r="518" spans="1:17" x14ac:dyDescent="0.3">
      <c r="A518" s="4" t="s">
        <v>3190</v>
      </c>
      <c r="B518" s="4" t="s">
        <v>2609</v>
      </c>
      <c r="C518" s="4">
        <v>84.11</v>
      </c>
      <c r="D518" s="4">
        <v>10</v>
      </c>
      <c r="E518" s="4">
        <v>6</v>
      </c>
      <c r="F518" s="4">
        <v>10</v>
      </c>
      <c r="G518" s="4">
        <v>6</v>
      </c>
      <c r="H518" s="5">
        <v>313000</v>
      </c>
      <c r="I518" s="5">
        <v>4560000</v>
      </c>
      <c r="J518" s="5">
        <v>635000</v>
      </c>
      <c r="K518" s="4">
        <v>2</v>
      </c>
      <c r="L518" s="4">
        <v>2</v>
      </c>
      <c r="M518" s="4">
        <v>1</v>
      </c>
      <c r="N518" s="4">
        <v>3</v>
      </c>
      <c r="O518" s="4">
        <v>1</v>
      </c>
      <c r="Q518" s="4">
        <v>36465</v>
      </c>
    </row>
    <row r="519" spans="1:17" x14ac:dyDescent="0.3">
      <c r="A519" s="4" t="s">
        <v>3191</v>
      </c>
      <c r="B519" s="4" t="s">
        <v>2610</v>
      </c>
      <c r="C519" s="4">
        <v>161.97999999999999</v>
      </c>
      <c r="D519" s="4">
        <v>6</v>
      </c>
      <c r="E519" s="4">
        <v>4</v>
      </c>
      <c r="F519" s="4">
        <v>4</v>
      </c>
      <c r="G519" s="4">
        <v>6</v>
      </c>
      <c r="H519" s="5">
        <v>1180000</v>
      </c>
      <c r="I519" s="5">
        <v>1890000</v>
      </c>
      <c r="J519" s="5">
        <v>2090000</v>
      </c>
      <c r="K519" s="4">
        <v>5</v>
      </c>
      <c r="L519" s="4">
        <v>5</v>
      </c>
      <c r="M519" s="4">
        <v>4</v>
      </c>
      <c r="N519" s="4">
        <v>4</v>
      </c>
      <c r="O519" s="4">
        <v>5</v>
      </c>
      <c r="P519" s="4" t="s">
        <v>35</v>
      </c>
      <c r="Q519" s="4">
        <v>103879</v>
      </c>
    </row>
    <row r="520" spans="1:17" x14ac:dyDescent="0.3">
      <c r="A520" s="4" t="s">
        <v>3192</v>
      </c>
      <c r="B520" s="4" t="s">
        <v>2611</v>
      </c>
      <c r="C520" s="4">
        <v>68.010000000000005</v>
      </c>
      <c r="D520" s="4">
        <v>11</v>
      </c>
      <c r="E520" s="4">
        <v>7</v>
      </c>
      <c r="F520" s="4">
        <v>7</v>
      </c>
      <c r="G520" s="4">
        <v>11</v>
      </c>
      <c r="H520" s="5">
        <v>2090000</v>
      </c>
      <c r="I520" s="5">
        <v>1350000</v>
      </c>
      <c r="J520" s="5">
        <v>3200000</v>
      </c>
      <c r="K520" s="4">
        <v>2</v>
      </c>
      <c r="L520" s="4">
        <v>2</v>
      </c>
      <c r="M520" s="4">
        <v>1</v>
      </c>
      <c r="N520" s="4">
        <v>1</v>
      </c>
      <c r="O520" s="4">
        <v>2</v>
      </c>
      <c r="P520" s="4" t="s">
        <v>26</v>
      </c>
      <c r="Q520" s="4">
        <v>31079</v>
      </c>
    </row>
    <row r="521" spans="1:17" x14ac:dyDescent="0.3">
      <c r="A521" s="4" t="s">
        <v>3193</v>
      </c>
      <c r="B521" s="4" t="s">
        <v>2612</v>
      </c>
      <c r="C521" s="4">
        <v>47.8</v>
      </c>
      <c r="D521" s="4">
        <v>9</v>
      </c>
      <c r="E521" s="4">
        <v>3</v>
      </c>
      <c r="F521" s="4">
        <v>3</v>
      </c>
      <c r="G521" s="4">
        <v>6</v>
      </c>
      <c r="H521" s="5">
        <v>227000</v>
      </c>
      <c r="I521" s="5">
        <v>189000</v>
      </c>
      <c r="J521" s="5">
        <v>0</v>
      </c>
      <c r="K521" s="4">
        <v>2</v>
      </c>
      <c r="L521" s="4">
        <v>2</v>
      </c>
      <c r="M521" s="4">
        <v>1</v>
      </c>
      <c r="N521" s="4">
        <v>1</v>
      </c>
      <c r="O521" s="4">
        <v>1</v>
      </c>
      <c r="Q521" s="4">
        <v>39503</v>
      </c>
    </row>
    <row r="522" spans="1:17" x14ac:dyDescent="0.3">
      <c r="A522" s="4" t="s">
        <v>3194</v>
      </c>
      <c r="B522" s="4" t="s">
        <v>2613</v>
      </c>
      <c r="C522" s="4">
        <v>94.29</v>
      </c>
      <c r="D522" s="4">
        <v>9</v>
      </c>
      <c r="E522" s="4">
        <v>6</v>
      </c>
      <c r="F522" s="4">
        <v>3</v>
      </c>
      <c r="G522" s="4">
        <v>7</v>
      </c>
      <c r="H522" s="5">
        <v>821000</v>
      </c>
      <c r="I522" s="5">
        <v>294000</v>
      </c>
      <c r="J522" s="5">
        <v>422000</v>
      </c>
      <c r="K522" s="4">
        <v>3</v>
      </c>
      <c r="L522" s="4">
        <v>3</v>
      </c>
      <c r="M522" s="4">
        <v>2</v>
      </c>
      <c r="N522" s="4">
        <v>1</v>
      </c>
      <c r="O522" s="4">
        <v>2</v>
      </c>
      <c r="P522" s="4" t="s">
        <v>56</v>
      </c>
      <c r="Q522" s="4">
        <v>57985</v>
      </c>
    </row>
    <row r="523" spans="1:17" x14ac:dyDescent="0.3">
      <c r="A523" s="4" t="s">
        <v>3195</v>
      </c>
      <c r="B523" s="4" t="s">
        <v>2614</v>
      </c>
      <c r="C523" s="4">
        <v>57.49</v>
      </c>
      <c r="D523" s="4">
        <v>2</v>
      </c>
      <c r="E523" s="4">
        <v>2</v>
      </c>
      <c r="F523" s="4">
        <v>2</v>
      </c>
      <c r="G523" s="4">
        <v>0</v>
      </c>
      <c r="H523" s="5">
        <v>1740000</v>
      </c>
      <c r="I523" s="5">
        <v>881000</v>
      </c>
      <c r="K523" s="4">
        <v>2</v>
      </c>
      <c r="L523" s="4">
        <v>2</v>
      </c>
      <c r="M523" s="4">
        <v>2</v>
      </c>
      <c r="N523" s="4">
        <v>1</v>
      </c>
      <c r="O523" s="4">
        <v>0</v>
      </c>
      <c r="Q523" s="4">
        <v>117772</v>
      </c>
    </row>
    <row r="524" spans="1:17" x14ac:dyDescent="0.3">
      <c r="A524" s="4" t="s">
        <v>3196</v>
      </c>
      <c r="B524" s="4" t="s">
        <v>2615</v>
      </c>
      <c r="C524" s="4">
        <v>68.290000000000006</v>
      </c>
      <c r="D524" s="4">
        <v>33</v>
      </c>
      <c r="E524" s="4">
        <v>23</v>
      </c>
      <c r="F524" s="4">
        <v>0</v>
      </c>
      <c r="G524" s="4">
        <v>24</v>
      </c>
      <c r="H524" s="5">
        <v>1650000</v>
      </c>
      <c r="J524" s="5">
        <v>259000</v>
      </c>
      <c r="K524" s="4">
        <v>3</v>
      </c>
      <c r="L524" s="4">
        <v>3</v>
      </c>
      <c r="M524" s="4">
        <v>2</v>
      </c>
      <c r="N524" s="4">
        <v>0</v>
      </c>
      <c r="O524" s="4">
        <v>2</v>
      </c>
      <c r="P524" s="4" t="s">
        <v>26</v>
      </c>
      <c r="Q524" s="4">
        <v>13480</v>
      </c>
    </row>
    <row r="525" spans="1:17" x14ac:dyDescent="0.3">
      <c r="A525" s="4" t="s">
        <v>3197</v>
      </c>
      <c r="B525" s="4" t="s">
        <v>2616</v>
      </c>
      <c r="C525" s="4">
        <v>70.73</v>
      </c>
      <c r="D525" s="4">
        <v>7</v>
      </c>
      <c r="E525" s="4">
        <v>2</v>
      </c>
      <c r="F525" s="4">
        <v>2</v>
      </c>
      <c r="G525" s="4">
        <v>7</v>
      </c>
      <c r="H525" s="5">
        <v>606000</v>
      </c>
      <c r="I525" s="5">
        <v>522000</v>
      </c>
      <c r="J525" s="5">
        <v>558000</v>
      </c>
      <c r="K525" s="4">
        <v>2</v>
      </c>
      <c r="L525" s="4">
        <v>2</v>
      </c>
      <c r="M525" s="4">
        <v>1</v>
      </c>
      <c r="N525" s="4">
        <v>1</v>
      </c>
      <c r="O525" s="4">
        <v>2</v>
      </c>
      <c r="P525" s="4" t="s">
        <v>26</v>
      </c>
      <c r="Q525" s="4">
        <v>60932</v>
      </c>
    </row>
    <row r="526" spans="1:17" x14ac:dyDescent="0.3">
      <c r="A526" s="4" t="s">
        <v>3198</v>
      </c>
      <c r="B526" s="4" t="s">
        <v>2617</v>
      </c>
      <c r="C526" s="4">
        <v>73.87</v>
      </c>
      <c r="D526" s="4">
        <v>12</v>
      </c>
      <c r="E526" s="4">
        <v>5</v>
      </c>
      <c r="F526" s="4">
        <v>12</v>
      </c>
      <c r="G526" s="4">
        <v>0</v>
      </c>
      <c r="H526" s="5">
        <v>498000</v>
      </c>
      <c r="I526" s="5">
        <v>865000</v>
      </c>
      <c r="K526" s="4">
        <v>2</v>
      </c>
      <c r="L526" s="4">
        <v>2</v>
      </c>
      <c r="M526" s="4">
        <v>1</v>
      </c>
      <c r="N526" s="4">
        <v>2</v>
      </c>
      <c r="O526" s="4">
        <v>0</v>
      </c>
      <c r="P526" s="4" t="s">
        <v>26</v>
      </c>
      <c r="Q526" s="4">
        <v>30502</v>
      </c>
    </row>
    <row r="527" spans="1:17" x14ac:dyDescent="0.3">
      <c r="A527" s="4" t="s">
        <v>3199</v>
      </c>
      <c r="B527" s="4" t="s">
        <v>2618</v>
      </c>
      <c r="C527" s="4">
        <v>99.35</v>
      </c>
      <c r="D527" s="4">
        <v>15</v>
      </c>
      <c r="E527" s="4">
        <v>15</v>
      </c>
      <c r="F527" s="4">
        <v>15</v>
      </c>
      <c r="G527" s="4">
        <v>0</v>
      </c>
      <c r="H527" s="5">
        <v>1040000</v>
      </c>
      <c r="I527" s="5">
        <v>1020000</v>
      </c>
      <c r="K527" s="4">
        <v>2</v>
      </c>
      <c r="L527" s="4">
        <v>2</v>
      </c>
      <c r="M527" s="4">
        <v>2</v>
      </c>
      <c r="N527" s="4">
        <v>2</v>
      </c>
      <c r="O527" s="4">
        <v>0</v>
      </c>
      <c r="Q527" s="4">
        <v>26248</v>
      </c>
    </row>
    <row r="528" spans="1:17" x14ac:dyDescent="0.3">
      <c r="A528" s="4" t="s">
        <v>3200</v>
      </c>
      <c r="B528" s="4" t="s">
        <v>2619</v>
      </c>
      <c r="C528" s="4">
        <v>225.66</v>
      </c>
      <c r="D528" s="4">
        <v>23</v>
      </c>
      <c r="E528" s="4">
        <v>12</v>
      </c>
      <c r="F528" s="4">
        <v>17</v>
      </c>
      <c r="G528" s="4">
        <v>13</v>
      </c>
      <c r="H528" s="5">
        <v>8200000</v>
      </c>
      <c r="I528" s="5">
        <v>25200000</v>
      </c>
      <c r="J528" s="5">
        <v>24300000</v>
      </c>
      <c r="K528" s="4">
        <v>14</v>
      </c>
      <c r="L528" s="4">
        <v>14</v>
      </c>
      <c r="M528" s="4">
        <v>8</v>
      </c>
      <c r="N528" s="4">
        <v>10</v>
      </c>
      <c r="O528" s="4">
        <v>10</v>
      </c>
      <c r="P528" s="4" t="s">
        <v>26</v>
      </c>
      <c r="Q528" s="4">
        <v>107066</v>
      </c>
    </row>
    <row r="529" spans="1:17" x14ac:dyDescent="0.3">
      <c r="A529" s="4" t="s">
        <v>3201</v>
      </c>
      <c r="B529" s="4" t="s">
        <v>2620</v>
      </c>
      <c r="C529" s="4">
        <v>85.84</v>
      </c>
      <c r="D529" s="4">
        <v>16</v>
      </c>
      <c r="E529" s="4">
        <v>10</v>
      </c>
      <c r="F529" s="4">
        <v>10</v>
      </c>
      <c r="G529" s="4">
        <v>16</v>
      </c>
      <c r="H529" s="5">
        <v>953000</v>
      </c>
      <c r="I529" s="5">
        <v>1040000</v>
      </c>
      <c r="J529" s="5">
        <v>884000</v>
      </c>
      <c r="K529" s="4">
        <v>2</v>
      </c>
      <c r="L529" s="4">
        <v>2</v>
      </c>
      <c r="M529" s="4">
        <v>2</v>
      </c>
      <c r="N529" s="4">
        <v>2</v>
      </c>
      <c r="O529" s="4">
        <v>2</v>
      </c>
      <c r="Q529" s="4">
        <v>19478</v>
      </c>
    </row>
    <row r="530" spans="1:17" x14ac:dyDescent="0.3">
      <c r="A530" s="4" t="s">
        <v>3202</v>
      </c>
      <c r="B530" s="4" t="s">
        <v>2621</v>
      </c>
      <c r="C530" s="4">
        <v>156.34</v>
      </c>
      <c r="D530" s="4">
        <v>24</v>
      </c>
      <c r="E530" s="4">
        <v>16</v>
      </c>
      <c r="F530" s="4">
        <v>16</v>
      </c>
      <c r="G530" s="4">
        <v>22</v>
      </c>
      <c r="H530" s="5">
        <v>7140000</v>
      </c>
      <c r="I530" s="5">
        <v>5170000</v>
      </c>
      <c r="J530" s="5">
        <v>9690000</v>
      </c>
      <c r="K530" s="4">
        <v>6</v>
      </c>
      <c r="L530" s="4">
        <v>6</v>
      </c>
      <c r="M530" s="4">
        <v>4</v>
      </c>
      <c r="N530" s="4">
        <v>3</v>
      </c>
      <c r="O530" s="4">
        <v>6</v>
      </c>
      <c r="P530" s="4" t="s">
        <v>26</v>
      </c>
      <c r="Q530" s="4">
        <v>36587</v>
      </c>
    </row>
    <row r="531" spans="1:17" x14ac:dyDescent="0.3">
      <c r="A531" s="4" t="s">
        <v>3203</v>
      </c>
      <c r="B531" s="4" t="s">
        <v>2622</v>
      </c>
      <c r="C531" s="4">
        <v>104.03</v>
      </c>
      <c r="D531" s="4">
        <v>5</v>
      </c>
      <c r="E531" s="4">
        <v>5</v>
      </c>
      <c r="F531" s="4">
        <v>5</v>
      </c>
      <c r="G531" s="4">
        <v>5</v>
      </c>
      <c r="H531" s="5">
        <v>3750000</v>
      </c>
      <c r="I531" s="5">
        <v>4620000</v>
      </c>
      <c r="J531" s="5">
        <v>4900000</v>
      </c>
      <c r="K531" s="4">
        <v>2</v>
      </c>
      <c r="L531" s="4">
        <v>2</v>
      </c>
      <c r="M531" s="4">
        <v>2</v>
      </c>
      <c r="N531" s="4">
        <v>2</v>
      </c>
      <c r="O531" s="4">
        <v>2</v>
      </c>
      <c r="P531" s="4" t="s">
        <v>135</v>
      </c>
      <c r="Q531" s="4">
        <v>58129</v>
      </c>
    </row>
    <row r="532" spans="1:17" x14ac:dyDescent="0.3">
      <c r="A532" s="4" t="s">
        <v>3204</v>
      </c>
      <c r="B532" s="4" t="s">
        <v>2623</v>
      </c>
      <c r="C532" s="4">
        <v>96.8</v>
      </c>
      <c r="D532" s="4">
        <v>17</v>
      </c>
      <c r="E532" s="4">
        <v>17</v>
      </c>
      <c r="F532" s="4">
        <v>12</v>
      </c>
      <c r="G532" s="4">
        <v>12</v>
      </c>
      <c r="H532" s="5">
        <v>587000</v>
      </c>
      <c r="I532" s="5">
        <v>253000</v>
      </c>
      <c r="J532" s="5">
        <v>294000</v>
      </c>
      <c r="K532" s="4">
        <v>2</v>
      </c>
      <c r="L532" s="4">
        <v>2</v>
      </c>
      <c r="M532" s="4">
        <v>3</v>
      </c>
      <c r="N532" s="4">
        <v>1</v>
      </c>
      <c r="O532" s="4">
        <v>1</v>
      </c>
      <c r="Q532" s="4">
        <v>23730</v>
      </c>
    </row>
    <row r="533" spans="1:17" x14ac:dyDescent="0.3">
      <c r="A533" s="4" t="s">
        <v>3205</v>
      </c>
      <c r="B533" s="4" t="s">
        <v>2624</v>
      </c>
      <c r="C533" s="4">
        <v>274.18</v>
      </c>
      <c r="D533" s="4">
        <v>37</v>
      </c>
      <c r="E533" s="4">
        <v>24</v>
      </c>
      <c r="F533" s="4">
        <v>23</v>
      </c>
      <c r="G533" s="4">
        <v>32</v>
      </c>
      <c r="H533" s="5">
        <v>21800000</v>
      </c>
      <c r="I533" s="5">
        <v>16400000</v>
      </c>
      <c r="J533" s="5">
        <v>26500000</v>
      </c>
      <c r="K533" s="4">
        <v>21</v>
      </c>
      <c r="L533" s="4">
        <v>21</v>
      </c>
      <c r="M533" s="4">
        <v>16</v>
      </c>
      <c r="N533" s="4">
        <v>16</v>
      </c>
      <c r="O533" s="4">
        <v>20</v>
      </c>
      <c r="P533" s="4" t="s">
        <v>35</v>
      </c>
      <c r="Q533" s="4">
        <v>111181</v>
      </c>
    </row>
    <row r="534" spans="1:17" x14ac:dyDescent="0.3">
      <c r="A534" s="4" t="s">
        <v>3206</v>
      </c>
      <c r="B534" s="4" t="s">
        <v>2625</v>
      </c>
      <c r="C534" s="4">
        <v>74.430000000000007</v>
      </c>
      <c r="D534" s="4">
        <v>5</v>
      </c>
      <c r="E534" s="4">
        <v>5</v>
      </c>
      <c r="F534" s="4">
        <v>5</v>
      </c>
      <c r="G534" s="4">
        <v>5</v>
      </c>
      <c r="H534" s="5">
        <v>936000</v>
      </c>
      <c r="I534" s="5">
        <v>2960000</v>
      </c>
      <c r="J534" s="5">
        <v>1340000</v>
      </c>
      <c r="K534" s="4">
        <v>2</v>
      </c>
      <c r="L534" s="4">
        <v>2</v>
      </c>
      <c r="M534" s="4">
        <v>1</v>
      </c>
      <c r="N534" s="4">
        <v>2</v>
      </c>
      <c r="O534" s="4">
        <v>1</v>
      </c>
      <c r="P534" s="4" t="s">
        <v>26</v>
      </c>
      <c r="Q534" s="4">
        <v>42060</v>
      </c>
    </row>
    <row r="535" spans="1:17" x14ac:dyDescent="0.3">
      <c r="A535" s="4" t="s">
        <v>3207</v>
      </c>
      <c r="B535" s="4" t="s">
        <v>2626</v>
      </c>
      <c r="C535" s="4">
        <v>50.25</v>
      </c>
      <c r="D535" s="4">
        <v>13</v>
      </c>
      <c r="E535" s="4">
        <v>7</v>
      </c>
      <c r="F535" s="4">
        <v>0</v>
      </c>
      <c r="G535" s="4">
        <v>6</v>
      </c>
      <c r="H535" s="5">
        <v>149000</v>
      </c>
      <c r="J535" s="5">
        <v>374000</v>
      </c>
      <c r="K535" s="4">
        <v>2</v>
      </c>
      <c r="L535" s="4">
        <v>2</v>
      </c>
      <c r="M535" s="4">
        <v>1</v>
      </c>
      <c r="N535" s="4">
        <v>0</v>
      </c>
      <c r="O535" s="4">
        <v>1</v>
      </c>
      <c r="Q535" s="4">
        <v>23984</v>
      </c>
    </row>
    <row r="536" spans="1:17" x14ac:dyDescent="0.3">
      <c r="A536" s="4" t="s">
        <v>3208</v>
      </c>
      <c r="B536" s="4" t="s">
        <v>2627</v>
      </c>
      <c r="C536" s="4">
        <v>65.48</v>
      </c>
      <c r="D536" s="4">
        <v>8</v>
      </c>
      <c r="E536" s="4">
        <v>0</v>
      </c>
      <c r="F536" s="4">
        <v>0</v>
      </c>
      <c r="G536" s="4">
        <v>8</v>
      </c>
      <c r="J536" s="5">
        <v>1610000</v>
      </c>
      <c r="K536" s="4">
        <v>2</v>
      </c>
      <c r="L536" s="4">
        <v>2</v>
      </c>
      <c r="M536" s="4">
        <v>0</v>
      </c>
      <c r="N536" s="4">
        <v>0</v>
      </c>
      <c r="O536" s="4">
        <v>2</v>
      </c>
      <c r="Q536" s="4">
        <v>36162</v>
      </c>
    </row>
    <row r="537" spans="1:17" x14ac:dyDescent="0.3">
      <c r="A537" s="4" t="s">
        <v>3209</v>
      </c>
      <c r="B537" s="4" t="s">
        <v>2628</v>
      </c>
      <c r="C537" s="4">
        <v>128.9</v>
      </c>
      <c r="D537" s="4">
        <v>10</v>
      </c>
      <c r="E537" s="4">
        <v>5</v>
      </c>
      <c r="F537" s="4">
        <v>4</v>
      </c>
      <c r="G537" s="4">
        <v>6</v>
      </c>
      <c r="H537" s="5">
        <v>870000</v>
      </c>
      <c r="I537" s="5">
        <v>1250000</v>
      </c>
      <c r="J537" s="5">
        <v>622000</v>
      </c>
      <c r="K537" s="4">
        <v>5</v>
      </c>
      <c r="L537" s="4">
        <v>5</v>
      </c>
      <c r="M537" s="4">
        <v>3</v>
      </c>
      <c r="N537" s="4">
        <v>2</v>
      </c>
      <c r="O537" s="4">
        <v>3</v>
      </c>
      <c r="P537" s="4" t="s">
        <v>32</v>
      </c>
      <c r="Q537" s="4">
        <v>88948</v>
      </c>
    </row>
    <row r="538" spans="1:17" x14ac:dyDescent="0.3">
      <c r="A538" s="4" t="s">
        <v>3210</v>
      </c>
      <c r="B538" s="4" t="s">
        <v>2629</v>
      </c>
      <c r="C538" s="4">
        <v>151.11000000000001</v>
      </c>
      <c r="D538" s="4">
        <v>7</v>
      </c>
      <c r="E538" s="4">
        <v>3</v>
      </c>
      <c r="F538" s="4">
        <v>5</v>
      </c>
      <c r="G538" s="4">
        <v>5</v>
      </c>
      <c r="I538" s="5">
        <v>124000</v>
      </c>
      <c r="J538" s="5">
        <v>472000</v>
      </c>
      <c r="K538" s="4">
        <v>5</v>
      </c>
      <c r="L538" s="4">
        <v>2</v>
      </c>
      <c r="M538" s="4">
        <v>4</v>
      </c>
      <c r="N538" s="4">
        <v>3</v>
      </c>
      <c r="O538" s="4">
        <v>4</v>
      </c>
      <c r="P538" s="4" t="s">
        <v>35</v>
      </c>
      <c r="Q538" s="4">
        <v>97680</v>
      </c>
    </row>
    <row r="539" spans="1:17" x14ac:dyDescent="0.3">
      <c r="A539" s="4" t="s">
        <v>3211</v>
      </c>
      <c r="B539" s="4" t="s">
        <v>2630</v>
      </c>
      <c r="C539" s="4">
        <v>150.62</v>
      </c>
      <c r="D539" s="4">
        <v>11</v>
      </c>
      <c r="E539" s="4">
        <v>8</v>
      </c>
      <c r="F539" s="4">
        <v>5</v>
      </c>
      <c r="G539" s="4">
        <v>11</v>
      </c>
      <c r="H539" s="5">
        <v>3340000</v>
      </c>
      <c r="I539" s="5">
        <v>1680000</v>
      </c>
      <c r="J539" s="5">
        <v>3850000</v>
      </c>
      <c r="K539" s="4">
        <v>4</v>
      </c>
      <c r="L539" s="4">
        <v>4</v>
      </c>
      <c r="M539" s="4">
        <v>3</v>
      </c>
      <c r="N539" s="4">
        <v>2</v>
      </c>
      <c r="O539" s="4">
        <v>4</v>
      </c>
      <c r="Q539" s="4">
        <v>77287</v>
      </c>
    </row>
    <row r="540" spans="1:17" x14ac:dyDescent="0.3">
      <c r="A540" s="4" t="s">
        <v>3212</v>
      </c>
      <c r="B540" s="4" t="s">
        <v>2631</v>
      </c>
      <c r="C540" s="4">
        <v>104.84</v>
      </c>
      <c r="D540" s="4">
        <v>23</v>
      </c>
      <c r="E540" s="4">
        <v>23</v>
      </c>
      <c r="F540" s="4">
        <v>9</v>
      </c>
      <c r="G540" s="4">
        <v>14</v>
      </c>
      <c r="H540" s="5">
        <v>3930000</v>
      </c>
      <c r="I540" s="5">
        <v>3170000</v>
      </c>
      <c r="J540" s="5">
        <v>2370000</v>
      </c>
      <c r="K540" s="4">
        <v>3</v>
      </c>
      <c r="L540" s="4">
        <v>3</v>
      </c>
      <c r="M540" s="4">
        <v>3</v>
      </c>
      <c r="N540" s="4">
        <v>1</v>
      </c>
      <c r="O540" s="4">
        <v>2</v>
      </c>
      <c r="P540" s="4" t="s">
        <v>64</v>
      </c>
      <c r="Q540" s="4">
        <v>20767</v>
      </c>
    </row>
    <row r="541" spans="1:17" x14ac:dyDescent="0.3">
      <c r="A541" s="4" t="s">
        <v>3213</v>
      </c>
      <c r="B541" s="4" t="s">
        <v>2632</v>
      </c>
      <c r="C541" s="4">
        <v>157.99</v>
      </c>
      <c r="D541" s="4">
        <v>2</v>
      </c>
      <c r="E541" s="4">
        <v>1</v>
      </c>
      <c r="F541" s="4">
        <v>1</v>
      </c>
      <c r="G541" s="4">
        <v>1</v>
      </c>
      <c r="H541" s="5">
        <v>1240000</v>
      </c>
      <c r="I541" s="5">
        <v>568000</v>
      </c>
      <c r="J541" s="5">
        <v>948000</v>
      </c>
      <c r="K541" s="4">
        <v>11</v>
      </c>
      <c r="L541" s="4">
        <v>10</v>
      </c>
      <c r="M541" s="4">
        <v>3</v>
      </c>
      <c r="N541" s="4">
        <v>5</v>
      </c>
      <c r="O541" s="4">
        <v>7</v>
      </c>
      <c r="P541" s="4" t="s">
        <v>64</v>
      </c>
      <c r="Q541" s="4">
        <v>831894</v>
      </c>
    </row>
    <row r="542" spans="1:17" x14ac:dyDescent="0.3">
      <c r="A542" s="4" t="s">
        <v>3214</v>
      </c>
      <c r="B542" s="4" t="s">
        <v>2633</v>
      </c>
      <c r="C542" s="4">
        <v>67.66</v>
      </c>
      <c r="D542" s="4">
        <v>14</v>
      </c>
      <c r="E542" s="4">
        <v>0</v>
      </c>
      <c r="F542" s="4">
        <v>10</v>
      </c>
      <c r="G542" s="4">
        <v>9</v>
      </c>
      <c r="I542" s="5">
        <v>721000</v>
      </c>
      <c r="J542" s="5">
        <v>732000</v>
      </c>
      <c r="K542" s="4">
        <v>3</v>
      </c>
      <c r="L542" s="4">
        <v>2</v>
      </c>
      <c r="M542" s="4">
        <v>0</v>
      </c>
      <c r="N542" s="4">
        <v>2</v>
      </c>
      <c r="O542" s="4">
        <v>2</v>
      </c>
      <c r="P542" s="4" t="s">
        <v>56</v>
      </c>
      <c r="Q542" s="4">
        <v>26946</v>
      </c>
    </row>
    <row r="543" spans="1:17" x14ac:dyDescent="0.3">
      <c r="A543" s="4" t="s">
        <v>3215</v>
      </c>
      <c r="B543" s="4" t="s">
        <v>2634</v>
      </c>
      <c r="C543" s="4">
        <v>87.73</v>
      </c>
      <c r="D543" s="4">
        <v>6</v>
      </c>
      <c r="E543" s="4">
        <v>1</v>
      </c>
      <c r="F543" s="4">
        <v>4</v>
      </c>
      <c r="G543" s="4">
        <v>6</v>
      </c>
      <c r="H543" s="5">
        <v>469000</v>
      </c>
      <c r="I543" s="5">
        <v>1420000</v>
      </c>
      <c r="J543" s="5">
        <v>2200000</v>
      </c>
      <c r="K543" s="4">
        <v>3</v>
      </c>
      <c r="L543" s="4">
        <v>3</v>
      </c>
      <c r="M543" s="4">
        <v>1</v>
      </c>
      <c r="N543" s="4">
        <v>2</v>
      </c>
      <c r="O543" s="4">
        <v>3</v>
      </c>
      <c r="Q543" s="4">
        <v>78777</v>
      </c>
    </row>
    <row r="544" spans="1:17" x14ac:dyDescent="0.3">
      <c r="A544" s="4" t="s">
        <v>3216</v>
      </c>
      <c r="B544" s="4" t="s">
        <v>2635</v>
      </c>
      <c r="C544" s="4">
        <v>81.58</v>
      </c>
      <c r="D544" s="4">
        <v>4</v>
      </c>
      <c r="E544" s="4">
        <v>2</v>
      </c>
      <c r="F544" s="4">
        <v>2</v>
      </c>
      <c r="G544" s="4">
        <v>4</v>
      </c>
      <c r="H544" s="5">
        <v>1150000</v>
      </c>
      <c r="I544" s="5">
        <v>985000</v>
      </c>
      <c r="J544" s="5">
        <v>1980000</v>
      </c>
      <c r="K544" s="4">
        <v>2</v>
      </c>
      <c r="L544" s="4">
        <v>2</v>
      </c>
      <c r="M544" s="4">
        <v>1</v>
      </c>
      <c r="N544" s="4">
        <v>1</v>
      </c>
      <c r="O544" s="4">
        <v>2</v>
      </c>
      <c r="Q544" s="4">
        <v>80647</v>
      </c>
    </row>
    <row r="545" spans="1:17" x14ac:dyDescent="0.3">
      <c r="A545" s="4" t="s">
        <v>3217</v>
      </c>
      <c r="B545" s="4" t="s">
        <v>2636</v>
      </c>
      <c r="C545" s="4">
        <v>60.3</v>
      </c>
      <c r="D545" s="4">
        <v>8</v>
      </c>
      <c r="E545" s="4">
        <v>0</v>
      </c>
      <c r="F545" s="4">
        <v>8</v>
      </c>
      <c r="G545" s="4">
        <v>3</v>
      </c>
      <c r="I545" s="5">
        <v>585000</v>
      </c>
      <c r="J545" s="5">
        <v>493000</v>
      </c>
      <c r="K545" s="4">
        <v>2</v>
      </c>
      <c r="L545" s="4">
        <v>2</v>
      </c>
      <c r="M545" s="4">
        <v>0</v>
      </c>
      <c r="N545" s="4">
        <v>2</v>
      </c>
      <c r="O545" s="4">
        <v>1</v>
      </c>
      <c r="Q545" s="4">
        <v>35148</v>
      </c>
    </row>
    <row r="546" spans="1:17" x14ac:dyDescent="0.3">
      <c r="A546" s="4" t="s">
        <v>3218</v>
      </c>
      <c r="B546" s="4" t="s">
        <v>2637</v>
      </c>
      <c r="C546" s="4">
        <v>40.99</v>
      </c>
      <c r="D546" s="4">
        <v>12</v>
      </c>
      <c r="E546" s="4">
        <v>7</v>
      </c>
      <c r="F546" s="4">
        <v>0</v>
      </c>
      <c r="G546" s="4">
        <v>12</v>
      </c>
      <c r="H546" s="5">
        <v>990000</v>
      </c>
      <c r="J546" s="5">
        <v>2100000</v>
      </c>
      <c r="K546" s="4">
        <v>2</v>
      </c>
      <c r="L546" s="4">
        <v>2</v>
      </c>
      <c r="M546" s="4">
        <v>1</v>
      </c>
      <c r="N546" s="4">
        <v>0</v>
      </c>
      <c r="O546" s="4">
        <v>2</v>
      </c>
      <c r="Q546" s="4">
        <v>20496</v>
      </c>
    </row>
    <row r="547" spans="1:17" x14ac:dyDescent="0.3">
      <c r="A547" s="4" t="s">
        <v>3219</v>
      </c>
      <c r="B547" s="4" t="s">
        <v>2638</v>
      </c>
      <c r="C547" s="4">
        <v>162.31</v>
      </c>
      <c r="D547" s="4">
        <v>9</v>
      </c>
      <c r="E547" s="4">
        <v>9</v>
      </c>
      <c r="F547" s="4">
        <v>6</v>
      </c>
      <c r="G547" s="4">
        <v>6</v>
      </c>
      <c r="H547" s="5">
        <v>2840000</v>
      </c>
      <c r="I547" s="5">
        <v>1750000</v>
      </c>
      <c r="J547" s="5">
        <v>1670000</v>
      </c>
      <c r="K547" s="4">
        <v>4</v>
      </c>
      <c r="L547" s="4">
        <v>2</v>
      </c>
      <c r="M547" s="4">
        <v>5</v>
      </c>
      <c r="N547" s="4">
        <v>3</v>
      </c>
      <c r="O547" s="4">
        <v>3</v>
      </c>
      <c r="Q547" s="4">
        <v>67351</v>
      </c>
    </row>
    <row r="548" spans="1:17" x14ac:dyDescent="0.3">
      <c r="A548" s="4" t="s">
        <v>3220</v>
      </c>
      <c r="B548" s="4" t="s">
        <v>2639</v>
      </c>
      <c r="C548" s="4">
        <v>71.13</v>
      </c>
      <c r="D548" s="4">
        <v>8</v>
      </c>
      <c r="E548" s="4">
        <v>8</v>
      </c>
      <c r="F548" s="4">
        <v>0</v>
      </c>
      <c r="G548" s="4">
        <v>0</v>
      </c>
      <c r="H548" s="5">
        <v>566000</v>
      </c>
      <c r="K548" s="4">
        <v>2</v>
      </c>
      <c r="L548" s="4">
        <v>2</v>
      </c>
      <c r="M548" s="4">
        <v>2</v>
      </c>
      <c r="N548" s="4">
        <v>0</v>
      </c>
      <c r="O548" s="4">
        <v>0</v>
      </c>
      <c r="Q548" s="4">
        <v>42165</v>
      </c>
    </row>
    <row r="549" spans="1:17" x14ac:dyDescent="0.3">
      <c r="A549" s="4" t="s">
        <v>3221</v>
      </c>
      <c r="B549" s="4" t="s">
        <v>2640</v>
      </c>
      <c r="C549" s="4">
        <v>63.43</v>
      </c>
      <c r="D549" s="4">
        <v>13</v>
      </c>
      <c r="E549" s="4">
        <v>7</v>
      </c>
      <c r="F549" s="4">
        <v>9</v>
      </c>
      <c r="G549" s="4">
        <v>3</v>
      </c>
      <c r="H549" s="5">
        <v>267000</v>
      </c>
      <c r="I549" s="5">
        <v>301000</v>
      </c>
      <c r="J549" s="5">
        <v>229000</v>
      </c>
      <c r="K549" s="4">
        <v>3</v>
      </c>
      <c r="L549" s="4">
        <v>3</v>
      </c>
      <c r="M549" s="4">
        <v>2</v>
      </c>
      <c r="N549" s="4">
        <v>2</v>
      </c>
      <c r="O549" s="4">
        <v>1</v>
      </c>
      <c r="Q549" s="4">
        <v>34492</v>
      </c>
    </row>
    <row r="550" spans="1:17" x14ac:dyDescent="0.3">
      <c r="A550" s="4" t="s">
        <v>3222</v>
      </c>
      <c r="B550" s="4" t="s">
        <v>2641</v>
      </c>
      <c r="C550" s="4">
        <v>50.27</v>
      </c>
      <c r="D550" s="4">
        <v>8</v>
      </c>
      <c r="E550" s="4">
        <v>5</v>
      </c>
      <c r="F550" s="4">
        <v>3</v>
      </c>
      <c r="G550" s="4">
        <v>0</v>
      </c>
      <c r="H550" s="5">
        <v>300000</v>
      </c>
      <c r="I550" s="5">
        <v>400000</v>
      </c>
      <c r="K550" s="4">
        <v>3</v>
      </c>
      <c r="L550" s="4">
        <v>2</v>
      </c>
      <c r="M550" s="4">
        <v>2</v>
      </c>
      <c r="N550" s="4">
        <v>1</v>
      </c>
      <c r="O550" s="4">
        <v>0</v>
      </c>
      <c r="Q550" s="4">
        <v>37402</v>
      </c>
    </row>
    <row r="551" spans="1:17" x14ac:dyDescent="0.3">
      <c r="A551" s="4" t="s">
        <v>3223</v>
      </c>
      <c r="B551" s="4" t="s">
        <v>2642</v>
      </c>
      <c r="C551" s="4">
        <v>111.41</v>
      </c>
      <c r="D551" s="4">
        <v>11</v>
      </c>
      <c r="E551" s="4">
        <v>9</v>
      </c>
      <c r="F551" s="4">
        <v>9</v>
      </c>
      <c r="G551" s="4">
        <v>8</v>
      </c>
      <c r="H551" s="5">
        <v>3310000</v>
      </c>
      <c r="I551" s="5">
        <v>3280000</v>
      </c>
      <c r="J551" s="5">
        <v>4530000</v>
      </c>
      <c r="K551" s="4">
        <v>4</v>
      </c>
      <c r="L551" s="4">
        <v>4</v>
      </c>
      <c r="M551" s="4">
        <v>3</v>
      </c>
      <c r="N551" s="4">
        <v>3</v>
      </c>
      <c r="O551" s="4">
        <v>3</v>
      </c>
      <c r="P551" s="4" t="s">
        <v>35</v>
      </c>
      <c r="Q551" s="4">
        <v>63057</v>
      </c>
    </row>
    <row r="552" spans="1:17" x14ac:dyDescent="0.3">
      <c r="A552" s="4" t="s">
        <v>3224</v>
      </c>
      <c r="B552" s="4" t="s">
        <v>2643</v>
      </c>
      <c r="C552" s="4">
        <v>93.56</v>
      </c>
      <c r="D552" s="4">
        <v>22</v>
      </c>
      <c r="E552" s="4">
        <v>0</v>
      </c>
      <c r="F552" s="4">
        <v>14</v>
      </c>
      <c r="G552" s="4">
        <v>19</v>
      </c>
      <c r="I552" s="5">
        <v>862000</v>
      </c>
      <c r="J552" s="5">
        <v>932000</v>
      </c>
      <c r="K552" s="4">
        <v>4</v>
      </c>
      <c r="L552" s="4">
        <v>4</v>
      </c>
      <c r="M552" s="4">
        <v>0</v>
      </c>
      <c r="N552" s="4">
        <v>3</v>
      </c>
      <c r="O552" s="4">
        <v>3</v>
      </c>
      <c r="Q552" s="4">
        <v>41208</v>
      </c>
    </row>
    <row r="553" spans="1:17" x14ac:dyDescent="0.3">
      <c r="A553" s="4" t="s">
        <v>3225</v>
      </c>
      <c r="B553" s="4" t="s">
        <v>2644</v>
      </c>
      <c r="C553" s="4">
        <v>190.59</v>
      </c>
      <c r="D553" s="4">
        <v>22</v>
      </c>
      <c r="E553" s="4">
        <v>16</v>
      </c>
      <c r="F553" s="4">
        <v>16</v>
      </c>
      <c r="G553" s="4">
        <v>8</v>
      </c>
      <c r="H553" s="5">
        <v>28900000</v>
      </c>
      <c r="I553" s="5">
        <v>7430000</v>
      </c>
      <c r="J553" s="5">
        <v>3140000</v>
      </c>
      <c r="K553" s="4">
        <v>11</v>
      </c>
      <c r="L553" s="4">
        <v>11</v>
      </c>
      <c r="M553" s="4">
        <v>8</v>
      </c>
      <c r="N553" s="4">
        <v>8</v>
      </c>
      <c r="O553" s="4">
        <v>5</v>
      </c>
      <c r="P553" s="4" t="s">
        <v>40</v>
      </c>
      <c r="Q553" s="4">
        <v>84488</v>
      </c>
    </row>
    <row r="554" spans="1:17" x14ac:dyDescent="0.3">
      <c r="A554" s="4" t="s">
        <v>3226</v>
      </c>
      <c r="B554" s="4" t="s">
        <v>2645</v>
      </c>
      <c r="C554" s="4">
        <v>137.74</v>
      </c>
      <c r="D554" s="4">
        <v>12</v>
      </c>
      <c r="E554" s="4">
        <v>8</v>
      </c>
      <c r="F554" s="4">
        <v>4</v>
      </c>
      <c r="G554" s="4">
        <v>10</v>
      </c>
      <c r="H554" s="5">
        <v>841000</v>
      </c>
      <c r="I554" s="5">
        <v>337000</v>
      </c>
      <c r="J554" s="5">
        <v>1720000</v>
      </c>
      <c r="K554" s="4">
        <v>6</v>
      </c>
      <c r="L554" s="4">
        <v>6</v>
      </c>
      <c r="M554" s="4">
        <v>4</v>
      </c>
      <c r="N554" s="4">
        <v>2</v>
      </c>
      <c r="O554" s="4">
        <v>5</v>
      </c>
      <c r="P554" s="4" t="s">
        <v>135</v>
      </c>
      <c r="Q554" s="4">
        <v>84922</v>
      </c>
    </row>
    <row r="555" spans="1:17" x14ac:dyDescent="0.3">
      <c r="A555" s="4" t="s">
        <v>3227</v>
      </c>
      <c r="B555" s="4" t="s">
        <v>2646</v>
      </c>
      <c r="C555" s="4">
        <v>125.99</v>
      </c>
      <c r="D555" s="4">
        <v>12</v>
      </c>
      <c r="E555" s="4">
        <v>9</v>
      </c>
      <c r="F555" s="4">
        <v>6</v>
      </c>
      <c r="G555" s="4">
        <v>6</v>
      </c>
      <c r="H555" s="5">
        <v>2290000</v>
      </c>
      <c r="I555" s="5">
        <v>1150000</v>
      </c>
      <c r="J555" s="5">
        <v>384000</v>
      </c>
      <c r="K555" s="4">
        <v>6</v>
      </c>
      <c r="L555" s="4">
        <v>6</v>
      </c>
      <c r="M555" s="4">
        <v>4</v>
      </c>
      <c r="N555" s="4">
        <v>3</v>
      </c>
      <c r="O555" s="4">
        <v>3</v>
      </c>
      <c r="P555" s="4" t="s">
        <v>26</v>
      </c>
      <c r="Q555" s="4">
        <v>83595</v>
      </c>
    </row>
    <row r="556" spans="1:17" x14ac:dyDescent="0.3">
      <c r="A556" s="4" t="s">
        <v>3228</v>
      </c>
      <c r="B556" s="4" t="s">
        <v>2647</v>
      </c>
      <c r="C556" s="4">
        <v>263.32</v>
      </c>
      <c r="D556" s="4">
        <v>70</v>
      </c>
      <c r="E556" s="4">
        <v>66</v>
      </c>
      <c r="F556" s="4">
        <v>66</v>
      </c>
      <c r="G556" s="4">
        <v>70</v>
      </c>
      <c r="H556" s="5">
        <v>55400000</v>
      </c>
      <c r="I556" s="5">
        <v>52800000</v>
      </c>
      <c r="J556" s="5">
        <v>57000000</v>
      </c>
      <c r="K556" s="4">
        <v>10</v>
      </c>
      <c r="L556" s="4">
        <v>10</v>
      </c>
      <c r="M556" s="4">
        <v>15</v>
      </c>
      <c r="N556" s="4">
        <v>12</v>
      </c>
      <c r="O556" s="4">
        <v>12</v>
      </c>
      <c r="P556" s="4" t="s">
        <v>35</v>
      </c>
      <c r="Q556" s="4">
        <v>31320</v>
      </c>
    </row>
    <row r="557" spans="1:17" x14ac:dyDescent="0.3">
      <c r="A557" s="4" t="s">
        <v>3229</v>
      </c>
      <c r="B557" s="4" t="s">
        <v>2648</v>
      </c>
      <c r="C557" s="4">
        <v>44.95</v>
      </c>
      <c r="D557" s="4">
        <v>11</v>
      </c>
      <c r="E557" s="4">
        <v>5</v>
      </c>
      <c r="F557" s="4">
        <v>5</v>
      </c>
      <c r="G557" s="4">
        <v>11</v>
      </c>
      <c r="H557" s="5">
        <v>1060000</v>
      </c>
      <c r="I557" s="5">
        <v>1280000</v>
      </c>
      <c r="J557" s="5">
        <v>1350000</v>
      </c>
      <c r="K557" s="4">
        <v>2</v>
      </c>
      <c r="L557" s="4">
        <v>2</v>
      </c>
      <c r="M557" s="4">
        <v>2</v>
      </c>
      <c r="N557" s="4">
        <v>1</v>
      </c>
      <c r="O557" s="4">
        <v>2</v>
      </c>
      <c r="Q557" s="4">
        <v>20626</v>
      </c>
    </row>
    <row r="558" spans="1:17" x14ac:dyDescent="0.3">
      <c r="A558" s="4" t="s">
        <v>3230</v>
      </c>
      <c r="B558" s="4" t="s">
        <v>2649</v>
      </c>
      <c r="C558" s="4">
        <v>101.11</v>
      </c>
      <c r="D558" s="4">
        <v>25</v>
      </c>
      <c r="E558" s="4">
        <v>25</v>
      </c>
      <c r="F558" s="4">
        <v>12</v>
      </c>
      <c r="G558" s="4">
        <v>19</v>
      </c>
      <c r="H558" s="5">
        <v>2260000</v>
      </c>
      <c r="I558" s="5">
        <v>2090000</v>
      </c>
      <c r="J558" s="5">
        <v>1030000</v>
      </c>
      <c r="K558" s="4">
        <v>3</v>
      </c>
      <c r="L558" s="4">
        <v>3</v>
      </c>
      <c r="M558" s="4">
        <v>4</v>
      </c>
      <c r="N558" s="4">
        <v>2</v>
      </c>
      <c r="O558" s="4">
        <v>2</v>
      </c>
      <c r="Q558" s="4">
        <v>22705</v>
      </c>
    </row>
    <row r="559" spans="1:17" x14ac:dyDescent="0.3">
      <c r="A559" s="4" t="s">
        <v>3231</v>
      </c>
      <c r="B559" s="4" t="s">
        <v>2650</v>
      </c>
      <c r="C559" s="4">
        <v>158.15</v>
      </c>
      <c r="D559" s="4">
        <v>31</v>
      </c>
      <c r="E559" s="4">
        <v>31</v>
      </c>
      <c r="F559" s="4">
        <v>26</v>
      </c>
      <c r="G559" s="4">
        <v>31</v>
      </c>
      <c r="H559" s="5">
        <v>17200000</v>
      </c>
      <c r="I559" s="5">
        <v>13000000</v>
      </c>
      <c r="J559" s="5">
        <v>15300000</v>
      </c>
      <c r="K559" s="4">
        <v>4</v>
      </c>
      <c r="L559" s="4">
        <v>4</v>
      </c>
      <c r="M559" s="4">
        <v>4</v>
      </c>
      <c r="N559" s="4">
        <v>4</v>
      </c>
      <c r="O559" s="4">
        <v>5</v>
      </c>
      <c r="P559" s="4" t="s">
        <v>26</v>
      </c>
      <c r="Q559" s="4">
        <v>18721</v>
      </c>
    </row>
    <row r="560" spans="1:17" x14ac:dyDescent="0.3">
      <c r="A560" s="4" t="s">
        <v>3232</v>
      </c>
      <c r="B560" s="4" t="s">
        <v>2651</v>
      </c>
      <c r="C560" s="4">
        <v>149.69</v>
      </c>
      <c r="D560" s="4">
        <v>17</v>
      </c>
      <c r="E560" s="4">
        <v>12</v>
      </c>
      <c r="F560" s="4">
        <v>11</v>
      </c>
      <c r="G560" s="4">
        <v>14</v>
      </c>
      <c r="H560" s="5">
        <v>2350000</v>
      </c>
      <c r="I560" s="5">
        <v>4400000</v>
      </c>
      <c r="J560" s="5">
        <v>6690000</v>
      </c>
      <c r="K560" s="4">
        <v>6</v>
      </c>
      <c r="L560" s="4">
        <v>6</v>
      </c>
      <c r="M560" s="4">
        <v>4</v>
      </c>
      <c r="N560" s="4">
        <v>4</v>
      </c>
      <c r="O560" s="4">
        <v>6</v>
      </c>
      <c r="Q560" s="4">
        <v>50561</v>
      </c>
    </row>
    <row r="561" spans="1:17" x14ac:dyDescent="0.3">
      <c r="A561" s="4" t="s">
        <v>3233</v>
      </c>
      <c r="B561" s="4" t="s">
        <v>2652</v>
      </c>
      <c r="C561" s="4">
        <v>69.37</v>
      </c>
      <c r="D561" s="4">
        <v>13</v>
      </c>
      <c r="E561" s="4">
        <v>13</v>
      </c>
      <c r="F561" s="4">
        <v>13</v>
      </c>
      <c r="G561" s="4">
        <v>7</v>
      </c>
      <c r="H561" s="5">
        <v>1930000</v>
      </c>
      <c r="I561" s="5">
        <v>1960000</v>
      </c>
      <c r="J561" s="5">
        <v>494000</v>
      </c>
      <c r="K561" s="4">
        <v>2</v>
      </c>
      <c r="L561" s="4">
        <v>2</v>
      </c>
      <c r="M561" s="4">
        <v>2</v>
      </c>
      <c r="N561" s="4">
        <v>2</v>
      </c>
      <c r="O561" s="4">
        <v>1</v>
      </c>
      <c r="Q561" s="4">
        <v>21540</v>
      </c>
    </row>
    <row r="562" spans="1:17" x14ac:dyDescent="0.3">
      <c r="A562" s="4" t="s">
        <v>3234</v>
      </c>
      <c r="B562" s="4" t="s">
        <v>2653</v>
      </c>
      <c r="C562" s="4">
        <v>118.51</v>
      </c>
      <c r="D562" s="4">
        <v>22</v>
      </c>
      <c r="E562" s="4">
        <v>14</v>
      </c>
      <c r="F562" s="4">
        <v>14</v>
      </c>
      <c r="G562" s="4">
        <v>4</v>
      </c>
      <c r="H562" s="5">
        <v>84200</v>
      </c>
      <c r="I562" s="5">
        <v>325000</v>
      </c>
      <c r="K562" s="4">
        <v>6</v>
      </c>
      <c r="L562" s="4">
        <v>2</v>
      </c>
      <c r="M562" s="4">
        <v>5</v>
      </c>
      <c r="N562" s="4">
        <v>3</v>
      </c>
      <c r="O562" s="4">
        <v>2</v>
      </c>
      <c r="Q562" s="4">
        <v>49620</v>
      </c>
    </row>
    <row r="563" spans="1:17" x14ac:dyDescent="0.3">
      <c r="A563" s="4" t="s">
        <v>3235</v>
      </c>
      <c r="B563" s="4" t="s">
        <v>2654</v>
      </c>
      <c r="C563" s="4">
        <v>36.24</v>
      </c>
      <c r="D563" s="4">
        <v>5</v>
      </c>
      <c r="E563" s="4">
        <v>3</v>
      </c>
      <c r="F563" s="4">
        <v>2</v>
      </c>
      <c r="G563" s="4">
        <v>0</v>
      </c>
      <c r="H563" s="5">
        <v>238000</v>
      </c>
      <c r="I563" s="5">
        <v>199000</v>
      </c>
      <c r="K563" s="4">
        <v>2</v>
      </c>
      <c r="L563" s="4">
        <v>2</v>
      </c>
      <c r="M563" s="4">
        <v>1</v>
      </c>
      <c r="N563" s="4">
        <v>1</v>
      </c>
      <c r="O563" s="4">
        <v>0</v>
      </c>
      <c r="P563" s="4" t="s">
        <v>26</v>
      </c>
      <c r="Q563" s="4">
        <v>49736</v>
      </c>
    </row>
    <row r="564" spans="1:17" x14ac:dyDescent="0.3">
      <c r="A564" s="4" t="s">
        <v>3236</v>
      </c>
      <c r="B564" s="4" t="s">
        <v>2655</v>
      </c>
      <c r="C564" s="4">
        <v>75.290000000000006</v>
      </c>
      <c r="D564" s="4">
        <v>22</v>
      </c>
      <c r="E564" s="4">
        <v>22</v>
      </c>
      <c r="F564" s="4">
        <v>0</v>
      </c>
      <c r="G564" s="4">
        <v>11</v>
      </c>
      <c r="H564" s="5">
        <v>1400000</v>
      </c>
      <c r="J564" s="5">
        <v>375000</v>
      </c>
      <c r="K564" s="4">
        <v>3</v>
      </c>
      <c r="L564" s="4">
        <v>3</v>
      </c>
      <c r="M564" s="4">
        <v>3</v>
      </c>
      <c r="N564" s="4">
        <v>0</v>
      </c>
      <c r="O564" s="4">
        <v>1</v>
      </c>
      <c r="Q564" s="4">
        <v>21067</v>
      </c>
    </row>
    <row r="565" spans="1:17" x14ac:dyDescent="0.3">
      <c r="A565" s="4" t="s">
        <v>3237</v>
      </c>
      <c r="B565" s="4" t="s">
        <v>2656</v>
      </c>
      <c r="C565" s="4">
        <v>172.92</v>
      </c>
      <c r="D565" s="4">
        <v>31</v>
      </c>
      <c r="E565" s="4">
        <v>25</v>
      </c>
      <c r="F565" s="4">
        <v>19</v>
      </c>
      <c r="G565" s="4">
        <v>26</v>
      </c>
      <c r="H565" s="5">
        <v>4390000</v>
      </c>
      <c r="I565" s="5">
        <v>1580000</v>
      </c>
      <c r="J565" s="5">
        <v>6680000</v>
      </c>
      <c r="K565" s="4">
        <v>6</v>
      </c>
      <c r="L565" s="4">
        <v>5</v>
      </c>
      <c r="M565" s="4">
        <v>5</v>
      </c>
      <c r="N565" s="4">
        <v>3</v>
      </c>
      <c r="O565" s="4">
        <v>6</v>
      </c>
      <c r="P565" s="4" t="s">
        <v>35</v>
      </c>
      <c r="Q565" s="4">
        <v>26469</v>
      </c>
    </row>
    <row r="566" spans="1:17" x14ac:dyDescent="0.3">
      <c r="A566" s="4" t="s">
        <v>3238</v>
      </c>
      <c r="B566" s="4" t="s">
        <v>2657</v>
      </c>
      <c r="C566" s="4">
        <v>103.15</v>
      </c>
      <c r="D566" s="4">
        <v>12</v>
      </c>
      <c r="E566" s="4">
        <v>9</v>
      </c>
      <c r="F566" s="4">
        <v>5</v>
      </c>
      <c r="G566" s="4">
        <v>6</v>
      </c>
      <c r="H566" s="5">
        <v>3710000</v>
      </c>
      <c r="I566" s="5">
        <v>3980000</v>
      </c>
      <c r="J566" s="5">
        <v>2360000</v>
      </c>
      <c r="K566" s="4">
        <v>4</v>
      </c>
      <c r="L566" s="4">
        <v>4</v>
      </c>
      <c r="M566" s="4">
        <v>3</v>
      </c>
      <c r="N566" s="4">
        <v>2</v>
      </c>
      <c r="O566" s="4">
        <v>2</v>
      </c>
      <c r="P566" s="4" t="s">
        <v>56</v>
      </c>
      <c r="Q566" s="4">
        <v>78186</v>
      </c>
    </row>
    <row r="567" spans="1:17" x14ac:dyDescent="0.3">
      <c r="A567" s="4" t="s">
        <v>3239</v>
      </c>
      <c r="B567" s="4" t="s">
        <v>2658</v>
      </c>
      <c r="C567" s="4">
        <v>139.28</v>
      </c>
      <c r="D567" s="4">
        <v>36</v>
      </c>
      <c r="E567" s="4">
        <v>26</v>
      </c>
      <c r="F567" s="4">
        <v>26</v>
      </c>
      <c r="G567" s="4">
        <v>21</v>
      </c>
      <c r="H567" s="5">
        <v>4590000</v>
      </c>
      <c r="I567" s="5">
        <v>5370000</v>
      </c>
      <c r="J567" s="5">
        <v>3170000</v>
      </c>
      <c r="K567" s="4">
        <v>4</v>
      </c>
      <c r="L567" s="4">
        <v>4</v>
      </c>
      <c r="M567" s="4">
        <v>4</v>
      </c>
      <c r="N567" s="4">
        <v>4</v>
      </c>
      <c r="O567" s="4">
        <v>3</v>
      </c>
      <c r="Q567" s="4">
        <v>17356</v>
      </c>
    </row>
    <row r="568" spans="1:17" x14ac:dyDescent="0.3">
      <c r="A568" s="4" t="s">
        <v>3240</v>
      </c>
      <c r="B568" s="4" t="s">
        <v>2659</v>
      </c>
      <c r="C568" s="4">
        <v>48.83</v>
      </c>
      <c r="D568" s="4">
        <v>7</v>
      </c>
      <c r="E568" s="4">
        <v>2</v>
      </c>
      <c r="F568" s="4">
        <v>5</v>
      </c>
      <c r="G568" s="4">
        <v>0</v>
      </c>
      <c r="H568" s="5">
        <v>513000</v>
      </c>
      <c r="I568" s="5">
        <v>567000</v>
      </c>
      <c r="K568" s="4">
        <v>2</v>
      </c>
      <c r="L568" s="4">
        <v>2</v>
      </c>
      <c r="M568" s="4">
        <v>1</v>
      </c>
      <c r="N568" s="4">
        <v>1</v>
      </c>
      <c r="O568" s="4">
        <v>0</v>
      </c>
      <c r="Q568" s="4">
        <v>37617</v>
      </c>
    </row>
    <row r="569" spans="1:17" x14ac:dyDescent="0.3">
      <c r="A569" s="4" t="s">
        <v>3241</v>
      </c>
      <c r="B569" s="4" t="s">
        <v>2660</v>
      </c>
      <c r="C569" s="4">
        <v>52.12</v>
      </c>
      <c r="D569" s="4">
        <v>6</v>
      </c>
      <c r="E569" s="4">
        <v>4</v>
      </c>
      <c r="F569" s="4">
        <v>2</v>
      </c>
      <c r="G569" s="4">
        <v>2</v>
      </c>
      <c r="H569" s="5">
        <v>665000</v>
      </c>
      <c r="I569" s="5">
        <v>0</v>
      </c>
      <c r="J569" s="5">
        <v>592000</v>
      </c>
      <c r="K569" s="4">
        <v>2</v>
      </c>
      <c r="L569" s="4">
        <v>2</v>
      </c>
      <c r="M569" s="4">
        <v>1</v>
      </c>
      <c r="N569" s="4">
        <v>1</v>
      </c>
      <c r="O569" s="4">
        <v>1</v>
      </c>
      <c r="Q569" s="4">
        <v>45437</v>
      </c>
    </row>
    <row r="570" spans="1:17" x14ac:dyDescent="0.3">
      <c r="A570" s="4" t="s">
        <v>3242</v>
      </c>
      <c r="B570" s="4" t="s">
        <v>2661</v>
      </c>
      <c r="C570" s="4">
        <v>75.81</v>
      </c>
      <c r="D570" s="4">
        <v>10</v>
      </c>
      <c r="E570" s="4">
        <v>3</v>
      </c>
      <c r="F570" s="4">
        <v>10</v>
      </c>
      <c r="G570" s="4">
        <v>7</v>
      </c>
      <c r="H570" s="5">
        <v>1820000</v>
      </c>
      <c r="I570" s="5">
        <v>3730000</v>
      </c>
      <c r="J570" s="5">
        <v>3030000</v>
      </c>
      <c r="K570" s="4">
        <v>3</v>
      </c>
      <c r="L570" s="4">
        <v>3</v>
      </c>
      <c r="M570" s="4">
        <v>1</v>
      </c>
      <c r="N570" s="4">
        <v>3</v>
      </c>
      <c r="O570" s="4">
        <v>3</v>
      </c>
      <c r="Q570" s="4">
        <v>42301</v>
      </c>
    </row>
    <row r="571" spans="1:17" x14ac:dyDescent="0.3">
      <c r="A571" s="4" t="s">
        <v>3243</v>
      </c>
      <c r="B571" s="4" t="s">
        <v>2662</v>
      </c>
      <c r="C571" s="4">
        <v>61.96</v>
      </c>
      <c r="D571" s="4">
        <v>8</v>
      </c>
      <c r="E571" s="4">
        <v>3</v>
      </c>
      <c r="F571" s="4">
        <v>3</v>
      </c>
      <c r="G571" s="4">
        <v>8</v>
      </c>
      <c r="H571" s="5">
        <v>281000</v>
      </c>
      <c r="I571" s="5">
        <v>369000</v>
      </c>
      <c r="J571" s="5">
        <v>1660000</v>
      </c>
      <c r="K571" s="4">
        <v>3</v>
      </c>
      <c r="L571" s="4">
        <v>3</v>
      </c>
      <c r="M571" s="4">
        <v>1</v>
      </c>
      <c r="N571" s="4">
        <v>1</v>
      </c>
      <c r="O571" s="4">
        <v>3</v>
      </c>
      <c r="Q571" s="4">
        <v>44670</v>
      </c>
    </row>
    <row r="572" spans="1:17" x14ac:dyDescent="0.3">
      <c r="A572" s="4" t="s">
        <v>3244</v>
      </c>
      <c r="B572" s="4" t="s">
        <v>2663</v>
      </c>
      <c r="C572" s="4">
        <v>168.59</v>
      </c>
      <c r="D572" s="4">
        <v>44</v>
      </c>
      <c r="E572" s="4">
        <v>36</v>
      </c>
      <c r="F572" s="4">
        <v>31</v>
      </c>
      <c r="G572" s="4">
        <v>44</v>
      </c>
      <c r="H572" s="5">
        <v>13100000</v>
      </c>
      <c r="I572" s="5">
        <v>14100000</v>
      </c>
      <c r="J572" s="5">
        <v>18500000</v>
      </c>
      <c r="K572" s="4">
        <v>9</v>
      </c>
      <c r="L572" s="4">
        <v>8</v>
      </c>
      <c r="M572" s="4">
        <v>8</v>
      </c>
      <c r="N572" s="4">
        <v>6</v>
      </c>
      <c r="O572" s="4">
        <v>8</v>
      </c>
      <c r="Q572" s="4">
        <v>27855</v>
      </c>
    </row>
    <row r="573" spans="1:17" x14ac:dyDescent="0.3">
      <c r="A573" s="4" t="s">
        <v>3245</v>
      </c>
      <c r="B573" s="4" t="s">
        <v>2664</v>
      </c>
      <c r="C573" s="4">
        <v>72.14</v>
      </c>
      <c r="D573" s="4">
        <v>5</v>
      </c>
      <c r="E573" s="4">
        <v>5</v>
      </c>
      <c r="F573" s="4">
        <v>3</v>
      </c>
      <c r="G573" s="4">
        <v>3</v>
      </c>
      <c r="H573" s="5">
        <v>2150000</v>
      </c>
      <c r="I573" s="5">
        <v>1400000</v>
      </c>
      <c r="J573" s="5">
        <v>1030000</v>
      </c>
      <c r="K573" s="4">
        <v>2</v>
      </c>
      <c r="L573" s="4">
        <v>2</v>
      </c>
      <c r="M573" s="4">
        <v>2</v>
      </c>
      <c r="N573" s="4">
        <v>1</v>
      </c>
      <c r="O573" s="4">
        <v>1</v>
      </c>
      <c r="P573" s="4" t="s">
        <v>26</v>
      </c>
      <c r="Q573" s="4">
        <v>70159</v>
      </c>
    </row>
    <row r="574" spans="1:17" x14ac:dyDescent="0.3">
      <c r="A574" s="4" t="s">
        <v>3246</v>
      </c>
      <c r="B574" s="4" t="s">
        <v>2665</v>
      </c>
      <c r="C574" s="4">
        <v>50.55</v>
      </c>
      <c r="D574" s="4">
        <v>4</v>
      </c>
      <c r="E574" s="4">
        <v>0</v>
      </c>
      <c r="F574" s="4">
        <v>2</v>
      </c>
      <c r="G574" s="4">
        <v>2</v>
      </c>
      <c r="I574" s="5">
        <v>681000</v>
      </c>
      <c r="J574" s="5">
        <v>75700</v>
      </c>
      <c r="K574" s="4">
        <v>2</v>
      </c>
      <c r="L574" s="4">
        <v>2</v>
      </c>
      <c r="M574" s="4">
        <v>0</v>
      </c>
      <c r="N574" s="4">
        <v>1</v>
      </c>
      <c r="O574" s="4">
        <v>1</v>
      </c>
      <c r="Q574" s="4">
        <v>87266</v>
      </c>
    </row>
    <row r="575" spans="1:17" x14ac:dyDescent="0.3">
      <c r="A575" s="4" t="s">
        <v>3247</v>
      </c>
      <c r="B575" s="4" t="s">
        <v>2666</v>
      </c>
      <c r="C575" s="4">
        <v>91.31</v>
      </c>
      <c r="D575" s="4">
        <v>14</v>
      </c>
      <c r="E575" s="4">
        <v>5</v>
      </c>
      <c r="F575" s="4">
        <v>0</v>
      </c>
      <c r="G575" s="4">
        <v>14</v>
      </c>
      <c r="H575" s="5">
        <v>394000</v>
      </c>
      <c r="J575" s="5">
        <v>435000</v>
      </c>
      <c r="K575" s="4">
        <v>2</v>
      </c>
      <c r="L575" s="4">
        <v>2</v>
      </c>
      <c r="M575" s="4">
        <v>1</v>
      </c>
      <c r="N575" s="4">
        <v>0</v>
      </c>
      <c r="O575" s="4">
        <v>2</v>
      </c>
      <c r="P575" s="4" t="s">
        <v>26</v>
      </c>
      <c r="Q575" s="4">
        <v>43888</v>
      </c>
    </row>
    <row r="576" spans="1:17" x14ac:dyDescent="0.3">
      <c r="A576" s="4" t="s">
        <v>3248</v>
      </c>
      <c r="B576" s="4" t="s">
        <v>2667</v>
      </c>
      <c r="C576" s="4">
        <v>131.9</v>
      </c>
      <c r="D576" s="4">
        <v>21</v>
      </c>
      <c r="E576" s="4">
        <v>14</v>
      </c>
      <c r="F576" s="4">
        <v>15</v>
      </c>
      <c r="G576" s="4">
        <v>17</v>
      </c>
      <c r="H576" s="5">
        <v>3130000</v>
      </c>
      <c r="I576" s="5">
        <v>1660000</v>
      </c>
      <c r="J576" s="5">
        <v>2000000</v>
      </c>
      <c r="K576" s="4">
        <v>10</v>
      </c>
      <c r="L576" s="4">
        <v>3</v>
      </c>
      <c r="M576" s="4">
        <v>7</v>
      </c>
      <c r="N576" s="4">
        <v>6</v>
      </c>
      <c r="O576" s="4">
        <v>9</v>
      </c>
      <c r="P576" s="4" t="s">
        <v>26</v>
      </c>
      <c r="Q576" s="4">
        <v>49035</v>
      </c>
    </row>
    <row r="577" spans="1:17" x14ac:dyDescent="0.3">
      <c r="A577" s="4" t="s">
        <v>3249</v>
      </c>
      <c r="B577" s="4" t="s">
        <v>2668</v>
      </c>
      <c r="C577" s="4">
        <v>121.91</v>
      </c>
      <c r="D577" s="4">
        <v>6</v>
      </c>
      <c r="E577" s="4">
        <v>5</v>
      </c>
      <c r="F577" s="4">
        <v>4</v>
      </c>
      <c r="G577" s="4">
        <v>4</v>
      </c>
      <c r="H577" s="5">
        <v>456000</v>
      </c>
      <c r="I577" s="5">
        <v>4090000</v>
      </c>
      <c r="J577" s="5">
        <v>4980000</v>
      </c>
      <c r="K577" s="4">
        <v>6</v>
      </c>
      <c r="L577" s="4">
        <v>2</v>
      </c>
      <c r="M577" s="4">
        <v>5</v>
      </c>
      <c r="N577" s="4">
        <v>4</v>
      </c>
      <c r="O577" s="4">
        <v>6</v>
      </c>
      <c r="P577" s="4" t="s">
        <v>26</v>
      </c>
      <c r="Q577" s="4">
        <v>114726</v>
      </c>
    </row>
    <row r="578" spans="1:17" x14ac:dyDescent="0.3">
      <c r="A578" s="4" t="s">
        <v>3250</v>
      </c>
      <c r="B578" s="4" t="s">
        <v>2669</v>
      </c>
      <c r="C578" s="4">
        <v>46.87</v>
      </c>
      <c r="D578" s="4">
        <v>3</v>
      </c>
      <c r="E578" s="4">
        <v>1</v>
      </c>
      <c r="F578" s="4">
        <v>2</v>
      </c>
      <c r="G578" s="4">
        <v>2</v>
      </c>
      <c r="H578" s="5">
        <v>132000</v>
      </c>
      <c r="I578" s="5">
        <v>441000</v>
      </c>
      <c r="J578" s="5">
        <v>521000</v>
      </c>
      <c r="K578" s="4">
        <v>2</v>
      </c>
      <c r="L578" s="4">
        <v>2</v>
      </c>
      <c r="M578" s="4">
        <v>1</v>
      </c>
      <c r="N578" s="4">
        <v>1</v>
      </c>
      <c r="O578" s="4">
        <v>1</v>
      </c>
      <c r="Q578" s="4">
        <v>96021</v>
      </c>
    </row>
    <row r="579" spans="1:17" x14ac:dyDescent="0.3">
      <c r="A579" s="4" t="s">
        <v>3251</v>
      </c>
      <c r="B579" s="4" t="s">
        <v>2670</v>
      </c>
      <c r="C579" s="4">
        <v>89.02</v>
      </c>
      <c r="D579" s="4">
        <v>10</v>
      </c>
      <c r="E579" s="4">
        <v>3</v>
      </c>
      <c r="F579" s="4">
        <v>3</v>
      </c>
      <c r="G579" s="4">
        <v>8</v>
      </c>
      <c r="H579" s="5">
        <v>1780000</v>
      </c>
      <c r="I579" s="5">
        <v>1080000</v>
      </c>
      <c r="J579" s="5">
        <v>1990000</v>
      </c>
      <c r="K579" s="4">
        <v>4</v>
      </c>
      <c r="L579" s="4">
        <v>4</v>
      </c>
      <c r="M579" s="4">
        <v>2</v>
      </c>
      <c r="N579" s="4">
        <v>1</v>
      </c>
      <c r="O579" s="4">
        <v>3</v>
      </c>
      <c r="P579" s="4" t="s">
        <v>26</v>
      </c>
      <c r="Q579" s="4">
        <v>62996</v>
      </c>
    </row>
    <row r="580" spans="1:17" x14ac:dyDescent="0.3">
      <c r="A580" s="4" t="s">
        <v>3252</v>
      </c>
      <c r="B580" s="4" t="s">
        <v>2671</v>
      </c>
      <c r="C580" s="4">
        <v>174.77</v>
      </c>
      <c r="D580" s="4">
        <v>27</v>
      </c>
      <c r="E580" s="4">
        <v>22</v>
      </c>
      <c r="F580" s="4">
        <v>16</v>
      </c>
      <c r="G580" s="4">
        <v>6</v>
      </c>
      <c r="H580" s="5">
        <v>2160000</v>
      </c>
      <c r="I580" s="5">
        <v>215000</v>
      </c>
      <c r="K580" s="4">
        <v>9</v>
      </c>
      <c r="L580" s="4">
        <v>5</v>
      </c>
      <c r="M580" s="4">
        <v>9</v>
      </c>
      <c r="N580" s="4">
        <v>9</v>
      </c>
      <c r="O580" s="4">
        <v>5</v>
      </c>
      <c r="P580" s="4" t="s">
        <v>64</v>
      </c>
      <c r="Q580" s="4">
        <v>38271</v>
      </c>
    </row>
    <row r="581" spans="1:17" x14ac:dyDescent="0.3">
      <c r="A581" s="4" t="s">
        <v>3253</v>
      </c>
      <c r="B581" s="4" t="s">
        <v>2672</v>
      </c>
      <c r="C581" s="4">
        <v>62.29</v>
      </c>
      <c r="D581" s="4">
        <v>7</v>
      </c>
      <c r="E581" s="4">
        <v>2</v>
      </c>
      <c r="F581" s="4">
        <v>3</v>
      </c>
      <c r="G581" s="4">
        <v>4</v>
      </c>
      <c r="H581" s="5">
        <v>185000</v>
      </c>
      <c r="I581" s="5">
        <v>673000</v>
      </c>
      <c r="J581" s="5">
        <v>486000</v>
      </c>
      <c r="K581" s="4">
        <v>3</v>
      </c>
      <c r="L581" s="4">
        <v>3</v>
      </c>
      <c r="M581" s="4">
        <v>1</v>
      </c>
      <c r="N581" s="4">
        <v>1</v>
      </c>
      <c r="O581" s="4">
        <v>2</v>
      </c>
      <c r="Q581" s="4">
        <v>88340</v>
      </c>
    </row>
    <row r="582" spans="1:17" x14ac:dyDescent="0.3">
      <c r="A582" s="4" t="s">
        <v>3254</v>
      </c>
      <c r="B582" s="4" t="s">
        <v>2673</v>
      </c>
      <c r="C582" s="4">
        <v>98.85</v>
      </c>
      <c r="D582" s="4">
        <v>10</v>
      </c>
      <c r="E582" s="4">
        <v>3</v>
      </c>
      <c r="F582" s="4">
        <v>4</v>
      </c>
      <c r="G582" s="4">
        <v>8</v>
      </c>
      <c r="H582" s="5">
        <v>494000</v>
      </c>
      <c r="I582" s="5">
        <v>1400000</v>
      </c>
      <c r="J582" s="5">
        <v>912000</v>
      </c>
      <c r="K582" s="4">
        <v>6</v>
      </c>
      <c r="L582" s="4">
        <v>4</v>
      </c>
      <c r="M582" s="4">
        <v>2</v>
      </c>
      <c r="N582" s="4">
        <v>5</v>
      </c>
      <c r="O582" s="4">
        <v>4</v>
      </c>
      <c r="P582" s="4" t="s">
        <v>26</v>
      </c>
      <c r="Q582" s="4">
        <v>98315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6"/>
  <sheetViews>
    <sheetView tabSelected="1" workbookViewId="0">
      <selection activeCell="I371" sqref="I371"/>
    </sheetView>
  </sheetViews>
  <sheetFormatPr defaultColWidth="9.109375" defaultRowHeight="14.4" x14ac:dyDescent="0.3"/>
  <cols>
    <col min="1" max="1" width="9.109375" style="4"/>
    <col min="2" max="2" width="88.6640625" style="4" customWidth="1"/>
    <col min="3" max="17" width="9.109375" style="4"/>
    <col min="18" max="18" width="8.88671875" customWidth="1"/>
    <col min="19" max="16384" width="9.109375" style="4"/>
  </cols>
  <sheetData>
    <row r="1" spans="1:17" s="8" customFormat="1" x14ac:dyDescent="0.3">
      <c r="A1" s="8" t="s">
        <v>0</v>
      </c>
      <c r="B1" s="8" t="s">
        <v>25</v>
      </c>
      <c r="C1" s="8" t="s">
        <v>624</v>
      </c>
      <c r="D1" s="8" t="s">
        <v>2</v>
      </c>
      <c r="E1" s="8" t="s">
        <v>625</v>
      </c>
      <c r="F1" s="8" t="s">
        <v>626</v>
      </c>
      <c r="G1" s="8" t="s">
        <v>627</v>
      </c>
      <c r="H1" s="8" t="s">
        <v>628</v>
      </c>
      <c r="I1" s="8" t="s">
        <v>629</v>
      </c>
      <c r="J1" s="8" t="s">
        <v>630</v>
      </c>
      <c r="K1" s="8" t="s">
        <v>3</v>
      </c>
      <c r="L1" s="8" t="s">
        <v>4</v>
      </c>
      <c r="M1" s="8" t="s">
        <v>631</v>
      </c>
      <c r="N1" s="8" t="s">
        <v>632</v>
      </c>
      <c r="O1" s="8" t="s">
        <v>633</v>
      </c>
      <c r="P1" s="8" t="s">
        <v>5</v>
      </c>
      <c r="Q1" s="8" t="s">
        <v>24</v>
      </c>
    </row>
    <row r="2" spans="1:17" x14ac:dyDescent="0.3">
      <c r="A2" s="4" t="s">
        <v>3255</v>
      </c>
      <c r="B2" s="4" t="s">
        <v>3638</v>
      </c>
      <c r="C2" s="4">
        <v>50.68</v>
      </c>
      <c r="D2" s="4">
        <v>2</v>
      </c>
      <c r="E2" s="4">
        <v>0</v>
      </c>
      <c r="F2" s="4">
        <v>2</v>
      </c>
      <c r="G2" s="4">
        <v>1</v>
      </c>
      <c r="I2" s="5">
        <v>53600</v>
      </c>
      <c r="J2" s="5">
        <v>47300</v>
      </c>
      <c r="K2" s="4">
        <v>2</v>
      </c>
      <c r="L2" s="4">
        <v>2</v>
      </c>
      <c r="M2" s="4">
        <v>0</v>
      </c>
      <c r="N2" s="4">
        <v>2</v>
      </c>
      <c r="O2" s="4">
        <v>1</v>
      </c>
      <c r="Q2" s="4">
        <v>237769</v>
      </c>
    </row>
    <row r="3" spans="1:17" x14ac:dyDescent="0.3">
      <c r="A3" s="4" t="s">
        <v>3256</v>
      </c>
      <c r="B3" s="4" t="s">
        <v>3639</v>
      </c>
      <c r="C3" s="4">
        <v>128.07</v>
      </c>
      <c r="D3" s="4">
        <v>9</v>
      </c>
      <c r="E3" s="4">
        <v>5</v>
      </c>
      <c r="F3" s="4">
        <v>7</v>
      </c>
      <c r="G3" s="4">
        <v>5</v>
      </c>
      <c r="H3" s="5">
        <v>781000</v>
      </c>
      <c r="I3" s="5">
        <v>1670000</v>
      </c>
      <c r="J3" s="5">
        <v>1140000</v>
      </c>
      <c r="K3" s="4">
        <v>4</v>
      </c>
      <c r="L3" s="4">
        <v>4</v>
      </c>
      <c r="M3" s="4">
        <v>2</v>
      </c>
      <c r="N3" s="4">
        <v>3</v>
      </c>
      <c r="O3" s="4">
        <v>2</v>
      </c>
      <c r="P3" s="4" t="s">
        <v>26</v>
      </c>
      <c r="Q3" s="4">
        <v>93276</v>
      </c>
    </row>
    <row r="4" spans="1:17" x14ac:dyDescent="0.3">
      <c r="A4" s="4" t="s">
        <v>3257</v>
      </c>
      <c r="B4" s="4" t="s">
        <v>3640</v>
      </c>
      <c r="C4" s="4">
        <v>169.65</v>
      </c>
      <c r="D4" s="4">
        <v>17</v>
      </c>
      <c r="E4" s="4">
        <v>15</v>
      </c>
      <c r="F4" s="4">
        <v>11</v>
      </c>
      <c r="G4" s="4">
        <v>15</v>
      </c>
      <c r="H4" s="5">
        <v>1630000</v>
      </c>
      <c r="I4" s="5">
        <v>1640000</v>
      </c>
      <c r="J4" s="5">
        <v>2550000</v>
      </c>
      <c r="K4" s="4">
        <v>9</v>
      </c>
      <c r="L4" s="4">
        <v>3</v>
      </c>
      <c r="M4" s="4">
        <v>9</v>
      </c>
      <c r="N4" s="4">
        <v>6</v>
      </c>
      <c r="O4" s="4">
        <v>10</v>
      </c>
      <c r="P4" s="4" t="s">
        <v>122</v>
      </c>
      <c r="Q4" s="4">
        <v>50441</v>
      </c>
    </row>
    <row r="5" spans="1:17" x14ac:dyDescent="0.3">
      <c r="A5" s="4" t="s">
        <v>3258</v>
      </c>
      <c r="B5" s="4" t="s">
        <v>3641</v>
      </c>
      <c r="C5" s="4">
        <v>66.41</v>
      </c>
      <c r="D5" s="4">
        <v>2</v>
      </c>
      <c r="E5" s="4">
        <v>2</v>
      </c>
      <c r="F5" s="4">
        <v>2</v>
      </c>
      <c r="G5" s="4">
        <v>2</v>
      </c>
      <c r="H5" s="5">
        <v>590000</v>
      </c>
      <c r="I5" s="5">
        <v>747000</v>
      </c>
      <c r="J5" s="5">
        <v>578000</v>
      </c>
      <c r="K5" s="4">
        <v>2</v>
      </c>
      <c r="L5" s="4">
        <v>2</v>
      </c>
      <c r="M5" s="4">
        <v>1</v>
      </c>
      <c r="N5" s="4">
        <v>2</v>
      </c>
      <c r="O5" s="4">
        <v>1</v>
      </c>
      <c r="P5" s="4" t="s">
        <v>26</v>
      </c>
      <c r="Q5" s="4">
        <v>88325</v>
      </c>
    </row>
    <row r="6" spans="1:17" x14ac:dyDescent="0.3">
      <c r="A6" s="4" t="s">
        <v>3259</v>
      </c>
      <c r="B6" s="4" t="s">
        <v>3642</v>
      </c>
      <c r="C6" s="4">
        <v>89.73</v>
      </c>
      <c r="D6" s="4">
        <v>2</v>
      </c>
      <c r="E6" s="4">
        <v>0</v>
      </c>
      <c r="F6" s="4">
        <v>1</v>
      </c>
      <c r="G6" s="4">
        <v>2</v>
      </c>
      <c r="I6" s="5">
        <v>456000</v>
      </c>
      <c r="J6" s="5">
        <v>1010000</v>
      </c>
      <c r="K6" s="4">
        <v>2</v>
      </c>
      <c r="L6" s="4">
        <v>2</v>
      </c>
      <c r="M6" s="4">
        <v>0</v>
      </c>
      <c r="N6" s="4">
        <v>1</v>
      </c>
      <c r="O6" s="4">
        <v>2</v>
      </c>
      <c r="P6" s="4" t="s">
        <v>26</v>
      </c>
      <c r="Q6" s="4">
        <v>211902</v>
      </c>
    </row>
    <row r="7" spans="1:17" x14ac:dyDescent="0.3">
      <c r="A7" s="4" t="s">
        <v>3260</v>
      </c>
      <c r="B7" s="4" t="s">
        <v>3643</v>
      </c>
      <c r="C7" s="4">
        <v>42.76</v>
      </c>
      <c r="D7" s="4">
        <v>3</v>
      </c>
      <c r="E7" s="4">
        <v>0</v>
      </c>
      <c r="F7" s="4">
        <v>2</v>
      </c>
      <c r="G7" s="4">
        <v>1</v>
      </c>
      <c r="I7" s="5">
        <v>0</v>
      </c>
      <c r="J7" s="5">
        <v>268000</v>
      </c>
      <c r="K7" s="4">
        <v>2</v>
      </c>
      <c r="L7" s="4">
        <v>2</v>
      </c>
      <c r="M7" s="4">
        <v>0</v>
      </c>
      <c r="N7" s="4">
        <v>1</v>
      </c>
      <c r="O7" s="4">
        <v>1</v>
      </c>
      <c r="Q7" s="4">
        <v>182772</v>
      </c>
    </row>
    <row r="8" spans="1:17" x14ac:dyDescent="0.3">
      <c r="A8" s="4" t="s">
        <v>3261</v>
      </c>
      <c r="B8" s="4" t="s">
        <v>3644</v>
      </c>
      <c r="C8" s="4">
        <v>78.2</v>
      </c>
      <c r="D8" s="4">
        <v>5</v>
      </c>
      <c r="E8" s="4">
        <v>0</v>
      </c>
      <c r="F8" s="4">
        <v>2</v>
      </c>
      <c r="G8" s="4">
        <v>5</v>
      </c>
      <c r="I8" s="5">
        <v>208000</v>
      </c>
      <c r="J8" s="5">
        <v>418000</v>
      </c>
      <c r="K8" s="4">
        <v>2</v>
      </c>
      <c r="L8" s="4">
        <v>2</v>
      </c>
      <c r="M8" s="4">
        <v>0</v>
      </c>
      <c r="N8" s="4">
        <v>1</v>
      </c>
      <c r="O8" s="4">
        <v>2</v>
      </c>
      <c r="Q8" s="4">
        <v>91984</v>
      </c>
    </row>
    <row r="9" spans="1:17" x14ac:dyDescent="0.3">
      <c r="A9" s="4" t="s">
        <v>3262</v>
      </c>
      <c r="B9" s="4" t="s">
        <v>3645</v>
      </c>
      <c r="C9" s="4">
        <v>95.07</v>
      </c>
      <c r="D9" s="4">
        <v>7</v>
      </c>
      <c r="E9" s="4">
        <v>3</v>
      </c>
      <c r="F9" s="4">
        <v>7</v>
      </c>
      <c r="G9" s="4">
        <v>3</v>
      </c>
      <c r="H9" s="5">
        <v>1360000</v>
      </c>
      <c r="I9" s="5">
        <v>1910000</v>
      </c>
      <c r="J9" s="5">
        <v>1030000</v>
      </c>
      <c r="K9" s="4">
        <v>5</v>
      </c>
      <c r="L9" s="4">
        <v>5</v>
      </c>
      <c r="M9" s="4">
        <v>3</v>
      </c>
      <c r="N9" s="4">
        <v>5</v>
      </c>
      <c r="O9" s="4">
        <v>2</v>
      </c>
      <c r="Q9" s="4">
        <v>99552</v>
      </c>
    </row>
    <row r="10" spans="1:17" x14ac:dyDescent="0.3">
      <c r="A10" s="4" t="s">
        <v>3263</v>
      </c>
      <c r="B10" s="4" t="s">
        <v>3646</v>
      </c>
      <c r="C10" s="4">
        <v>58.93</v>
      </c>
      <c r="D10" s="4">
        <v>1</v>
      </c>
      <c r="E10" s="4">
        <v>0</v>
      </c>
      <c r="F10" s="4">
        <v>0</v>
      </c>
      <c r="G10" s="4">
        <v>1</v>
      </c>
      <c r="H10" s="5">
        <v>581000</v>
      </c>
      <c r="I10" s="5">
        <v>900000</v>
      </c>
      <c r="J10" s="5">
        <v>1640000</v>
      </c>
      <c r="K10" s="4">
        <v>2</v>
      </c>
      <c r="L10" s="4">
        <v>2</v>
      </c>
      <c r="M10" s="4">
        <v>1</v>
      </c>
      <c r="N10" s="4">
        <v>1</v>
      </c>
      <c r="O10" s="4">
        <v>2</v>
      </c>
      <c r="Q10" s="4">
        <v>509437</v>
      </c>
    </row>
    <row r="11" spans="1:17" x14ac:dyDescent="0.3">
      <c r="A11" s="4" t="s">
        <v>3264</v>
      </c>
      <c r="B11" s="4" t="s">
        <v>3647</v>
      </c>
      <c r="C11" s="4">
        <v>156.76</v>
      </c>
      <c r="D11" s="4">
        <v>2</v>
      </c>
      <c r="E11" s="4">
        <v>2</v>
      </c>
      <c r="F11" s="4">
        <v>1</v>
      </c>
      <c r="G11" s="4">
        <v>1</v>
      </c>
      <c r="H11" s="5">
        <v>3070000</v>
      </c>
      <c r="I11" s="5">
        <v>354000</v>
      </c>
      <c r="J11" s="5">
        <v>286000</v>
      </c>
      <c r="K11" s="4">
        <v>8</v>
      </c>
      <c r="L11" s="4">
        <v>8</v>
      </c>
      <c r="M11" s="4">
        <v>7</v>
      </c>
      <c r="N11" s="4">
        <v>4</v>
      </c>
      <c r="O11" s="4">
        <v>3</v>
      </c>
      <c r="P11" s="4" t="s">
        <v>86</v>
      </c>
      <c r="Q11" s="4">
        <v>584791</v>
      </c>
    </row>
    <row r="12" spans="1:17" x14ac:dyDescent="0.3">
      <c r="A12" s="4" t="s">
        <v>3265</v>
      </c>
      <c r="B12" s="4" t="s">
        <v>3648</v>
      </c>
      <c r="C12" s="4">
        <v>148.94</v>
      </c>
      <c r="D12" s="4">
        <v>9</v>
      </c>
      <c r="E12" s="4">
        <v>4</v>
      </c>
      <c r="F12" s="4">
        <v>3</v>
      </c>
      <c r="G12" s="4">
        <v>7</v>
      </c>
      <c r="H12" s="5">
        <v>1180000</v>
      </c>
      <c r="I12" s="5">
        <v>1630000</v>
      </c>
      <c r="J12" s="5">
        <v>1810000</v>
      </c>
      <c r="K12" s="4">
        <v>6</v>
      </c>
      <c r="L12" s="4">
        <v>5</v>
      </c>
      <c r="M12" s="4">
        <v>3</v>
      </c>
      <c r="N12" s="4">
        <v>2</v>
      </c>
      <c r="O12" s="4">
        <v>4</v>
      </c>
      <c r="P12" s="4" t="s">
        <v>56</v>
      </c>
      <c r="Q12" s="4">
        <v>126818</v>
      </c>
    </row>
    <row r="13" spans="1:17" x14ac:dyDescent="0.3">
      <c r="A13" s="4" t="s">
        <v>3266</v>
      </c>
      <c r="B13" s="4" t="s">
        <v>3649</v>
      </c>
      <c r="C13" s="4">
        <v>41.66</v>
      </c>
      <c r="D13" s="4">
        <v>4</v>
      </c>
      <c r="E13" s="4">
        <v>2</v>
      </c>
      <c r="F13" s="4">
        <v>0</v>
      </c>
      <c r="G13" s="4">
        <v>4</v>
      </c>
      <c r="H13" s="5">
        <v>1720000</v>
      </c>
      <c r="J13" s="5">
        <v>155000</v>
      </c>
      <c r="K13" s="4">
        <v>2</v>
      </c>
      <c r="L13" s="4">
        <v>2</v>
      </c>
      <c r="M13" s="4">
        <v>1</v>
      </c>
      <c r="N13" s="4">
        <v>0</v>
      </c>
      <c r="O13" s="4">
        <v>2</v>
      </c>
      <c r="P13" s="4" t="s">
        <v>481</v>
      </c>
      <c r="Q13" s="4">
        <v>148238</v>
      </c>
    </row>
    <row r="14" spans="1:17" x14ac:dyDescent="0.3">
      <c r="A14" s="4" t="s">
        <v>3267</v>
      </c>
      <c r="B14" s="4" t="s">
        <v>3650</v>
      </c>
      <c r="C14" s="4">
        <v>113.42</v>
      </c>
      <c r="D14" s="4">
        <v>15</v>
      </c>
      <c r="E14" s="4">
        <v>8</v>
      </c>
      <c r="F14" s="4">
        <v>11</v>
      </c>
      <c r="G14" s="4">
        <v>12</v>
      </c>
      <c r="H14" s="5">
        <v>885000</v>
      </c>
      <c r="I14" s="5">
        <v>1090000</v>
      </c>
      <c r="J14" s="5">
        <v>1010000</v>
      </c>
      <c r="K14" s="4">
        <v>3</v>
      </c>
      <c r="L14" s="4">
        <v>3</v>
      </c>
      <c r="M14" s="4">
        <v>1</v>
      </c>
      <c r="N14" s="4">
        <v>2</v>
      </c>
      <c r="O14" s="4">
        <v>2</v>
      </c>
      <c r="P14" s="4" t="s">
        <v>26</v>
      </c>
      <c r="Q14" s="4">
        <v>33071</v>
      </c>
    </row>
    <row r="15" spans="1:17" x14ac:dyDescent="0.3">
      <c r="A15" s="4" t="s">
        <v>3268</v>
      </c>
      <c r="B15" s="4" t="s">
        <v>3651</v>
      </c>
      <c r="C15" s="4">
        <v>68.41</v>
      </c>
      <c r="D15" s="4">
        <v>2</v>
      </c>
      <c r="E15" s="4">
        <v>0</v>
      </c>
      <c r="F15" s="4">
        <v>1</v>
      </c>
      <c r="G15" s="4">
        <v>1</v>
      </c>
      <c r="I15" s="5">
        <v>190000</v>
      </c>
      <c r="J15" s="5">
        <v>253000</v>
      </c>
      <c r="K15" s="4">
        <v>3</v>
      </c>
      <c r="L15" s="4">
        <v>3</v>
      </c>
      <c r="M15" s="4">
        <v>0</v>
      </c>
      <c r="N15" s="4">
        <v>2</v>
      </c>
      <c r="O15" s="4">
        <v>2</v>
      </c>
      <c r="Q15" s="4">
        <v>224126</v>
      </c>
    </row>
    <row r="16" spans="1:17" x14ac:dyDescent="0.3">
      <c r="A16" s="4" t="s">
        <v>3269</v>
      </c>
      <c r="B16" s="4" t="s">
        <v>3652</v>
      </c>
      <c r="C16" s="4">
        <v>57.05</v>
      </c>
      <c r="D16" s="4">
        <v>6</v>
      </c>
      <c r="E16" s="4">
        <v>3</v>
      </c>
      <c r="F16" s="4">
        <v>6</v>
      </c>
      <c r="G16" s="4">
        <v>0</v>
      </c>
      <c r="H16" s="5">
        <v>606000</v>
      </c>
      <c r="I16" s="5">
        <v>1420000</v>
      </c>
      <c r="K16" s="4">
        <v>2</v>
      </c>
      <c r="L16" s="4">
        <v>2</v>
      </c>
      <c r="M16" s="4">
        <v>1</v>
      </c>
      <c r="N16" s="4">
        <v>2</v>
      </c>
      <c r="O16" s="4">
        <v>0</v>
      </c>
      <c r="Q16" s="4">
        <v>72955</v>
      </c>
    </row>
    <row r="17" spans="1:17" x14ac:dyDescent="0.3">
      <c r="A17" s="4" t="s">
        <v>3270</v>
      </c>
      <c r="B17" s="4" t="s">
        <v>3653</v>
      </c>
      <c r="C17" s="4">
        <v>99.75</v>
      </c>
      <c r="D17" s="4">
        <v>12</v>
      </c>
      <c r="E17" s="4">
        <v>10</v>
      </c>
      <c r="F17" s="4">
        <v>6</v>
      </c>
      <c r="G17" s="4">
        <v>9</v>
      </c>
      <c r="H17" s="5">
        <v>554000</v>
      </c>
      <c r="I17" s="5">
        <v>416000</v>
      </c>
      <c r="J17" s="5">
        <v>495000</v>
      </c>
      <c r="K17" s="4">
        <v>3</v>
      </c>
      <c r="L17" s="4">
        <v>2</v>
      </c>
      <c r="M17" s="4">
        <v>2</v>
      </c>
      <c r="N17" s="4">
        <v>1</v>
      </c>
      <c r="O17" s="4">
        <v>2</v>
      </c>
      <c r="P17" s="4" t="s">
        <v>32</v>
      </c>
      <c r="Q17" s="4">
        <v>55075</v>
      </c>
    </row>
    <row r="18" spans="1:17" x14ac:dyDescent="0.3">
      <c r="A18" s="4" t="s">
        <v>3271</v>
      </c>
      <c r="B18" s="4" t="s">
        <v>3654</v>
      </c>
      <c r="C18" s="4">
        <v>153.78</v>
      </c>
      <c r="D18" s="4">
        <v>16</v>
      </c>
      <c r="E18" s="4">
        <v>10</v>
      </c>
      <c r="F18" s="4">
        <v>9</v>
      </c>
      <c r="G18" s="4">
        <v>9</v>
      </c>
      <c r="H18" s="5">
        <v>4930000</v>
      </c>
      <c r="I18" s="5">
        <v>4590000</v>
      </c>
      <c r="J18" s="5">
        <v>4680000</v>
      </c>
      <c r="K18" s="4">
        <v>6</v>
      </c>
      <c r="L18" s="4">
        <v>6</v>
      </c>
      <c r="M18" s="4">
        <v>5</v>
      </c>
      <c r="N18" s="4">
        <v>4</v>
      </c>
      <c r="O18" s="4">
        <v>5</v>
      </c>
      <c r="P18" s="4" t="s">
        <v>26</v>
      </c>
      <c r="Q18" s="4">
        <v>67810</v>
      </c>
    </row>
    <row r="19" spans="1:17" x14ac:dyDescent="0.3">
      <c r="A19" s="4" t="s">
        <v>3272</v>
      </c>
      <c r="B19" s="4" t="s">
        <v>3655</v>
      </c>
      <c r="C19" s="4">
        <v>72.540000000000006</v>
      </c>
      <c r="D19" s="4">
        <v>3</v>
      </c>
      <c r="E19" s="4">
        <v>0</v>
      </c>
      <c r="F19" s="4">
        <v>3</v>
      </c>
      <c r="G19" s="4">
        <v>3</v>
      </c>
      <c r="I19" s="5">
        <v>491000</v>
      </c>
      <c r="J19" s="5">
        <v>570000</v>
      </c>
      <c r="K19" s="4">
        <v>2</v>
      </c>
      <c r="L19" s="4">
        <v>2</v>
      </c>
      <c r="M19" s="4">
        <v>0</v>
      </c>
      <c r="N19" s="4">
        <v>2</v>
      </c>
      <c r="O19" s="4">
        <v>2</v>
      </c>
      <c r="Q19" s="4">
        <v>110545</v>
      </c>
    </row>
    <row r="20" spans="1:17" x14ac:dyDescent="0.3">
      <c r="A20" s="4" t="s">
        <v>3273</v>
      </c>
      <c r="B20" s="4" t="s">
        <v>3656</v>
      </c>
      <c r="C20" s="4">
        <v>88.17</v>
      </c>
      <c r="D20" s="4">
        <v>4</v>
      </c>
      <c r="E20" s="4">
        <v>2</v>
      </c>
      <c r="F20" s="4">
        <v>2</v>
      </c>
      <c r="G20" s="4">
        <v>4</v>
      </c>
      <c r="H20" s="5">
        <v>271000</v>
      </c>
      <c r="I20" s="5">
        <v>332000</v>
      </c>
      <c r="J20" s="5">
        <v>409000</v>
      </c>
      <c r="K20" s="4">
        <v>2</v>
      </c>
      <c r="L20" s="4">
        <v>2</v>
      </c>
      <c r="M20" s="4">
        <v>1</v>
      </c>
      <c r="N20" s="4">
        <v>1</v>
      </c>
      <c r="O20" s="4">
        <v>2</v>
      </c>
      <c r="P20" s="4" t="s">
        <v>26</v>
      </c>
      <c r="Q20" s="4">
        <v>96980</v>
      </c>
    </row>
    <row r="21" spans="1:17" x14ac:dyDescent="0.3">
      <c r="A21" s="4" t="s">
        <v>3274</v>
      </c>
      <c r="B21" s="4" t="s">
        <v>3657</v>
      </c>
      <c r="C21" s="4">
        <v>149.37</v>
      </c>
      <c r="D21" s="4">
        <v>11</v>
      </c>
      <c r="E21" s="4">
        <v>11</v>
      </c>
      <c r="F21" s="4">
        <v>4</v>
      </c>
      <c r="G21" s="4">
        <v>6</v>
      </c>
      <c r="H21" s="5">
        <v>913000</v>
      </c>
      <c r="I21" s="5">
        <v>873000</v>
      </c>
      <c r="J21" s="5">
        <v>618000</v>
      </c>
      <c r="K21" s="4">
        <v>5</v>
      </c>
      <c r="L21" s="4">
        <v>5</v>
      </c>
      <c r="M21" s="4">
        <v>5</v>
      </c>
      <c r="N21" s="4">
        <v>3</v>
      </c>
      <c r="O21" s="4">
        <v>3</v>
      </c>
      <c r="P21" s="4" t="s">
        <v>32</v>
      </c>
      <c r="Q21" s="4">
        <v>88063</v>
      </c>
    </row>
    <row r="22" spans="1:17" x14ac:dyDescent="0.3">
      <c r="A22" s="4" t="s">
        <v>3275</v>
      </c>
      <c r="B22" s="4" t="s">
        <v>3658</v>
      </c>
      <c r="C22" s="4">
        <v>66.12</v>
      </c>
      <c r="D22" s="4">
        <v>10</v>
      </c>
      <c r="E22" s="4">
        <v>3</v>
      </c>
      <c r="F22" s="4">
        <v>7</v>
      </c>
      <c r="G22" s="4">
        <v>4</v>
      </c>
      <c r="H22" s="5">
        <v>153000</v>
      </c>
      <c r="I22" s="5">
        <v>762000</v>
      </c>
      <c r="J22" s="5">
        <v>255000</v>
      </c>
      <c r="K22" s="4">
        <v>3</v>
      </c>
      <c r="L22" s="4">
        <v>3</v>
      </c>
      <c r="M22" s="4">
        <v>1</v>
      </c>
      <c r="N22" s="4">
        <v>2</v>
      </c>
      <c r="O22" s="4">
        <v>1</v>
      </c>
      <c r="Q22" s="4">
        <v>46638</v>
      </c>
    </row>
    <row r="23" spans="1:17" x14ac:dyDescent="0.3">
      <c r="A23" s="4" t="s">
        <v>3276</v>
      </c>
      <c r="B23" s="4" t="s">
        <v>3659</v>
      </c>
      <c r="C23" s="4">
        <v>123.12</v>
      </c>
      <c r="D23" s="4">
        <v>47</v>
      </c>
      <c r="E23" s="4">
        <v>40</v>
      </c>
      <c r="F23" s="4">
        <v>40</v>
      </c>
      <c r="G23" s="4">
        <v>47</v>
      </c>
      <c r="H23" s="5">
        <v>3540000</v>
      </c>
      <c r="I23" s="5">
        <v>3450000</v>
      </c>
      <c r="J23" s="5">
        <v>7050000</v>
      </c>
      <c r="K23" s="4">
        <v>4</v>
      </c>
      <c r="L23" s="4">
        <v>4</v>
      </c>
      <c r="M23" s="4">
        <v>2</v>
      </c>
      <c r="N23" s="4">
        <v>2</v>
      </c>
      <c r="O23" s="4">
        <v>3</v>
      </c>
      <c r="Q23" s="4">
        <v>10103</v>
      </c>
    </row>
    <row r="24" spans="1:17" x14ac:dyDescent="0.3">
      <c r="A24" s="4" t="s">
        <v>3277</v>
      </c>
      <c r="B24" s="4" t="s">
        <v>3660</v>
      </c>
      <c r="C24" s="4">
        <v>40.65</v>
      </c>
      <c r="D24" s="4">
        <v>3</v>
      </c>
      <c r="E24" s="4">
        <v>0</v>
      </c>
      <c r="F24" s="4">
        <v>3</v>
      </c>
      <c r="G24" s="4">
        <v>3</v>
      </c>
      <c r="I24" s="5">
        <v>230000</v>
      </c>
      <c r="J24" s="5">
        <v>236000</v>
      </c>
      <c r="K24" s="4">
        <v>2</v>
      </c>
      <c r="L24" s="4">
        <v>2</v>
      </c>
      <c r="M24" s="4">
        <v>0</v>
      </c>
      <c r="N24" s="4">
        <v>0</v>
      </c>
      <c r="O24" s="4">
        <v>2</v>
      </c>
      <c r="Q24" s="4">
        <v>111906</v>
      </c>
    </row>
    <row r="25" spans="1:17" x14ac:dyDescent="0.3">
      <c r="A25" s="4" t="s">
        <v>3278</v>
      </c>
      <c r="B25" s="4" t="s">
        <v>3661</v>
      </c>
      <c r="C25" s="4">
        <v>51.79</v>
      </c>
      <c r="D25" s="4">
        <v>15</v>
      </c>
      <c r="E25" s="4">
        <v>8</v>
      </c>
      <c r="F25" s="4">
        <v>8</v>
      </c>
      <c r="G25" s="4">
        <v>15</v>
      </c>
      <c r="H25" s="5">
        <v>52100000</v>
      </c>
      <c r="I25" s="5">
        <v>53500000</v>
      </c>
      <c r="J25" s="5">
        <v>9650000</v>
      </c>
      <c r="K25" s="4">
        <v>3</v>
      </c>
      <c r="L25" s="4">
        <v>3</v>
      </c>
      <c r="M25" s="4">
        <v>1</v>
      </c>
      <c r="N25" s="4">
        <v>1</v>
      </c>
      <c r="O25" s="4">
        <v>2</v>
      </c>
      <c r="Q25" s="4">
        <v>12554</v>
      </c>
    </row>
    <row r="26" spans="1:17" x14ac:dyDescent="0.3">
      <c r="A26" s="4" t="s">
        <v>3279</v>
      </c>
      <c r="B26" s="4" t="s">
        <v>3662</v>
      </c>
      <c r="C26" s="4">
        <v>84.05</v>
      </c>
      <c r="D26" s="4">
        <v>3</v>
      </c>
      <c r="E26" s="4">
        <v>2</v>
      </c>
      <c r="F26" s="4">
        <v>2</v>
      </c>
      <c r="G26" s="4">
        <v>3</v>
      </c>
      <c r="H26" s="5">
        <v>99700</v>
      </c>
      <c r="I26" s="5">
        <v>0</v>
      </c>
      <c r="J26" s="5">
        <v>435000</v>
      </c>
      <c r="K26" s="4">
        <v>2</v>
      </c>
      <c r="L26" s="4">
        <v>2</v>
      </c>
      <c r="M26" s="4">
        <v>1</v>
      </c>
      <c r="N26" s="4">
        <v>1</v>
      </c>
      <c r="O26" s="4">
        <v>2</v>
      </c>
      <c r="Q26" s="4">
        <v>120664</v>
      </c>
    </row>
    <row r="27" spans="1:17" x14ac:dyDescent="0.3">
      <c r="A27" s="4" t="s">
        <v>3280</v>
      </c>
      <c r="B27" s="4" t="s">
        <v>3663</v>
      </c>
      <c r="C27" s="4">
        <v>148.78</v>
      </c>
      <c r="D27" s="4">
        <v>26</v>
      </c>
      <c r="E27" s="4">
        <v>20</v>
      </c>
      <c r="F27" s="4">
        <v>17</v>
      </c>
      <c r="G27" s="4">
        <v>8</v>
      </c>
      <c r="H27" s="5">
        <v>7540000</v>
      </c>
      <c r="I27" s="5">
        <v>5400000</v>
      </c>
      <c r="J27" s="5">
        <v>2980000</v>
      </c>
      <c r="K27" s="4">
        <v>8</v>
      </c>
      <c r="L27" s="4">
        <v>8</v>
      </c>
      <c r="M27" s="4">
        <v>7</v>
      </c>
      <c r="N27" s="4">
        <v>5</v>
      </c>
      <c r="O27" s="4">
        <v>3</v>
      </c>
      <c r="P27" s="4" t="s">
        <v>26</v>
      </c>
      <c r="Q27" s="4">
        <v>51373</v>
      </c>
    </row>
    <row r="28" spans="1:17" x14ac:dyDescent="0.3">
      <c r="A28" s="4" t="s">
        <v>2717</v>
      </c>
      <c r="B28" s="4" t="s">
        <v>2136</v>
      </c>
      <c r="C28" s="4">
        <v>223.61</v>
      </c>
      <c r="D28" s="4">
        <v>50</v>
      </c>
      <c r="E28" s="4">
        <v>35</v>
      </c>
      <c r="F28" s="4">
        <v>40</v>
      </c>
      <c r="G28" s="4">
        <v>41</v>
      </c>
      <c r="H28" s="5">
        <v>51200000</v>
      </c>
      <c r="I28" s="5">
        <v>46100000</v>
      </c>
      <c r="J28" s="5">
        <v>39300000</v>
      </c>
      <c r="K28" s="4">
        <v>11</v>
      </c>
      <c r="L28" s="4">
        <v>11</v>
      </c>
      <c r="M28" s="4">
        <v>12</v>
      </c>
      <c r="N28" s="4">
        <v>11</v>
      </c>
      <c r="O28" s="4">
        <v>10</v>
      </c>
      <c r="P28" s="4" t="s">
        <v>26</v>
      </c>
      <c r="Q28" s="4">
        <v>28532</v>
      </c>
    </row>
    <row r="29" spans="1:17" x14ac:dyDescent="0.3">
      <c r="A29" s="4" t="s">
        <v>3281</v>
      </c>
      <c r="B29" s="4" t="s">
        <v>3664</v>
      </c>
      <c r="C29" s="4">
        <v>119.98</v>
      </c>
      <c r="D29" s="4">
        <v>12</v>
      </c>
      <c r="E29" s="4">
        <v>2</v>
      </c>
      <c r="F29" s="4">
        <v>4</v>
      </c>
      <c r="G29" s="4">
        <v>12</v>
      </c>
      <c r="I29" s="5">
        <v>431000</v>
      </c>
      <c r="J29" s="5">
        <v>786000</v>
      </c>
      <c r="K29" s="4">
        <v>4</v>
      </c>
      <c r="L29" s="4">
        <v>2</v>
      </c>
      <c r="M29" s="4">
        <v>1</v>
      </c>
      <c r="N29" s="4">
        <v>1</v>
      </c>
      <c r="O29" s="4">
        <v>4</v>
      </c>
      <c r="P29" s="4" t="s">
        <v>26</v>
      </c>
      <c r="Q29" s="4">
        <v>60484</v>
      </c>
    </row>
    <row r="30" spans="1:17" x14ac:dyDescent="0.3">
      <c r="A30" s="4" t="s">
        <v>3282</v>
      </c>
      <c r="B30" s="4" t="s">
        <v>3665</v>
      </c>
      <c r="C30" s="4">
        <v>97.86</v>
      </c>
      <c r="D30" s="4">
        <v>15</v>
      </c>
      <c r="E30" s="4">
        <v>8</v>
      </c>
      <c r="F30" s="4">
        <v>15</v>
      </c>
      <c r="G30" s="4">
        <v>0</v>
      </c>
      <c r="H30" s="5">
        <v>2300000</v>
      </c>
      <c r="I30" s="5">
        <v>3050000</v>
      </c>
      <c r="K30" s="4">
        <v>2</v>
      </c>
      <c r="L30" s="4">
        <v>2</v>
      </c>
      <c r="M30" s="4">
        <v>1</v>
      </c>
      <c r="N30" s="4">
        <v>2</v>
      </c>
      <c r="O30" s="4">
        <v>0</v>
      </c>
      <c r="P30" s="4" t="s">
        <v>26</v>
      </c>
      <c r="Q30" s="4">
        <v>20710</v>
      </c>
    </row>
    <row r="31" spans="1:17" x14ac:dyDescent="0.3">
      <c r="A31" s="4" t="s">
        <v>3283</v>
      </c>
      <c r="B31" s="4" t="s">
        <v>3666</v>
      </c>
      <c r="C31" s="4">
        <v>127.78</v>
      </c>
      <c r="D31" s="4">
        <v>12</v>
      </c>
      <c r="E31" s="4">
        <v>10</v>
      </c>
      <c r="F31" s="4">
        <v>12</v>
      </c>
      <c r="G31" s="4">
        <v>5</v>
      </c>
      <c r="H31" s="5">
        <v>1930000</v>
      </c>
      <c r="I31" s="5">
        <v>2450000</v>
      </c>
      <c r="J31" s="5">
        <v>966000</v>
      </c>
      <c r="K31" s="4">
        <v>5</v>
      </c>
      <c r="L31" s="4">
        <v>5</v>
      </c>
      <c r="M31" s="4">
        <v>4</v>
      </c>
      <c r="N31" s="4">
        <v>5</v>
      </c>
      <c r="O31" s="4">
        <v>2</v>
      </c>
      <c r="P31" s="4" t="s">
        <v>26</v>
      </c>
      <c r="Q31" s="4">
        <v>73089</v>
      </c>
    </row>
    <row r="32" spans="1:17" x14ac:dyDescent="0.3">
      <c r="A32" s="4" t="s">
        <v>3284</v>
      </c>
      <c r="B32" s="4" t="s">
        <v>3667</v>
      </c>
      <c r="C32" s="4">
        <v>274.7</v>
      </c>
      <c r="D32" s="4">
        <v>26</v>
      </c>
      <c r="E32" s="4">
        <v>19</v>
      </c>
      <c r="F32" s="4">
        <v>18</v>
      </c>
      <c r="G32" s="4">
        <v>14</v>
      </c>
      <c r="H32" s="5">
        <v>29500000</v>
      </c>
      <c r="I32" s="5">
        <v>28800000</v>
      </c>
      <c r="J32" s="5">
        <v>22300000</v>
      </c>
      <c r="K32" s="4">
        <v>22</v>
      </c>
      <c r="L32" s="4">
        <v>21</v>
      </c>
      <c r="M32" s="4">
        <v>14</v>
      </c>
      <c r="N32" s="4">
        <v>16</v>
      </c>
      <c r="O32" s="4">
        <v>14</v>
      </c>
      <c r="P32" s="4" t="s">
        <v>35</v>
      </c>
      <c r="Q32" s="4">
        <v>153913</v>
      </c>
    </row>
    <row r="33" spans="1:17" x14ac:dyDescent="0.3">
      <c r="A33" s="4" t="s">
        <v>3285</v>
      </c>
      <c r="B33" s="4" t="s">
        <v>3668</v>
      </c>
      <c r="C33" s="4">
        <v>206.38</v>
      </c>
      <c r="D33" s="4">
        <v>34</v>
      </c>
      <c r="E33" s="4">
        <v>28</v>
      </c>
      <c r="F33" s="4">
        <v>21</v>
      </c>
      <c r="G33" s="4">
        <v>23</v>
      </c>
      <c r="H33" s="5">
        <v>4950000</v>
      </c>
      <c r="I33" s="5">
        <v>11100000</v>
      </c>
      <c r="J33" s="5">
        <v>9180000</v>
      </c>
      <c r="K33" s="4">
        <v>10</v>
      </c>
      <c r="L33" s="4">
        <v>10</v>
      </c>
      <c r="M33" s="4">
        <v>7</v>
      </c>
      <c r="N33" s="4">
        <v>5</v>
      </c>
      <c r="O33" s="4">
        <v>8</v>
      </c>
      <c r="P33" s="4" t="s">
        <v>32</v>
      </c>
      <c r="Q33" s="4">
        <v>44839</v>
      </c>
    </row>
    <row r="34" spans="1:17" x14ac:dyDescent="0.3">
      <c r="A34" s="4" t="s">
        <v>3286</v>
      </c>
      <c r="B34" s="4" t="s">
        <v>3669</v>
      </c>
      <c r="C34" s="4">
        <v>113.88</v>
      </c>
      <c r="D34" s="4">
        <v>17</v>
      </c>
      <c r="E34" s="4">
        <v>14</v>
      </c>
      <c r="F34" s="4">
        <v>3</v>
      </c>
      <c r="G34" s="4">
        <v>6</v>
      </c>
      <c r="H34" s="5">
        <v>1610000</v>
      </c>
      <c r="I34" s="5">
        <v>632000</v>
      </c>
      <c r="J34" s="5">
        <v>862000</v>
      </c>
      <c r="K34" s="4">
        <v>4</v>
      </c>
      <c r="L34" s="4">
        <v>4</v>
      </c>
      <c r="M34" s="4">
        <v>3</v>
      </c>
      <c r="N34" s="4">
        <v>1</v>
      </c>
      <c r="O34" s="4">
        <v>2</v>
      </c>
      <c r="P34" s="4" t="s">
        <v>481</v>
      </c>
      <c r="Q34" s="4">
        <v>54325</v>
      </c>
    </row>
    <row r="35" spans="1:17" x14ac:dyDescent="0.3">
      <c r="A35" s="4" t="s">
        <v>3287</v>
      </c>
      <c r="B35" s="4" t="s">
        <v>3670</v>
      </c>
      <c r="C35" s="4">
        <v>127.59</v>
      </c>
      <c r="D35" s="4">
        <v>2</v>
      </c>
      <c r="E35" s="4">
        <v>1</v>
      </c>
      <c r="F35" s="4">
        <v>2</v>
      </c>
      <c r="G35" s="4">
        <v>1</v>
      </c>
      <c r="H35" s="5">
        <v>2680000</v>
      </c>
      <c r="I35" s="5">
        <v>3380000</v>
      </c>
      <c r="J35" s="5">
        <v>973000</v>
      </c>
      <c r="K35" s="4">
        <v>3</v>
      </c>
      <c r="L35" s="4">
        <v>3</v>
      </c>
      <c r="M35" s="4">
        <v>2</v>
      </c>
      <c r="N35" s="4">
        <v>4</v>
      </c>
      <c r="O35" s="4">
        <v>2</v>
      </c>
      <c r="P35" s="4" t="s">
        <v>26</v>
      </c>
      <c r="Q35" s="4">
        <v>247228</v>
      </c>
    </row>
    <row r="36" spans="1:17" x14ac:dyDescent="0.3">
      <c r="A36" s="4" t="s">
        <v>3288</v>
      </c>
      <c r="B36" s="4" t="s">
        <v>3671</v>
      </c>
      <c r="C36" s="4">
        <v>141.75</v>
      </c>
      <c r="D36" s="4">
        <v>29</v>
      </c>
      <c r="E36" s="4">
        <v>16</v>
      </c>
      <c r="F36" s="4">
        <v>29</v>
      </c>
      <c r="G36" s="4">
        <v>12</v>
      </c>
      <c r="H36" s="5">
        <v>1400000</v>
      </c>
      <c r="I36" s="5">
        <v>5340000</v>
      </c>
      <c r="J36" s="5">
        <v>939000</v>
      </c>
      <c r="K36" s="4">
        <v>5</v>
      </c>
      <c r="L36" s="4">
        <v>5</v>
      </c>
      <c r="M36" s="4">
        <v>4</v>
      </c>
      <c r="N36" s="4">
        <v>5</v>
      </c>
      <c r="O36" s="4">
        <v>2</v>
      </c>
      <c r="P36" s="4" t="s">
        <v>26</v>
      </c>
      <c r="Q36" s="4">
        <v>29473</v>
      </c>
    </row>
    <row r="37" spans="1:17" x14ac:dyDescent="0.3">
      <c r="A37" s="4" t="s">
        <v>3289</v>
      </c>
      <c r="B37" s="4" t="s">
        <v>3672</v>
      </c>
      <c r="C37" s="4">
        <v>39.26</v>
      </c>
      <c r="D37" s="4">
        <v>7</v>
      </c>
      <c r="E37" s="4">
        <v>3</v>
      </c>
      <c r="F37" s="4">
        <v>0</v>
      </c>
      <c r="G37" s="4">
        <v>4</v>
      </c>
      <c r="H37" s="5">
        <v>76800</v>
      </c>
      <c r="J37" s="5">
        <v>97300</v>
      </c>
      <c r="K37" s="4">
        <v>2</v>
      </c>
      <c r="L37" s="4">
        <v>2</v>
      </c>
      <c r="M37" s="4">
        <v>1</v>
      </c>
      <c r="N37" s="4">
        <v>0</v>
      </c>
      <c r="O37" s="4">
        <v>1</v>
      </c>
      <c r="Q37" s="4">
        <v>48364</v>
      </c>
    </row>
    <row r="38" spans="1:17" x14ac:dyDescent="0.3">
      <c r="A38" s="4" t="s">
        <v>3290</v>
      </c>
      <c r="B38" s="4" t="s">
        <v>3673</v>
      </c>
      <c r="C38" s="4">
        <v>67.7</v>
      </c>
      <c r="D38" s="4">
        <v>11</v>
      </c>
      <c r="E38" s="4">
        <v>0</v>
      </c>
      <c r="F38" s="4">
        <v>11</v>
      </c>
      <c r="G38" s="4">
        <v>11</v>
      </c>
      <c r="I38" s="5">
        <v>225000</v>
      </c>
      <c r="J38" s="5">
        <v>833000</v>
      </c>
      <c r="K38" s="4">
        <v>2</v>
      </c>
      <c r="L38" s="4">
        <v>2</v>
      </c>
      <c r="M38" s="4">
        <v>0</v>
      </c>
      <c r="N38" s="4">
        <v>1</v>
      </c>
      <c r="O38" s="4">
        <v>2</v>
      </c>
      <c r="P38" s="4" t="s">
        <v>26</v>
      </c>
      <c r="Q38" s="4">
        <v>14316</v>
      </c>
    </row>
    <row r="39" spans="1:17" x14ac:dyDescent="0.3">
      <c r="A39" s="4" t="s">
        <v>3291</v>
      </c>
      <c r="B39" s="4" t="s">
        <v>3674</v>
      </c>
      <c r="C39" s="4">
        <v>49.38</v>
      </c>
      <c r="D39" s="4">
        <v>2</v>
      </c>
      <c r="E39" s="4">
        <v>0</v>
      </c>
      <c r="F39" s="4">
        <v>1</v>
      </c>
      <c r="G39" s="4">
        <v>2</v>
      </c>
      <c r="I39" s="5">
        <v>291000</v>
      </c>
      <c r="J39" s="5">
        <v>130000</v>
      </c>
      <c r="K39" s="4">
        <v>2</v>
      </c>
      <c r="L39" s="4">
        <v>2</v>
      </c>
      <c r="M39" s="4">
        <v>0</v>
      </c>
      <c r="N39" s="4">
        <v>1</v>
      </c>
      <c r="O39" s="4">
        <v>1</v>
      </c>
      <c r="Q39" s="4">
        <v>124201</v>
      </c>
    </row>
    <row r="40" spans="1:17" x14ac:dyDescent="0.3">
      <c r="A40" s="4" t="s">
        <v>3292</v>
      </c>
      <c r="B40" s="4" t="s">
        <v>3675</v>
      </c>
      <c r="C40" s="4">
        <v>137.72999999999999</v>
      </c>
      <c r="D40" s="4">
        <v>15</v>
      </c>
      <c r="E40" s="4">
        <v>15</v>
      </c>
      <c r="F40" s="4">
        <v>15</v>
      </c>
      <c r="G40" s="4">
        <v>11</v>
      </c>
      <c r="H40" s="5">
        <v>14100000</v>
      </c>
      <c r="I40" s="5">
        <v>12100000</v>
      </c>
      <c r="J40" s="5">
        <v>9880000</v>
      </c>
      <c r="K40" s="4">
        <v>4</v>
      </c>
      <c r="L40" s="4">
        <v>4</v>
      </c>
      <c r="M40" s="4">
        <v>3</v>
      </c>
      <c r="N40" s="4">
        <v>3</v>
      </c>
      <c r="O40" s="4">
        <v>3</v>
      </c>
      <c r="P40" s="4" t="s">
        <v>26</v>
      </c>
      <c r="Q40" s="4">
        <v>30260</v>
      </c>
    </row>
    <row r="41" spans="1:17" x14ac:dyDescent="0.3">
      <c r="A41" s="4" t="s">
        <v>3293</v>
      </c>
      <c r="B41" s="4" t="s">
        <v>3676</v>
      </c>
      <c r="C41" s="4">
        <v>37.94</v>
      </c>
      <c r="D41" s="4">
        <v>4</v>
      </c>
      <c r="E41" s="4">
        <v>2</v>
      </c>
      <c r="F41" s="4">
        <v>2</v>
      </c>
      <c r="G41" s="4">
        <v>0</v>
      </c>
      <c r="H41" s="5">
        <v>274000</v>
      </c>
      <c r="I41" s="5">
        <v>1060000</v>
      </c>
      <c r="K41" s="4">
        <v>2</v>
      </c>
      <c r="L41" s="4">
        <v>2</v>
      </c>
      <c r="M41" s="4">
        <v>1</v>
      </c>
      <c r="N41" s="4">
        <v>1</v>
      </c>
      <c r="O41" s="4">
        <v>0</v>
      </c>
      <c r="Q41" s="4">
        <v>57644</v>
      </c>
    </row>
    <row r="42" spans="1:17" x14ac:dyDescent="0.3">
      <c r="A42" s="4" t="s">
        <v>3294</v>
      </c>
      <c r="B42" s="4" t="s">
        <v>3677</v>
      </c>
      <c r="C42" s="4">
        <v>37.94</v>
      </c>
      <c r="D42" s="4">
        <v>4</v>
      </c>
      <c r="E42" s="4">
        <v>2</v>
      </c>
      <c r="F42" s="4">
        <v>2</v>
      </c>
      <c r="G42" s="4">
        <v>0</v>
      </c>
      <c r="H42" s="5">
        <v>274000</v>
      </c>
      <c r="I42" s="5">
        <v>1060000</v>
      </c>
      <c r="K42" s="4">
        <v>2</v>
      </c>
      <c r="L42" s="4">
        <v>2</v>
      </c>
      <c r="M42" s="4">
        <v>1</v>
      </c>
      <c r="N42" s="4">
        <v>1</v>
      </c>
      <c r="O42" s="4">
        <v>0</v>
      </c>
      <c r="Q42" s="4">
        <v>57318</v>
      </c>
    </row>
    <row r="43" spans="1:17" x14ac:dyDescent="0.3">
      <c r="A43" s="4" t="s">
        <v>3295</v>
      </c>
      <c r="B43" s="4" t="s">
        <v>3678</v>
      </c>
      <c r="C43" s="4">
        <v>159.06</v>
      </c>
      <c r="D43" s="4">
        <v>4</v>
      </c>
      <c r="E43" s="4">
        <v>4</v>
      </c>
      <c r="F43" s="4">
        <v>3</v>
      </c>
      <c r="G43" s="4">
        <v>4</v>
      </c>
      <c r="H43" s="5">
        <v>68200000</v>
      </c>
      <c r="I43" s="5">
        <v>50000000</v>
      </c>
      <c r="J43" s="5">
        <v>68000000</v>
      </c>
      <c r="K43" s="4">
        <v>7</v>
      </c>
      <c r="L43" s="4">
        <v>6</v>
      </c>
      <c r="M43" s="4">
        <v>5</v>
      </c>
      <c r="N43" s="4">
        <v>4</v>
      </c>
      <c r="O43" s="4">
        <v>6</v>
      </c>
      <c r="P43" s="4" t="s">
        <v>26</v>
      </c>
      <c r="Q43" s="4">
        <v>186483</v>
      </c>
    </row>
    <row r="44" spans="1:17" x14ac:dyDescent="0.3">
      <c r="A44" s="4" t="s">
        <v>3296</v>
      </c>
      <c r="B44" s="4" t="s">
        <v>3679</v>
      </c>
      <c r="C44" s="4">
        <v>96.78</v>
      </c>
      <c r="D44" s="4">
        <v>17</v>
      </c>
      <c r="E44" s="4">
        <v>17</v>
      </c>
      <c r="F44" s="4">
        <v>17</v>
      </c>
      <c r="G44" s="4">
        <v>17</v>
      </c>
      <c r="H44" s="5">
        <v>54300000</v>
      </c>
      <c r="I44" s="5">
        <v>57400000</v>
      </c>
      <c r="J44" s="5">
        <v>56500000</v>
      </c>
      <c r="K44" s="4">
        <v>2</v>
      </c>
      <c r="L44" s="4">
        <v>2</v>
      </c>
      <c r="M44" s="4">
        <v>3</v>
      </c>
      <c r="N44" s="4">
        <v>3</v>
      </c>
      <c r="O44" s="4">
        <v>4</v>
      </c>
      <c r="Q44" s="4">
        <v>15085</v>
      </c>
    </row>
    <row r="45" spans="1:17" x14ac:dyDescent="0.3">
      <c r="A45" s="4" t="s">
        <v>3297</v>
      </c>
      <c r="B45" s="4" t="s">
        <v>3680</v>
      </c>
      <c r="C45" s="4">
        <v>265.54000000000002</v>
      </c>
      <c r="D45" s="4">
        <v>22</v>
      </c>
      <c r="E45" s="4">
        <v>16</v>
      </c>
      <c r="F45" s="4">
        <v>13</v>
      </c>
      <c r="G45" s="4">
        <v>14</v>
      </c>
      <c r="H45" s="5">
        <v>13900000</v>
      </c>
      <c r="I45" s="5">
        <v>11500000</v>
      </c>
      <c r="J45" s="5">
        <v>14700000</v>
      </c>
      <c r="K45" s="4">
        <v>20</v>
      </c>
      <c r="L45" s="4">
        <v>20</v>
      </c>
      <c r="M45" s="4">
        <v>15</v>
      </c>
      <c r="N45" s="4">
        <v>12</v>
      </c>
      <c r="O45" s="4">
        <v>14</v>
      </c>
      <c r="P45" s="4" t="s">
        <v>32</v>
      </c>
      <c r="Q45" s="4">
        <v>177298</v>
      </c>
    </row>
    <row r="46" spans="1:17" x14ac:dyDescent="0.3">
      <c r="A46" s="4" t="s">
        <v>3298</v>
      </c>
      <c r="B46" s="4" t="s">
        <v>3681</v>
      </c>
      <c r="C46" s="4">
        <v>150.13</v>
      </c>
      <c r="D46" s="4">
        <v>7</v>
      </c>
      <c r="E46" s="4">
        <v>7</v>
      </c>
      <c r="F46" s="4">
        <v>7</v>
      </c>
      <c r="G46" s="4">
        <v>7</v>
      </c>
      <c r="H46" s="5">
        <v>55500000</v>
      </c>
      <c r="I46" s="5">
        <v>54700000</v>
      </c>
      <c r="J46" s="5">
        <v>57800000</v>
      </c>
      <c r="K46" s="4">
        <v>3</v>
      </c>
      <c r="L46" s="4">
        <v>3</v>
      </c>
      <c r="M46" s="4">
        <v>4</v>
      </c>
      <c r="N46" s="4">
        <v>4</v>
      </c>
      <c r="O46" s="4">
        <v>4</v>
      </c>
      <c r="P46" s="4" t="s">
        <v>26</v>
      </c>
      <c r="Q46" s="4">
        <v>68693</v>
      </c>
    </row>
    <row r="47" spans="1:17" x14ac:dyDescent="0.3">
      <c r="A47" s="4" t="s">
        <v>3299</v>
      </c>
      <c r="B47" s="4" t="s">
        <v>3682</v>
      </c>
      <c r="C47" s="4">
        <v>158.83000000000001</v>
      </c>
      <c r="D47" s="4">
        <v>5</v>
      </c>
      <c r="E47" s="4">
        <v>4</v>
      </c>
      <c r="F47" s="4">
        <v>3</v>
      </c>
      <c r="G47" s="4">
        <v>3</v>
      </c>
      <c r="H47" s="5">
        <v>3870000</v>
      </c>
      <c r="I47" s="5">
        <v>1090000</v>
      </c>
      <c r="J47" s="5">
        <v>1750000</v>
      </c>
      <c r="K47" s="4">
        <v>7</v>
      </c>
      <c r="L47" s="4">
        <v>7</v>
      </c>
      <c r="M47" s="4">
        <v>5</v>
      </c>
      <c r="N47" s="4">
        <v>4</v>
      </c>
      <c r="O47" s="4">
        <v>5</v>
      </c>
      <c r="P47" s="4" t="s">
        <v>26</v>
      </c>
      <c r="Q47" s="4">
        <v>217174</v>
      </c>
    </row>
    <row r="48" spans="1:17" x14ac:dyDescent="0.3">
      <c r="A48" s="4" t="s">
        <v>3300</v>
      </c>
      <c r="B48" s="4" t="s">
        <v>3683</v>
      </c>
      <c r="C48" s="4">
        <v>205.61</v>
      </c>
      <c r="D48" s="4">
        <v>54</v>
      </c>
      <c r="E48" s="4">
        <v>54</v>
      </c>
      <c r="F48" s="4">
        <v>48</v>
      </c>
      <c r="G48" s="4">
        <v>46</v>
      </c>
      <c r="H48" s="5">
        <v>30100000</v>
      </c>
      <c r="I48" s="5">
        <v>30400000</v>
      </c>
      <c r="J48" s="5">
        <v>18600000</v>
      </c>
      <c r="K48" s="4">
        <v>7</v>
      </c>
      <c r="L48" s="4">
        <v>5</v>
      </c>
      <c r="M48" s="4">
        <v>8</v>
      </c>
      <c r="N48" s="4">
        <v>8</v>
      </c>
      <c r="O48" s="4">
        <v>10</v>
      </c>
      <c r="P48" s="4" t="s">
        <v>64</v>
      </c>
      <c r="Q48" s="4">
        <v>13553</v>
      </c>
    </row>
    <row r="49" spans="1:17" x14ac:dyDescent="0.3">
      <c r="A49" s="4" t="s">
        <v>3301</v>
      </c>
      <c r="B49" s="4" t="s">
        <v>3684</v>
      </c>
      <c r="C49" s="4">
        <v>165.03</v>
      </c>
      <c r="D49" s="4">
        <v>29</v>
      </c>
      <c r="E49" s="4">
        <v>29</v>
      </c>
      <c r="F49" s="4">
        <v>29</v>
      </c>
      <c r="G49" s="4">
        <v>20</v>
      </c>
      <c r="H49" s="5">
        <v>347000000</v>
      </c>
      <c r="I49" s="5">
        <v>336000000</v>
      </c>
      <c r="J49" s="5">
        <v>216000000</v>
      </c>
      <c r="K49" s="4">
        <v>5</v>
      </c>
      <c r="L49" s="4">
        <v>5</v>
      </c>
      <c r="M49" s="4">
        <v>10</v>
      </c>
      <c r="N49" s="4">
        <v>11</v>
      </c>
      <c r="O49" s="4">
        <v>9</v>
      </c>
      <c r="P49" s="4" t="s">
        <v>617</v>
      </c>
      <c r="Q49" s="4">
        <v>13936</v>
      </c>
    </row>
    <row r="50" spans="1:17" x14ac:dyDescent="0.3">
      <c r="A50" s="4" t="s">
        <v>3302</v>
      </c>
      <c r="B50" s="4" t="s">
        <v>3685</v>
      </c>
      <c r="C50" s="4">
        <v>165.03</v>
      </c>
      <c r="D50" s="4">
        <v>29</v>
      </c>
      <c r="E50" s="4">
        <v>29</v>
      </c>
      <c r="F50" s="4">
        <v>29</v>
      </c>
      <c r="G50" s="4">
        <v>20</v>
      </c>
      <c r="H50" s="5">
        <v>347000000</v>
      </c>
      <c r="I50" s="5">
        <v>336000000</v>
      </c>
      <c r="J50" s="5">
        <v>216000000</v>
      </c>
      <c r="K50" s="4">
        <v>5</v>
      </c>
      <c r="L50" s="4">
        <v>5</v>
      </c>
      <c r="M50" s="4">
        <v>10</v>
      </c>
      <c r="N50" s="4">
        <v>11</v>
      </c>
      <c r="O50" s="4">
        <v>9</v>
      </c>
      <c r="P50" s="4" t="s">
        <v>617</v>
      </c>
      <c r="Q50" s="4">
        <v>13936</v>
      </c>
    </row>
    <row r="51" spans="1:17" x14ac:dyDescent="0.3">
      <c r="A51" s="4" t="s">
        <v>3303</v>
      </c>
      <c r="B51" s="4" t="s">
        <v>3686</v>
      </c>
      <c r="C51" s="4">
        <v>149.06</v>
      </c>
      <c r="D51" s="4">
        <v>16</v>
      </c>
      <c r="E51" s="4">
        <v>8</v>
      </c>
      <c r="F51" s="4">
        <v>10</v>
      </c>
      <c r="G51" s="4">
        <v>6</v>
      </c>
      <c r="H51" s="5">
        <v>4020000</v>
      </c>
      <c r="I51" s="5">
        <v>3690000</v>
      </c>
      <c r="J51" s="5">
        <v>1870000</v>
      </c>
      <c r="K51" s="4">
        <v>5</v>
      </c>
      <c r="L51" s="4">
        <v>5</v>
      </c>
      <c r="M51" s="4">
        <v>3</v>
      </c>
      <c r="N51" s="4">
        <v>3</v>
      </c>
      <c r="O51" s="4">
        <v>2</v>
      </c>
      <c r="Q51" s="4">
        <v>53109</v>
      </c>
    </row>
    <row r="52" spans="1:17" x14ac:dyDescent="0.3">
      <c r="A52" s="4" t="s">
        <v>3304</v>
      </c>
      <c r="B52" s="4" t="s">
        <v>3687</v>
      </c>
      <c r="C52" s="4">
        <v>118.48</v>
      </c>
      <c r="D52" s="4">
        <v>5</v>
      </c>
      <c r="E52" s="4">
        <v>3</v>
      </c>
      <c r="F52" s="4">
        <v>5</v>
      </c>
      <c r="G52" s="4">
        <v>3</v>
      </c>
      <c r="H52" s="5">
        <v>1590000</v>
      </c>
      <c r="I52" s="5">
        <v>2860000</v>
      </c>
      <c r="J52" s="5">
        <v>1180000</v>
      </c>
      <c r="K52" s="4">
        <v>3</v>
      </c>
      <c r="L52" s="4">
        <v>3</v>
      </c>
      <c r="M52" s="4">
        <v>2</v>
      </c>
      <c r="N52" s="4">
        <v>3</v>
      </c>
      <c r="O52" s="4">
        <v>3</v>
      </c>
      <c r="P52" s="4" t="s">
        <v>40</v>
      </c>
      <c r="Q52" s="4">
        <v>99796</v>
      </c>
    </row>
    <row r="53" spans="1:17" x14ac:dyDescent="0.3">
      <c r="A53" s="4" t="s">
        <v>3305</v>
      </c>
      <c r="B53" s="4" t="s">
        <v>3688</v>
      </c>
      <c r="C53" s="4">
        <v>98.39</v>
      </c>
      <c r="D53" s="4">
        <v>10</v>
      </c>
      <c r="E53" s="4">
        <v>10</v>
      </c>
      <c r="F53" s="4">
        <v>4</v>
      </c>
      <c r="G53" s="4">
        <v>4</v>
      </c>
      <c r="H53" s="5">
        <v>876000</v>
      </c>
      <c r="I53" s="5">
        <v>600000</v>
      </c>
      <c r="J53" s="5">
        <v>632000</v>
      </c>
      <c r="K53" s="4">
        <v>3</v>
      </c>
      <c r="L53" s="4">
        <v>2</v>
      </c>
      <c r="M53" s="4">
        <v>3</v>
      </c>
      <c r="N53" s="4">
        <v>1</v>
      </c>
      <c r="O53" s="4">
        <v>1</v>
      </c>
      <c r="P53" s="4" t="s">
        <v>26</v>
      </c>
      <c r="Q53" s="4">
        <v>36572</v>
      </c>
    </row>
    <row r="54" spans="1:17" x14ac:dyDescent="0.3">
      <c r="A54" s="4" t="s">
        <v>2753</v>
      </c>
      <c r="B54" s="4" t="s">
        <v>2172</v>
      </c>
      <c r="C54" s="4">
        <v>92.42</v>
      </c>
      <c r="D54" s="4">
        <v>9</v>
      </c>
      <c r="E54" s="4">
        <v>4</v>
      </c>
      <c r="F54" s="4">
        <v>4</v>
      </c>
      <c r="G54" s="4">
        <v>4</v>
      </c>
      <c r="H54" s="5">
        <v>9940000</v>
      </c>
      <c r="I54" s="5">
        <v>12600000</v>
      </c>
      <c r="J54" s="5">
        <v>9440000</v>
      </c>
      <c r="K54" s="4">
        <v>4</v>
      </c>
      <c r="L54" s="4">
        <v>4</v>
      </c>
      <c r="M54" s="4">
        <v>2</v>
      </c>
      <c r="N54" s="4">
        <v>2</v>
      </c>
      <c r="O54" s="4">
        <v>2</v>
      </c>
      <c r="Q54" s="4">
        <v>45681</v>
      </c>
    </row>
    <row r="55" spans="1:17" x14ac:dyDescent="0.3">
      <c r="A55" s="4" t="s">
        <v>3306</v>
      </c>
      <c r="B55" s="4" t="s">
        <v>3689</v>
      </c>
      <c r="C55" s="4">
        <v>251.61</v>
      </c>
      <c r="D55" s="4">
        <v>24</v>
      </c>
      <c r="E55" s="4">
        <v>20</v>
      </c>
      <c r="F55" s="4">
        <v>17</v>
      </c>
      <c r="G55" s="4">
        <v>11</v>
      </c>
      <c r="H55" s="5">
        <v>9240000</v>
      </c>
      <c r="I55" s="5">
        <v>5110000</v>
      </c>
      <c r="J55" s="5">
        <v>5210000</v>
      </c>
      <c r="K55" s="4">
        <v>13</v>
      </c>
      <c r="L55" s="4">
        <v>3</v>
      </c>
      <c r="M55" s="4">
        <v>17</v>
      </c>
      <c r="N55" s="4">
        <v>13</v>
      </c>
      <c r="O55" s="4">
        <v>13</v>
      </c>
      <c r="P55" s="4" t="s">
        <v>64</v>
      </c>
      <c r="Q55" s="4">
        <v>69642</v>
      </c>
    </row>
    <row r="56" spans="1:17" x14ac:dyDescent="0.3">
      <c r="A56" s="4" t="s">
        <v>3307</v>
      </c>
      <c r="B56" s="4" t="s">
        <v>3690</v>
      </c>
      <c r="C56" s="4">
        <v>187.94</v>
      </c>
      <c r="D56" s="4">
        <v>9</v>
      </c>
      <c r="E56" s="4">
        <v>9</v>
      </c>
      <c r="F56" s="4">
        <v>9</v>
      </c>
      <c r="G56" s="4">
        <v>9</v>
      </c>
      <c r="H56" s="5">
        <v>25900000</v>
      </c>
      <c r="I56" s="5">
        <v>28600000</v>
      </c>
      <c r="J56" s="5">
        <v>22100000</v>
      </c>
      <c r="K56" s="4">
        <v>5</v>
      </c>
      <c r="L56" s="4">
        <v>5</v>
      </c>
      <c r="M56" s="4">
        <v>8</v>
      </c>
      <c r="N56" s="4">
        <v>7</v>
      </c>
      <c r="O56" s="4">
        <v>7</v>
      </c>
      <c r="P56" s="4" t="s">
        <v>122</v>
      </c>
      <c r="Q56" s="4">
        <v>70269</v>
      </c>
    </row>
    <row r="57" spans="1:17" x14ac:dyDescent="0.3">
      <c r="A57" s="4" t="s">
        <v>3308</v>
      </c>
      <c r="B57" s="4" t="s">
        <v>3691</v>
      </c>
      <c r="C57" s="4">
        <v>57.82</v>
      </c>
      <c r="D57" s="4">
        <v>6</v>
      </c>
      <c r="E57" s="4">
        <v>0</v>
      </c>
      <c r="F57" s="4">
        <v>3</v>
      </c>
      <c r="G57" s="4">
        <v>3</v>
      </c>
      <c r="I57" s="5">
        <v>285000</v>
      </c>
      <c r="J57" s="5">
        <v>90700</v>
      </c>
      <c r="K57" s="4">
        <v>2</v>
      </c>
      <c r="L57" s="4">
        <v>2</v>
      </c>
      <c r="M57" s="4">
        <v>0</v>
      </c>
      <c r="N57" s="4">
        <v>1</v>
      </c>
      <c r="O57" s="4">
        <v>1</v>
      </c>
      <c r="P57" s="4" t="s">
        <v>26</v>
      </c>
      <c r="Q57" s="4">
        <v>61116</v>
      </c>
    </row>
    <row r="58" spans="1:17" x14ac:dyDescent="0.3">
      <c r="A58" s="4" t="s">
        <v>3309</v>
      </c>
      <c r="B58" s="4" t="s">
        <v>3692</v>
      </c>
      <c r="C58" s="4">
        <v>39.119999999999997</v>
      </c>
      <c r="D58" s="4">
        <v>2</v>
      </c>
      <c r="E58" s="4">
        <v>0</v>
      </c>
      <c r="F58" s="4">
        <v>2</v>
      </c>
      <c r="G58" s="4">
        <v>2</v>
      </c>
      <c r="I58" s="5">
        <v>2330000</v>
      </c>
      <c r="J58" s="5">
        <v>2450000</v>
      </c>
      <c r="K58" s="4">
        <v>2</v>
      </c>
      <c r="L58" s="4">
        <v>2</v>
      </c>
      <c r="M58" s="4">
        <v>0</v>
      </c>
      <c r="N58" s="4">
        <v>0</v>
      </c>
      <c r="O58" s="4">
        <v>2</v>
      </c>
      <c r="P58" s="4" t="s">
        <v>26</v>
      </c>
      <c r="Q58" s="4">
        <v>90808</v>
      </c>
    </row>
    <row r="59" spans="1:17" x14ac:dyDescent="0.3">
      <c r="A59" s="4" t="s">
        <v>3310</v>
      </c>
      <c r="B59" s="4" t="s">
        <v>3693</v>
      </c>
      <c r="C59" s="4">
        <v>145.18</v>
      </c>
      <c r="D59" s="4">
        <v>4</v>
      </c>
      <c r="E59" s="4">
        <v>4</v>
      </c>
      <c r="F59" s="4">
        <v>2</v>
      </c>
      <c r="G59" s="4">
        <v>2</v>
      </c>
      <c r="H59" s="5">
        <v>553000</v>
      </c>
      <c r="I59" s="5">
        <v>266000</v>
      </c>
      <c r="J59" s="5">
        <v>347000</v>
      </c>
      <c r="K59" s="4">
        <v>2</v>
      </c>
      <c r="L59" s="4">
        <v>2</v>
      </c>
      <c r="M59" s="4">
        <v>2</v>
      </c>
      <c r="N59" s="4">
        <v>1</v>
      </c>
      <c r="O59" s="4">
        <v>1</v>
      </c>
      <c r="Q59" s="4">
        <v>140646</v>
      </c>
    </row>
    <row r="60" spans="1:17" x14ac:dyDescent="0.3">
      <c r="A60" s="4" t="s">
        <v>3311</v>
      </c>
      <c r="B60" s="4" t="s">
        <v>3694</v>
      </c>
      <c r="C60" s="4">
        <v>216.56</v>
      </c>
      <c r="D60" s="4">
        <v>24</v>
      </c>
      <c r="E60" s="4">
        <v>13</v>
      </c>
      <c r="F60" s="4">
        <v>20</v>
      </c>
      <c r="G60" s="4">
        <v>14</v>
      </c>
      <c r="H60" s="5">
        <v>3910000</v>
      </c>
      <c r="I60" s="5">
        <v>8490000</v>
      </c>
      <c r="J60" s="5">
        <v>3270000</v>
      </c>
      <c r="K60" s="4">
        <v>9</v>
      </c>
      <c r="L60" s="4">
        <v>9</v>
      </c>
      <c r="M60" s="4">
        <v>8</v>
      </c>
      <c r="N60" s="4">
        <v>12</v>
      </c>
      <c r="O60" s="4">
        <v>5</v>
      </c>
      <c r="P60" s="4" t="s">
        <v>26</v>
      </c>
      <c r="Q60" s="4">
        <v>91546</v>
      </c>
    </row>
    <row r="61" spans="1:17" x14ac:dyDescent="0.3">
      <c r="A61" s="4" t="s">
        <v>3312</v>
      </c>
      <c r="B61" s="4" t="s">
        <v>3695</v>
      </c>
      <c r="C61" s="4">
        <v>69.8</v>
      </c>
      <c r="D61" s="4">
        <v>21</v>
      </c>
      <c r="E61" s="4">
        <v>0</v>
      </c>
      <c r="F61" s="4">
        <v>21</v>
      </c>
      <c r="G61" s="4">
        <v>6</v>
      </c>
      <c r="I61" s="5">
        <v>1580000</v>
      </c>
      <c r="J61" s="5">
        <v>1420000</v>
      </c>
      <c r="K61" s="4">
        <v>2</v>
      </c>
      <c r="L61" s="4">
        <v>2</v>
      </c>
      <c r="M61" s="4">
        <v>0</v>
      </c>
      <c r="N61" s="4">
        <v>2</v>
      </c>
      <c r="O61" s="4">
        <v>1</v>
      </c>
      <c r="P61" s="4" t="s">
        <v>86</v>
      </c>
      <c r="Q61" s="4">
        <v>23656</v>
      </c>
    </row>
    <row r="62" spans="1:17" x14ac:dyDescent="0.3">
      <c r="A62" s="4" t="s">
        <v>3313</v>
      </c>
      <c r="B62" s="4" t="s">
        <v>3696</v>
      </c>
      <c r="C62" s="4">
        <v>55.15</v>
      </c>
      <c r="D62" s="4">
        <v>6</v>
      </c>
      <c r="E62" s="4">
        <v>4</v>
      </c>
      <c r="F62" s="4">
        <v>1</v>
      </c>
      <c r="G62" s="4">
        <v>0</v>
      </c>
      <c r="H62" s="5">
        <v>708000</v>
      </c>
      <c r="I62" s="5">
        <v>2330</v>
      </c>
      <c r="K62" s="4">
        <v>4</v>
      </c>
      <c r="L62" s="4">
        <v>3</v>
      </c>
      <c r="M62" s="4">
        <v>3</v>
      </c>
      <c r="N62" s="4">
        <v>1</v>
      </c>
      <c r="O62" s="4">
        <v>0</v>
      </c>
      <c r="Q62" s="4">
        <v>141974</v>
      </c>
    </row>
    <row r="63" spans="1:17" x14ac:dyDescent="0.3">
      <c r="A63" s="4" t="s">
        <v>3314</v>
      </c>
      <c r="B63" s="4" t="s">
        <v>3697</v>
      </c>
      <c r="C63" s="4">
        <v>90.38</v>
      </c>
      <c r="D63" s="4">
        <v>3</v>
      </c>
      <c r="E63" s="4">
        <v>1</v>
      </c>
      <c r="F63" s="4">
        <v>1</v>
      </c>
      <c r="G63" s="4">
        <v>3</v>
      </c>
      <c r="H63" s="5">
        <v>28500000</v>
      </c>
      <c r="I63" s="5">
        <v>26600000</v>
      </c>
      <c r="J63" s="5">
        <v>29600000</v>
      </c>
      <c r="K63" s="4">
        <v>4</v>
      </c>
      <c r="L63" s="4">
        <v>2</v>
      </c>
      <c r="M63" s="4">
        <v>2</v>
      </c>
      <c r="N63" s="4">
        <v>2</v>
      </c>
      <c r="O63" s="4">
        <v>4</v>
      </c>
      <c r="P63" s="4" t="s">
        <v>35</v>
      </c>
      <c r="Q63" s="4">
        <v>165297</v>
      </c>
    </row>
    <row r="64" spans="1:17" x14ac:dyDescent="0.3">
      <c r="A64" s="4" t="s">
        <v>3315</v>
      </c>
      <c r="B64" s="4" t="s">
        <v>3698</v>
      </c>
      <c r="C64" s="4">
        <v>90.38</v>
      </c>
      <c r="D64" s="4">
        <v>3</v>
      </c>
      <c r="E64" s="4">
        <v>1</v>
      </c>
      <c r="F64" s="4">
        <v>1</v>
      </c>
      <c r="G64" s="4">
        <v>3</v>
      </c>
      <c r="H64" s="5">
        <v>28500000</v>
      </c>
      <c r="I64" s="5">
        <v>26600000</v>
      </c>
      <c r="J64" s="5">
        <v>29600000</v>
      </c>
      <c r="K64" s="4">
        <v>4</v>
      </c>
      <c r="L64" s="4">
        <v>2</v>
      </c>
      <c r="M64" s="4">
        <v>2</v>
      </c>
      <c r="N64" s="4">
        <v>2</v>
      </c>
      <c r="O64" s="4">
        <v>4</v>
      </c>
      <c r="P64" s="4" t="s">
        <v>35</v>
      </c>
      <c r="Q64" s="4">
        <v>162381</v>
      </c>
    </row>
    <row r="65" spans="1:17" x14ac:dyDescent="0.3">
      <c r="A65" s="4" t="s">
        <v>3316</v>
      </c>
      <c r="B65" s="4" t="s">
        <v>3699</v>
      </c>
      <c r="C65" s="4">
        <v>88.15</v>
      </c>
      <c r="D65" s="4">
        <v>10</v>
      </c>
      <c r="E65" s="4">
        <v>2</v>
      </c>
      <c r="F65" s="4">
        <v>10</v>
      </c>
      <c r="G65" s="4">
        <v>7</v>
      </c>
      <c r="H65" s="5">
        <v>1130000</v>
      </c>
      <c r="I65" s="5">
        <v>2630000</v>
      </c>
      <c r="J65" s="5">
        <v>2770000</v>
      </c>
      <c r="K65" s="4">
        <v>3</v>
      </c>
      <c r="L65" s="4">
        <v>3</v>
      </c>
      <c r="M65" s="4">
        <v>2</v>
      </c>
      <c r="N65" s="4">
        <v>3</v>
      </c>
      <c r="O65" s="4">
        <v>3</v>
      </c>
      <c r="P65" s="4" t="s">
        <v>64</v>
      </c>
      <c r="Q65" s="4">
        <v>52004</v>
      </c>
    </row>
    <row r="66" spans="1:17" x14ac:dyDescent="0.3">
      <c r="A66" s="4" t="s">
        <v>3317</v>
      </c>
      <c r="B66" s="4" t="s">
        <v>3700</v>
      </c>
      <c r="C66" s="4">
        <v>172.16</v>
      </c>
      <c r="D66" s="4">
        <v>27</v>
      </c>
      <c r="E66" s="4">
        <v>17</v>
      </c>
      <c r="F66" s="4">
        <v>17</v>
      </c>
      <c r="G66" s="4">
        <v>19</v>
      </c>
      <c r="H66" s="5">
        <v>9200000</v>
      </c>
      <c r="I66" s="5">
        <v>10400000</v>
      </c>
      <c r="J66" s="5">
        <v>9460000</v>
      </c>
      <c r="K66" s="4">
        <v>9</v>
      </c>
      <c r="L66" s="4">
        <v>9</v>
      </c>
      <c r="M66" s="4">
        <v>5</v>
      </c>
      <c r="N66" s="4">
        <v>6</v>
      </c>
      <c r="O66" s="4">
        <v>6</v>
      </c>
      <c r="P66" s="4" t="s">
        <v>26</v>
      </c>
      <c r="Q66" s="4">
        <v>54358</v>
      </c>
    </row>
    <row r="67" spans="1:17" x14ac:dyDescent="0.3">
      <c r="A67" s="4" t="s">
        <v>3318</v>
      </c>
      <c r="B67" s="4" t="s">
        <v>3701</v>
      </c>
      <c r="C67" s="4">
        <v>73.599999999999994</v>
      </c>
      <c r="D67" s="4">
        <v>4</v>
      </c>
      <c r="E67" s="4">
        <v>0</v>
      </c>
      <c r="F67" s="4">
        <v>4</v>
      </c>
      <c r="G67" s="4">
        <v>4</v>
      </c>
      <c r="I67" s="5">
        <v>499000</v>
      </c>
      <c r="J67" s="5">
        <v>507000</v>
      </c>
      <c r="K67" s="4">
        <v>2</v>
      </c>
      <c r="L67" s="4">
        <v>2</v>
      </c>
      <c r="M67" s="4">
        <v>0</v>
      </c>
      <c r="N67" s="4">
        <v>0</v>
      </c>
      <c r="O67" s="4">
        <v>2</v>
      </c>
      <c r="Q67" s="4">
        <v>85644</v>
      </c>
    </row>
    <row r="68" spans="1:17" x14ac:dyDescent="0.3">
      <c r="A68" s="4" t="s">
        <v>3319</v>
      </c>
      <c r="B68" s="4" t="s">
        <v>3702</v>
      </c>
      <c r="C68" s="4">
        <v>97.2</v>
      </c>
      <c r="D68" s="4">
        <v>9</v>
      </c>
      <c r="E68" s="4">
        <v>6</v>
      </c>
      <c r="F68" s="4">
        <v>6</v>
      </c>
      <c r="G68" s="4">
        <v>3</v>
      </c>
      <c r="H68" s="5">
        <v>102000</v>
      </c>
      <c r="I68" s="5">
        <v>353000</v>
      </c>
      <c r="J68" s="5">
        <v>213000</v>
      </c>
      <c r="K68" s="4">
        <v>3</v>
      </c>
      <c r="L68" s="4">
        <v>3</v>
      </c>
      <c r="M68" s="4">
        <v>2</v>
      </c>
      <c r="N68" s="4">
        <v>2</v>
      </c>
      <c r="O68" s="4">
        <v>1</v>
      </c>
      <c r="P68" s="4" t="s">
        <v>26</v>
      </c>
      <c r="Q68" s="4">
        <v>71292</v>
      </c>
    </row>
    <row r="69" spans="1:17" x14ac:dyDescent="0.3">
      <c r="A69" s="4" t="s">
        <v>3320</v>
      </c>
      <c r="B69" s="4" t="s">
        <v>3703</v>
      </c>
      <c r="C69" s="4">
        <v>79.2</v>
      </c>
      <c r="D69" s="4">
        <v>12</v>
      </c>
      <c r="E69" s="4">
        <v>0</v>
      </c>
      <c r="F69" s="4">
        <v>11</v>
      </c>
      <c r="G69" s="4">
        <v>8</v>
      </c>
      <c r="I69" s="5">
        <v>391000</v>
      </c>
      <c r="J69" s="5">
        <v>213000</v>
      </c>
      <c r="K69" s="4">
        <v>3</v>
      </c>
      <c r="L69" s="4">
        <v>3</v>
      </c>
      <c r="M69" s="4">
        <v>0</v>
      </c>
      <c r="N69" s="4">
        <v>2</v>
      </c>
      <c r="O69" s="4">
        <v>2</v>
      </c>
      <c r="P69" s="4" t="s">
        <v>56</v>
      </c>
      <c r="Q69" s="4">
        <v>26678</v>
      </c>
    </row>
    <row r="70" spans="1:17" x14ac:dyDescent="0.3">
      <c r="A70" s="4" t="s">
        <v>3321</v>
      </c>
      <c r="B70" s="4" t="s">
        <v>3704</v>
      </c>
      <c r="C70" s="4">
        <v>123.8</v>
      </c>
      <c r="D70" s="4">
        <v>9</v>
      </c>
      <c r="E70" s="4">
        <v>2</v>
      </c>
      <c r="F70" s="4">
        <v>7</v>
      </c>
      <c r="G70" s="4">
        <v>8</v>
      </c>
      <c r="H70" s="5">
        <v>2680000</v>
      </c>
      <c r="I70" s="5">
        <v>5650000</v>
      </c>
      <c r="J70" s="5">
        <v>4090000</v>
      </c>
      <c r="K70" s="4">
        <v>8</v>
      </c>
      <c r="L70" s="4">
        <v>7</v>
      </c>
      <c r="M70" s="4">
        <v>2</v>
      </c>
      <c r="N70" s="4">
        <v>6</v>
      </c>
      <c r="O70" s="4">
        <v>6</v>
      </c>
      <c r="P70" s="4" t="s">
        <v>26</v>
      </c>
      <c r="Q70" s="4">
        <v>129647</v>
      </c>
    </row>
    <row r="71" spans="1:17" x14ac:dyDescent="0.3">
      <c r="A71" s="4" t="s">
        <v>3322</v>
      </c>
      <c r="B71" s="4" t="s">
        <v>3705</v>
      </c>
      <c r="C71" s="4">
        <v>190.96</v>
      </c>
      <c r="D71" s="4">
        <v>46</v>
      </c>
      <c r="E71" s="4">
        <v>23</v>
      </c>
      <c r="F71" s="4">
        <v>21</v>
      </c>
      <c r="G71" s="4">
        <v>37</v>
      </c>
      <c r="H71" s="5">
        <v>3470000</v>
      </c>
      <c r="I71" s="5">
        <v>2840000</v>
      </c>
      <c r="J71" s="5">
        <v>1330000</v>
      </c>
      <c r="K71" s="4">
        <v>9</v>
      </c>
      <c r="L71" s="4">
        <v>6</v>
      </c>
      <c r="M71" s="4">
        <v>5</v>
      </c>
      <c r="N71" s="4">
        <v>6</v>
      </c>
      <c r="O71" s="4">
        <v>7</v>
      </c>
      <c r="P71" s="4" t="s">
        <v>35</v>
      </c>
      <c r="Q71" s="4">
        <v>34307</v>
      </c>
    </row>
    <row r="72" spans="1:17" x14ac:dyDescent="0.3">
      <c r="A72" s="4" t="s">
        <v>3323</v>
      </c>
      <c r="B72" s="4" t="s">
        <v>3706</v>
      </c>
      <c r="C72" s="4">
        <v>81.73</v>
      </c>
      <c r="D72" s="4">
        <v>4</v>
      </c>
      <c r="E72" s="4">
        <v>2</v>
      </c>
      <c r="F72" s="4">
        <v>2</v>
      </c>
      <c r="G72" s="4">
        <v>2</v>
      </c>
      <c r="H72" s="5">
        <v>850000</v>
      </c>
      <c r="I72" s="5">
        <v>1670000</v>
      </c>
      <c r="J72" s="5">
        <v>1010000</v>
      </c>
      <c r="K72" s="4">
        <v>4</v>
      </c>
      <c r="L72" s="4">
        <v>4</v>
      </c>
      <c r="M72" s="4">
        <v>2</v>
      </c>
      <c r="N72" s="4">
        <v>3</v>
      </c>
      <c r="O72" s="4">
        <v>2</v>
      </c>
      <c r="P72" s="4" t="s">
        <v>32</v>
      </c>
      <c r="Q72" s="4">
        <v>164185</v>
      </c>
    </row>
    <row r="73" spans="1:17" x14ac:dyDescent="0.3">
      <c r="A73" s="4" t="s">
        <v>3324</v>
      </c>
      <c r="B73" s="4" t="s">
        <v>3707</v>
      </c>
      <c r="C73" s="4">
        <v>83.74</v>
      </c>
      <c r="D73" s="4">
        <v>5</v>
      </c>
      <c r="E73" s="4">
        <v>0</v>
      </c>
      <c r="F73" s="4">
        <v>5</v>
      </c>
      <c r="G73" s="4">
        <v>1</v>
      </c>
      <c r="I73" s="5">
        <v>3940000</v>
      </c>
      <c r="J73" s="5">
        <v>1240000</v>
      </c>
      <c r="K73" s="4">
        <v>3</v>
      </c>
      <c r="L73" s="4">
        <v>3</v>
      </c>
      <c r="M73" s="4">
        <v>0</v>
      </c>
      <c r="N73" s="4">
        <v>3</v>
      </c>
      <c r="O73" s="4">
        <v>1</v>
      </c>
      <c r="P73" s="4" t="s">
        <v>26</v>
      </c>
      <c r="Q73" s="4">
        <v>94947</v>
      </c>
    </row>
    <row r="74" spans="1:17" x14ac:dyDescent="0.3">
      <c r="A74" s="4" t="s">
        <v>3325</v>
      </c>
      <c r="B74" s="4" t="s">
        <v>3708</v>
      </c>
      <c r="C74" s="4">
        <v>69.599999999999994</v>
      </c>
      <c r="D74" s="4">
        <v>7</v>
      </c>
      <c r="E74" s="4">
        <v>0</v>
      </c>
      <c r="F74" s="4">
        <v>3</v>
      </c>
      <c r="G74" s="4">
        <v>4</v>
      </c>
      <c r="I74" s="5">
        <v>349000</v>
      </c>
      <c r="J74" s="5">
        <v>104000</v>
      </c>
      <c r="K74" s="4">
        <v>2</v>
      </c>
      <c r="L74" s="4">
        <v>2</v>
      </c>
      <c r="M74" s="4">
        <v>0</v>
      </c>
      <c r="N74" s="4">
        <v>1</v>
      </c>
      <c r="O74" s="4">
        <v>1</v>
      </c>
      <c r="Q74" s="4">
        <v>60063</v>
      </c>
    </row>
    <row r="75" spans="1:17" x14ac:dyDescent="0.3">
      <c r="A75" s="4" t="s">
        <v>3326</v>
      </c>
      <c r="B75" s="4" t="s">
        <v>3709</v>
      </c>
      <c r="C75" s="4">
        <v>270.79000000000002</v>
      </c>
      <c r="D75" s="4">
        <v>27</v>
      </c>
      <c r="E75" s="4">
        <v>11</v>
      </c>
      <c r="F75" s="4">
        <v>21</v>
      </c>
      <c r="G75" s="4">
        <v>24</v>
      </c>
      <c r="H75" s="5">
        <v>20800000</v>
      </c>
      <c r="I75" s="5">
        <v>27000000</v>
      </c>
      <c r="J75" s="5">
        <v>26700000</v>
      </c>
      <c r="K75" s="4">
        <v>20</v>
      </c>
      <c r="L75" s="4">
        <v>20</v>
      </c>
      <c r="M75" s="4">
        <v>10</v>
      </c>
      <c r="N75" s="4">
        <v>20</v>
      </c>
      <c r="O75" s="4">
        <v>18</v>
      </c>
      <c r="P75" s="4" t="s">
        <v>26</v>
      </c>
      <c r="Q75" s="4">
        <v>131834</v>
      </c>
    </row>
    <row r="76" spans="1:17" x14ac:dyDescent="0.3">
      <c r="A76" s="4" t="s">
        <v>3327</v>
      </c>
      <c r="B76" s="4" t="s">
        <v>3710</v>
      </c>
      <c r="C76" s="4">
        <v>69.58</v>
      </c>
      <c r="D76" s="4">
        <v>5</v>
      </c>
      <c r="E76" s="4">
        <v>3</v>
      </c>
      <c r="F76" s="4">
        <v>0</v>
      </c>
      <c r="G76" s="4">
        <v>4</v>
      </c>
      <c r="H76" s="5">
        <v>571000</v>
      </c>
      <c r="J76" s="5">
        <v>518000</v>
      </c>
      <c r="K76" s="4">
        <v>3</v>
      </c>
      <c r="L76" s="4">
        <v>3</v>
      </c>
      <c r="M76" s="4">
        <v>2</v>
      </c>
      <c r="N76" s="4">
        <v>0</v>
      </c>
      <c r="O76" s="4">
        <v>2</v>
      </c>
      <c r="Q76" s="4">
        <v>102290</v>
      </c>
    </row>
    <row r="77" spans="1:17" x14ac:dyDescent="0.3">
      <c r="A77" s="4" t="s">
        <v>3328</v>
      </c>
      <c r="B77" s="4" t="s">
        <v>3711</v>
      </c>
      <c r="C77" s="4">
        <v>107.98</v>
      </c>
      <c r="D77" s="4">
        <v>6</v>
      </c>
      <c r="E77" s="4">
        <v>2</v>
      </c>
      <c r="F77" s="4">
        <v>3</v>
      </c>
      <c r="G77" s="4">
        <v>2</v>
      </c>
      <c r="H77" s="5">
        <v>41600</v>
      </c>
      <c r="I77" s="5">
        <v>785000</v>
      </c>
      <c r="J77" s="5">
        <v>407000</v>
      </c>
      <c r="K77" s="4">
        <v>5</v>
      </c>
      <c r="L77" s="4">
        <v>5</v>
      </c>
      <c r="M77" s="4">
        <v>1</v>
      </c>
      <c r="N77" s="4">
        <v>3</v>
      </c>
      <c r="O77" s="4">
        <v>2</v>
      </c>
      <c r="P77" s="4" t="s">
        <v>662</v>
      </c>
      <c r="Q77" s="4">
        <v>182171</v>
      </c>
    </row>
    <row r="78" spans="1:17" x14ac:dyDescent="0.3">
      <c r="A78" s="4" t="s">
        <v>3329</v>
      </c>
      <c r="B78" s="4" t="s">
        <v>3712</v>
      </c>
      <c r="C78" s="4">
        <v>108.34</v>
      </c>
      <c r="D78" s="4">
        <v>13</v>
      </c>
      <c r="E78" s="4">
        <v>9</v>
      </c>
      <c r="F78" s="4">
        <v>6</v>
      </c>
      <c r="G78" s="4">
        <v>5</v>
      </c>
      <c r="H78" s="5">
        <v>35800</v>
      </c>
      <c r="I78" s="5">
        <v>30600</v>
      </c>
      <c r="J78" s="5">
        <v>37500</v>
      </c>
      <c r="K78" s="4">
        <v>6</v>
      </c>
      <c r="L78" s="4">
        <v>2</v>
      </c>
      <c r="M78" s="4">
        <v>5</v>
      </c>
      <c r="N78" s="4">
        <v>3</v>
      </c>
      <c r="O78" s="4">
        <v>2</v>
      </c>
      <c r="Q78" s="4">
        <v>60675</v>
      </c>
    </row>
    <row r="79" spans="1:17" x14ac:dyDescent="0.3">
      <c r="A79" s="4" t="s">
        <v>3330</v>
      </c>
      <c r="B79" s="4" t="s">
        <v>3713</v>
      </c>
      <c r="C79" s="4">
        <v>52.79</v>
      </c>
      <c r="D79" s="4">
        <v>7</v>
      </c>
      <c r="E79" s="4">
        <v>7</v>
      </c>
      <c r="F79" s="4">
        <v>6</v>
      </c>
      <c r="G79" s="4">
        <v>7</v>
      </c>
      <c r="H79" s="5">
        <v>438000</v>
      </c>
      <c r="I79" s="5">
        <v>71700</v>
      </c>
      <c r="J79" s="5">
        <v>372000</v>
      </c>
      <c r="K79" s="4">
        <v>2</v>
      </c>
      <c r="L79" s="4">
        <v>2</v>
      </c>
      <c r="M79" s="4">
        <v>1</v>
      </c>
      <c r="N79" s="4">
        <v>1</v>
      </c>
      <c r="O79" s="4">
        <v>1</v>
      </c>
      <c r="P79" s="4" t="s">
        <v>64</v>
      </c>
      <c r="Q79" s="4">
        <v>47891</v>
      </c>
    </row>
    <row r="80" spans="1:17" x14ac:dyDescent="0.3">
      <c r="A80" s="4" t="s">
        <v>3331</v>
      </c>
      <c r="B80" s="4" t="s">
        <v>3714</v>
      </c>
      <c r="C80" s="4">
        <v>199.12</v>
      </c>
      <c r="D80" s="4">
        <v>25</v>
      </c>
      <c r="E80" s="4">
        <v>24</v>
      </c>
      <c r="F80" s="4">
        <v>25</v>
      </c>
      <c r="G80" s="4">
        <v>23</v>
      </c>
      <c r="H80" s="5">
        <v>29500000</v>
      </c>
      <c r="I80" s="5">
        <v>31500000</v>
      </c>
      <c r="J80" s="5">
        <v>30500000</v>
      </c>
      <c r="K80" s="4">
        <v>9</v>
      </c>
      <c r="L80" s="4">
        <v>3</v>
      </c>
      <c r="M80" s="4">
        <v>10</v>
      </c>
      <c r="N80" s="4">
        <v>9</v>
      </c>
      <c r="O80" s="4">
        <v>9</v>
      </c>
      <c r="Q80" s="4">
        <v>21977</v>
      </c>
    </row>
    <row r="81" spans="1:17" x14ac:dyDescent="0.3">
      <c r="A81" s="4" t="s">
        <v>3332</v>
      </c>
      <c r="B81" s="4" t="s">
        <v>3715</v>
      </c>
      <c r="C81" s="4">
        <v>51.73</v>
      </c>
      <c r="D81" s="4">
        <v>2</v>
      </c>
      <c r="E81" s="4">
        <v>1</v>
      </c>
      <c r="F81" s="4">
        <v>1</v>
      </c>
      <c r="G81" s="4">
        <v>0</v>
      </c>
      <c r="H81" s="5">
        <v>108000</v>
      </c>
      <c r="I81" s="5">
        <v>76400</v>
      </c>
      <c r="K81" s="4">
        <v>2</v>
      </c>
      <c r="L81" s="4">
        <v>2</v>
      </c>
      <c r="M81" s="4">
        <v>1</v>
      </c>
      <c r="N81" s="4">
        <v>1</v>
      </c>
      <c r="O81" s="4">
        <v>0</v>
      </c>
      <c r="P81" s="4" t="s">
        <v>56</v>
      </c>
      <c r="Q81" s="4">
        <v>265491</v>
      </c>
    </row>
    <row r="82" spans="1:17" x14ac:dyDescent="0.3">
      <c r="A82" s="4" t="s">
        <v>3333</v>
      </c>
      <c r="B82" s="4" t="s">
        <v>3716</v>
      </c>
      <c r="C82" s="4">
        <v>165.1</v>
      </c>
      <c r="D82" s="4">
        <v>23</v>
      </c>
      <c r="E82" s="4">
        <v>10</v>
      </c>
      <c r="F82" s="4">
        <v>18</v>
      </c>
      <c r="G82" s="4">
        <v>13</v>
      </c>
      <c r="H82" s="5">
        <v>5250000</v>
      </c>
      <c r="I82" s="5">
        <v>7100000</v>
      </c>
      <c r="J82" s="5">
        <v>5840000</v>
      </c>
      <c r="K82" s="4">
        <v>7</v>
      </c>
      <c r="L82" s="4">
        <v>7</v>
      </c>
      <c r="M82" s="4">
        <v>3</v>
      </c>
      <c r="N82" s="4">
        <v>6</v>
      </c>
      <c r="O82" s="4">
        <v>4</v>
      </c>
      <c r="P82" s="4" t="s">
        <v>26</v>
      </c>
      <c r="Q82" s="4">
        <v>49419</v>
      </c>
    </row>
    <row r="83" spans="1:17" x14ac:dyDescent="0.3">
      <c r="A83" s="4" t="s">
        <v>3334</v>
      </c>
      <c r="B83" s="4" t="s">
        <v>3717</v>
      </c>
      <c r="C83" s="4">
        <v>67.290000000000006</v>
      </c>
      <c r="D83" s="4">
        <v>7</v>
      </c>
      <c r="E83" s="4">
        <v>2</v>
      </c>
      <c r="F83" s="4">
        <v>1</v>
      </c>
      <c r="G83" s="4">
        <v>5</v>
      </c>
      <c r="H83" s="5">
        <v>387000</v>
      </c>
      <c r="J83" s="5">
        <v>574000</v>
      </c>
      <c r="K83" s="4">
        <v>4</v>
      </c>
      <c r="L83" s="4">
        <v>3</v>
      </c>
      <c r="M83" s="4">
        <v>1</v>
      </c>
      <c r="N83" s="4">
        <v>1</v>
      </c>
      <c r="O83" s="4">
        <v>3</v>
      </c>
      <c r="P83" s="4" t="s">
        <v>481</v>
      </c>
      <c r="Q83" s="4">
        <v>85269</v>
      </c>
    </row>
    <row r="84" spans="1:17" x14ac:dyDescent="0.3">
      <c r="A84" s="4" t="s">
        <v>3335</v>
      </c>
      <c r="B84" s="4" t="s">
        <v>3718</v>
      </c>
      <c r="C84" s="4">
        <v>103.58</v>
      </c>
      <c r="D84" s="4">
        <v>5</v>
      </c>
      <c r="E84" s="4">
        <v>5</v>
      </c>
      <c r="F84" s="4">
        <v>2</v>
      </c>
      <c r="G84" s="4">
        <v>2</v>
      </c>
      <c r="H84" s="5">
        <v>388000</v>
      </c>
      <c r="I84" s="5">
        <v>205000</v>
      </c>
      <c r="J84" s="5">
        <v>444000</v>
      </c>
      <c r="K84" s="4">
        <v>3</v>
      </c>
      <c r="L84" s="4">
        <v>2</v>
      </c>
      <c r="M84" s="4">
        <v>3</v>
      </c>
      <c r="N84" s="4">
        <v>1</v>
      </c>
      <c r="O84" s="4">
        <v>1</v>
      </c>
      <c r="P84" s="4" t="s">
        <v>26</v>
      </c>
      <c r="Q84" s="4">
        <v>94382</v>
      </c>
    </row>
    <row r="85" spans="1:17" x14ac:dyDescent="0.3">
      <c r="A85" s="4" t="s">
        <v>3336</v>
      </c>
      <c r="B85" s="4" t="s">
        <v>3719</v>
      </c>
      <c r="C85" s="4">
        <v>62.17</v>
      </c>
      <c r="D85" s="4">
        <v>13</v>
      </c>
      <c r="E85" s="4">
        <v>0</v>
      </c>
      <c r="F85" s="4">
        <v>9</v>
      </c>
      <c r="G85" s="4">
        <v>4</v>
      </c>
      <c r="I85" s="5">
        <v>0</v>
      </c>
      <c r="J85" s="5">
        <v>382000</v>
      </c>
      <c r="K85" s="4">
        <v>3</v>
      </c>
      <c r="L85" s="4">
        <v>2</v>
      </c>
      <c r="M85" s="4">
        <v>0</v>
      </c>
      <c r="N85" s="4">
        <v>2</v>
      </c>
      <c r="O85" s="4">
        <v>1</v>
      </c>
      <c r="P85" s="4" t="s">
        <v>26</v>
      </c>
      <c r="Q85" s="4">
        <v>30641</v>
      </c>
    </row>
    <row r="86" spans="1:17" x14ac:dyDescent="0.3">
      <c r="A86" s="4" t="s">
        <v>3337</v>
      </c>
      <c r="B86" s="4" t="s">
        <v>3720</v>
      </c>
      <c r="C86" s="4">
        <v>164.89</v>
      </c>
      <c r="D86" s="4">
        <v>18</v>
      </c>
      <c r="E86" s="4">
        <v>9</v>
      </c>
      <c r="F86" s="4">
        <v>11</v>
      </c>
      <c r="G86" s="4">
        <v>10</v>
      </c>
      <c r="H86" s="5">
        <v>6860000</v>
      </c>
      <c r="I86" s="5">
        <v>6520000</v>
      </c>
      <c r="J86" s="5">
        <v>4650000</v>
      </c>
      <c r="K86" s="4">
        <v>13</v>
      </c>
      <c r="L86" s="4">
        <v>13</v>
      </c>
      <c r="M86" s="4">
        <v>9</v>
      </c>
      <c r="N86" s="4">
        <v>7</v>
      </c>
      <c r="O86" s="4">
        <v>8</v>
      </c>
      <c r="P86" s="4" t="s">
        <v>32</v>
      </c>
      <c r="Q86" s="4">
        <v>96736</v>
      </c>
    </row>
    <row r="87" spans="1:17" x14ac:dyDescent="0.3">
      <c r="A87" s="4" t="s">
        <v>3338</v>
      </c>
      <c r="B87" s="4" t="s">
        <v>3721</v>
      </c>
      <c r="C87" s="4">
        <v>130.38</v>
      </c>
      <c r="D87" s="4">
        <v>11</v>
      </c>
      <c r="E87" s="4">
        <v>7</v>
      </c>
      <c r="F87" s="4">
        <v>5</v>
      </c>
      <c r="G87" s="4">
        <v>4</v>
      </c>
      <c r="H87" s="5">
        <v>6100000</v>
      </c>
      <c r="I87" s="5">
        <v>3380000</v>
      </c>
      <c r="J87" s="5">
        <v>1940000</v>
      </c>
      <c r="K87" s="4">
        <v>6</v>
      </c>
      <c r="L87" s="4">
        <v>6</v>
      </c>
      <c r="M87" s="4">
        <v>4</v>
      </c>
      <c r="N87" s="4">
        <v>3</v>
      </c>
      <c r="O87" s="4">
        <v>2</v>
      </c>
      <c r="P87" s="4" t="s">
        <v>32</v>
      </c>
      <c r="Q87" s="4">
        <v>82343</v>
      </c>
    </row>
    <row r="88" spans="1:17" x14ac:dyDescent="0.3">
      <c r="A88" s="4" t="s">
        <v>2793</v>
      </c>
      <c r="B88" s="4" t="s">
        <v>2212</v>
      </c>
      <c r="C88" s="4">
        <v>216.19</v>
      </c>
      <c r="D88" s="4">
        <v>43</v>
      </c>
      <c r="E88" s="4">
        <v>37</v>
      </c>
      <c r="F88" s="4">
        <v>35</v>
      </c>
      <c r="G88" s="4">
        <v>43</v>
      </c>
      <c r="H88" s="5">
        <v>19600000</v>
      </c>
      <c r="I88" s="5">
        <v>21200000</v>
      </c>
      <c r="J88" s="5">
        <v>32300000</v>
      </c>
      <c r="K88" s="4">
        <v>7</v>
      </c>
      <c r="L88" s="4">
        <v>7</v>
      </c>
      <c r="M88" s="4">
        <v>5</v>
      </c>
      <c r="N88" s="4">
        <v>7</v>
      </c>
      <c r="O88" s="4">
        <v>9</v>
      </c>
      <c r="P88" s="4" t="s">
        <v>64</v>
      </c>
      <c r="Q88" s="4">
        <v>25927</v>
      </c>
    </row>
    <row r="89" spans="1:17" x14ac:dyDescent="0.3">
      <c r="A89" s="4" t="s">
        <v>3339</v>
      </c>
      <c r="B89" s="4" t="s">
        <v>3722</v>
      </c>
      <c r="C89" s="4">
        <v>135.97</v>
      </c>
      <c r="D89" s="4">
        <v>13</v>
      </c>
      <c r="E89" s="4">
        <v>8</v>
      </c>
      <c r="F89" s="4">
        <v>11</v>
      </c>
      <c r="G89" s="4">
        <v>2</v>
      </c>
      <c r="H89" s="5">
        <v>1360000</v>
      </c>
      <c r="I89" s="5">
        <v>1750000</v>
      </c>
      <c r="K89" s="4">
        <v>7</v>
      </c>
      <c r="L89" s="4">
        <v>2</v>
      </c>
      <c r="M89" s="4">
        <v>5</v>
      </c>
      <c r="N89" s="4">
        <v>7</v>
      </c>
      <c r="O89" s="4">
        <v>2</v>
      </c>
      <c r="P89" s="4" t="s">
        <v>26</v>
      </c>
      <c r="Q89" s="4">
        <v>59335</v>
      </c>
    </row>
    <row r="90" spans="1:17" x14ac:dyDescent="0.3">
      <c r="A90" s="4" t="s">
        <v>3340</v>
      </c>
      <c r="B90" s="4" t="s">
        <v>3723</v>
      </c>
      <c r="C90" s="4">
        <v>50.12</v>
      </c>
      <c r="D90" s="4">
        <v>37</v>
      </c>
      <c r="E90" s="4">
        <v>0</v>
      </c>
      <c r="F90" s="4">
        <v>16</v>
      </c>
      <c r="G90" s="4">
        <v>37</v>
      </c>
      <c r="I90" s="5">
        <v>80800</v>
      </c>
      <c r="J90" s="5">
        <v>127000</v>
      </c>
      <c r="K90" s="4">
        <v>2</v>
      </c>
      <c r="L90" s="4">
        <v>2</v>
      </c>
      <c r="M90" s="4">
        <v>0</v>
      </c>
      <c r="N90" s="4">
        <v>1</v>
      </c>
      <c r="O90" s="4">
        <v>2</v>
      </c>
      <c r="P90" s="4" t="s">
        <v>35</v>
      </c>
      <c r="Q90" s="4">
        <v>12483</v>
      </c>
    </row>
    <row r="91" spans="1:17" x14ac:dyDescent="0.3">
      <c r="A91" s="4" t="s">
        <v>3341</v>
      </c>
      <c r="B91" s="4" t="s">
        <v>3724</v>
      </c>
      <c r="C91" s="4">
        <v>112.27</v>
      </c>
      <c r="D91" s="4">
        <v>13</v>
      </c>
      <c r="E91" s="4">
        <v>12</v>
      </c>
      <c r="F91" s="4">
        <v>9</v>
      </c>
      <c r="G91" s="4">
        <v>13</v>
      </c>
      <c r="H91" s="5">
        <v>9520000</v>
      </c>
      <c r="I91" s="5">
        <v>7360000</v>
      </c>
      <c r="J91" s="5">
        <v>11300000</v>
      </c>
      <c r="K91" s="4">
        <v>4</v>
      </c>
      <c r="L91" s="4">
        <v>4</v>
      </c>
      <c r="M91" s="4">
        <v>3</v>
      </c>
      <c r="N91" s="4">
        <v>3</v>
      </c>
      <c r="O91" s="4">
        <v>5</v>
      </c>
      <c r="Q91" s="4">
        <v>38265</v>
      </c>
    </row>
    <row r="92" spans="1:17" x14ac:dyDescent="0.3">
      <c r="A92" s="4" t="s">
        <v>3342</v>
      </c>
      <c r="B92" s="4" t="s">
        <v>3725</v>
      </c>
      <c r="C92" s="4">
        <v>75.67</v>
      </c>
      <c r="D92" s="4">
        <v>4</v>
      </c>
      <c r="E92" s="4">
        <v>3</v>
      </c>
      <c r="F92" s="4">
        <v>1</v>
      </c>
      <c r="G92" s="4">
        <v>1</v>
      </c>
      <c r="H92" s="5">
        <v>128000</v>
      </c>
      <c r="I92" s="5">
        <v>859000</v>
      </c>
      <c r="J92" s="5">
        <v>105000</v>
      </c>
      <c r="K92" s="4">
        <v>3</v>
      </c>
      <c r="L92" s="4">
        <v>3</v>
      </c>
      <c r="M92" s="4">
        <v>2</v>
      </c>
      <c r="N92" s="4">
        <v>1</v>
      </c>
      <c r="O92" s="4">
        <v>1</v>
      </c>
      <c r="P92" s="4" t="s">
        <v>26</v>
      </c>
      <c r="Q92" s="4">
        <v>133367</v>
      </c>
    </row>
    <row r="93" spans="1:17" x14ac:dyDescent="0.3">
      <c r="A93" s="4" t="s">
        <v>2803</v>
      </c>
      <c r="B93" s="4" t="s">
        <v>2222</v>
      </c>
      <c r="C93" s="4">
        <v>369.93</v>
      </c>
      <c r="D93" s="4">
        <v>59</v>
      </c>
      <c r="E93" s="4">
        <v>57</v>
      </c>
      <c r="F93" s="4">
        <v>49</v>
      </c>
      <c r="G93" s="4">
        <v>57</v>
      </c>
      <c r="H93" s="5">
        <v>419000000</v>
      </c>
      <c r="I93" s="5">
        <v>418000000</v>
      </c>
      <c r="J93" s="5">
        <v>459000000</v>
      </c>
      <c r="K93" s="4">
        <v>30</v>
      </c>
      <c r="L93" s="4">
        <v>29</v>
      </c>
      <c r="M93" s="4">
        <v>36</v>
      </c>
      <c r="N93" s="4">
        <v>34</v>
      </c>
      <c r="O93" s="4">
        <v>39</v>
      </c>
      <c r="P93" s="4" t="s">
        <v>86</v>
      </c>
      <c r="Q93" s="4">
        <v>57845</v>
      </c>
    </row>
    <row r="94" spans="1:17" x14ac:dyDescent="0.3">
      <c r="A94" s="4" t="s">
        <v>2804</v>
      </c>
      <c r="B94" s="4" t="s">
        <v>2223</v>
      </c>
      <c r="C94" s="4">
        <v>199.18</v>
      </c>
      <c r="D94" s="4">
        <v>38</v>
      </c>
      <c r="E94" s="4">
        <v>34</v>
      </c>
      <c r="F94" s="4">
        <v>37</v>
      </c>
      <c r="G94" s="4">
        <v>34</v>
      </c>
      <c r="H94" s="5">
        <v>71700000</v>
      </c>
      <c r="I94" s="5">
        <v>96900000</v>
      </c>
      <c r="J94" s="5">
        <v>49500000</v>
      </c>
      <c r="K94" s="4">
        <v>10</v>
      </c>
      <c r="L94" s="4">
        <v>10</v>
      </c>
      <c r="M94" s="4">
        <v>10</v>
      </c>
      <c r="N94" s="4">
        <v>10</v>
      </c>
      <c r="O94" s="4">
        <v>9</v>
      </c>
      <c r="P94" s="4" t="s">
        <v>26</v>
      </c>
      <c r="Q94" s="4">
        <v>24916</v>
      </c>
    </row>
    <row r="95" spans="1:17" x14ac:dyDescent="0.3">
      <c r="A95" s="4" t="s">
        <v>3343</v>
      </c>
      <c r="B95" s="4" t="s">
        <v>3726</v>
      </c>
      <c r="C95" s="4">
        <v>70.25</v>
      </c>
      <c r="D95" s="4">
        <v>7</v>
      </c>
      <c r="E95" s="4">
        <v>5</v>
      </c>
      <c r="F95" s="4">
        <v>3</v>
      </c>
      <c r="G95" s="4">
        <v>2</v>
      </c>
      <c r="H95" s="5">
        <v>0</v>
      </c>
      <c r="I95" s="5">
        <v>138000</v>
      </c>
      <c r="K95" s="4">
        <v>3</v>
      </c>
      <c r="L95" s="4">
        <v>2</v>
      </c>
      <c r="M95" s="4">
        <v>2</v>
      </c>
      <c r="N95" s="4">
        <v>1</v>
      </c>
      <c r="O95" s="4">
        <v>1</v>
      </c>
      <c r="P95" s="4" t="s">
        <v>64</v>
      </c>
      <c r="Q95" s="4">
        <v>62309</v>
      </c>
    </row>
    <row r="96" spans="1:17" x14ac:dyDescent="0.3">
      <c r="A96" s="4" t="s">
        <v>3344</v>
      </c>
      <c r="B96" s="4" t="s">
        <v>3727</v>
      </c>
      <c r="C96" s="4">
        <v>53.74</v>
      </c>
      <c r="D96" s="4">
        <v>2</v>
      </c>
      <c r="E96" s="4">
        <v>2</v>
      </c>
      <c r="F96" s="4">
        <v>2</v>
      </c>
      <c r="G96" s="4">
        <v>2</v>
      </c>
      <c r="H96" s="5">
        <v>5600000</v>
      </c>
      <c r="I96" s="5">
        <v>1740000</v>
      </c>
      <c r="J96" s="5">
        <v>4010000</v>
      </c>
      <c r="K96" s="4">
        <v>2</v>
      </c>
      <c r="L96" s="4">
        <v>2</v>
      </c>
      <c r="M96" s="4">
        <v>2</v>
      </c>
      <c r="N96" s="4">
        <v>1</v>
      </c>
      <c r="O96" s="4">
        <v>2</v>
      </c>
      <c r="Q96" s="4">
        <v>71938</v>
      </c>
    </row>
    <row r="97" spans="1:17" x14ac:dyDescent="0.3">
      <c r="A97" s="4" t="s">
        <v>2811</v>
      </c>
      <c r="B97" s="4" t="s">
        <v>2230</v>
      </c>
      <c r="C97" s="4">
        <v>85.78</v>
      </c>
      <c r="D97" s="4">
        <v>9</v>
      </c>
      <c r="E97" s="4">
        <v>5</v>
      </c>
      <c r="F97" s="4">
        <v>5</v>
      </c>
      <c r="G97" s="4">
        <v>9</v>
      </c>
      <c r="H97" s="5">
        <v>347000</v>
      </c>
      <c r="I97" s="5">
        <v>154000</v>
      </c>
      <c r="J97" s="5">
        <v>1160000</v>
      </c>
      <c r="K97" s="4">
        <v>2</v>
      </c>
      <c r="L97" s="4">
        <v>2</v>
      </c>
      <c r="M97" s="4">
        <v>2</v>
      </c>
      <c r="N97" s="4">
        <v>1</v>
      </c>
      <c r="O97" s="4">
        <v>4</v>
      </c>
      <c r="P97" s="4" t="s">
        <v>56</v>
      </c>
      <c r="Q97" s="4">
        <v>43513</v>
      </c>
    </row>
    <row r="98" spans="1:17" x14ac:dyDescent="0.3">
      <c r="A98" s="4" t="s">
        <v>3345</v>
      </c>
      <c r="B98" s="4" t="s">
        <v>3728</v>
      </c>
      <c r="C98" s="4">
        <v>141.63999999999999</v>
      </c>
      <c r="D98" s="4">
        <v>7</v>
      </c>
      <c r="E98" s="4">
        <v>0</v>
      </c>
      <c r="F98" s="4">
        <v>3</v>
      </c>
      <c r="G98" s="4">
        <v>5</v>
      </c>
      <c r="I98" s="5">
        <v>374000</v>
      </c>
      <c r="J98" s="5">
        <v>403000</v>
      </c>
      <c r="K98" s="4">
        <v>5</v>
      </c>
      <c r="L98" s="4">
        <v>2</v>
      </c>
      <c r="M98" s="4">
        <v>0</v>
      </c>
      <c r="N98" s="4">
        <v>2</v>
      </c>
      <c r="O98" s="4">
        <v>4</v>
      </c>
      <c r="P98" s="4" t="s">
        <v>26</v>
      </c>
      <c r="Q98" s="4">
        <v>109662</v>
      </c>
    </row>
    <row r="99" spans="1:17" x14ac:dyDescent="0.3">
      <c r="A99" s="4" t="s">
        <v>3346</v>
      </c>
      <c r="B99" s="4" t="s">
        <v>3729</v>
      </c>
      <c r="C99" s="4">
        <v>135.53</v>
      </c>
      <c r="D99" s="4">
        <v>7</v>
      </c>
      <c r="E99" s="4">
        <v>0</v>
      </c>
      <c r="F99" s="4">
        <v>3</v>
      </c>
      <c r="G99" s="4">
        <v>7</v>
      </c>
      <c r="I99" s="5">
        <v>418000</v>
      </c>
      <c r="J99" s="5">
        <v>508000</v>
      </c>
      <c r="K99" s="4">
        <v>5</v>
      </c>
      <c r="L99" s="4">
        <v>2</v>
      </c>
      <c r="M99" s="4">
        <v>0</v>
      </c>
      <c r="N99" s="4">
        <v>2</v>
      </c>
      <c r="O99" s="4">
        <v>5</v>
      </c>
      <c r="P99" s="4" t="s">
        <v>26</v>
      </c>
      <c r="Q99" s="4">
        <v>108848</v>
      </c>
    </row>
    <row r="100" spans="1:17" x14ac:dyDescent="0.3">
      <c r="A100" s="4" t="s">
        <v>3347</v>
      </c>
      <c r="B100" s="4" t="s">
        <v>3730</v>
      </c>
      <c r="C100" s="4">
        <v>131.44</v>
      </c>
      <c r="D100" s="4">
        <v>18</v>
      </c>
      <c r="E100" s="4">
        <v>13</v>
      </c>
      <c r="F100" s="4">
        <v>11</v>
      </c>
      <c r="G100" s="4">
        <v>6</v>
      </c>
      <c r="H100" s="5">
        <v>4670000</v>
      </c>
      <c r="I100" s="5">
        <v>5300000</v>
      </c>
      <c r="J100" s="5">
        <v>2350000</v>
      </c>
      <c r="K100" s="4">
        <v>6</v>
      </c>
      <c r="L100" s="4">
        <v>6</v>
      </c>
      <c r="M100" s="4">
        <v>6</v>
      </c>
      <c r="N100" s="4">
        <v>6</v>
      </c>
      <c r="O100" s="4">
        <v>2</v>
      </c>
      <c r="Q100" s="4">
        <v>54453</v>
      </c>
    </row>
    <row r="101" spans="1:17" x14ac:dyDescent="0.3">
      <c r="A101" s="4" t="s">
        <v>3348</v>
      </c>
      <c r="B101" s="4" t="s">
        <v>3731</v>
      </c>
      <c r="C101" s="4">
        <v>131.13</v>
      </c>
      <c r="D101" s="4">
        <v>19</v>
      </c>
      <c r="E101" s="4">
        <v>13</v>
      </c>
      <c r="F101" s="4">
        <v>16</v>
      </c>
      <c r="G101" s="4">
        <v>15</v>
      </c>
      <c r="H101" s="5">
        <v>605000</v>
      </c>
      <c r="I101" s="5">
        <v>1480000</v>
      </c>
      <c r="J101" s="5">
        <v>851000</v>
      </c>
      <c r="K101" s="4">
        <v>4</v>
      </c>
      <c r="L101" s="4">
        <v>4</v>
      </c>
      <c r="M101" s="4">
        <v>2</v>
      </c>
      <c r="N101" s="4">
        <v>3</v>
      </c>
      <c r="O101" s="4">
        <v>4</v>
      </c>
      <c r="P101" s="4" t="s">
        <v>26</v>
      </c>
      <c r="Q101" s="4">
        <v>40149</v>
      </c>
    </row>
    <row r="102" spans="1:17" x14ac:dyDescent="0.3">
      <c r="A102" s="4" t="s">
        <v>3349</v>
      </c>
      <c r="B102" s="4" t="s">
        <v>3732</v>
      </c>
      <c r="C102" s="4">
        <v>56.34</v>
      </c>
      <c r="D102" s="4">
        <v>9</v>
      </c>
      <c r="E102" s="4">
        <v>3</v>
      </c>
      <c r="F102" s="4">
        <v>0</v>
      </c>
      <c r="G102" s="4">
        <v>5</v>
      </c>
      <c r="H102" s="5">
        <v>18100</v>
      </c>
      <c r="J102" s="5">
        <v>53100</v>
      </c>
      <c r="K102" s="4">
        <v>2</v>
      </c>
      <c r="L102" s="4">
        <v>2</v>
      </c>
      <c r="M102" s="4">
        <v>1</v>
      </c>
      <c r="N102" s="4">
        <v>0</v>
      </c>
      <c r="O102" s="4">
        <v>4</v>
      </c>
      <c r="P102" s="4" t="s">
        <v>56</v>
      </c>
      <c r="Q102" s="4">
        <v>54777</v>
      </c>
    </row>
    <row r="103" spans="1:17" x14ac:dyDescent="0.3">
      <c r="A103" s="4" t="s">
        <v>3350</v>
      </c>
      <c r="B103" s="4" t="s">
        <v>3733</v>
      </c>
      <c r="C103" s="4">
        <v>113.17</v>
      </c>
      <c r="D103" s="4">
        <v>7</v>
      </c>
      <c r="E103" s="4">
        <v>7</v>
      </c>
      <c r="F103" s="4">
        <v>7</v>
      </c>
      <c r="G103" s="4">
        <v>4</v>
      </c>
      <c r="H103" s="5">
        <v>1870000</v>
      </c>
      <c r="I103" s="5">
        <v>1920000</v>
      </c>
      <c r="J103" s="5">
        <v>787000</v>
      </c>
      <c r="K103" s="4">
        <v>2</v>
      </c>
      <c r="L103" s="4">
        <v>2</v>
      </c>
      <c r="M103" s="4">
        <v>2</v>
      </c>
      <c r="N103" s="4">
        <v>2</v>
      </c>
      <c r="O103" s="4">
        <v>1</v>
      </c>
      <c r="P103" s="4" t="s">
        <v>26</v>
      </c>
      <c r="Q103" s="4">
        <v>41636</v>
      </c>
    </row>
    <row r="104" spans="1:17" x14ac:dyDescent="0.3">
      <c r="A104" s="4" t="s">
        <v>3351</v>
      </c>
      <c r="B104" s="4" t="s">
        <v>3734</v>
      </c>
      <c r="C104" s="4">
        <v>121.17</v>
      </c>
      <c r="D104" s="4">
        <v>6</v>
      </c>
      <c r="E104" s="4">
        <v>2</v>
      </c>
      <c r="F104" s="4">
        <v>6</v>
      </c>
      <c r="G104" s="4">
        <v>0</v>
      </c>
      <c r="H104" s="5">
        <v>733000</v>
      </c>
      <c r="I104" s="5">
        <v>1260000</v>
      </c>
      <c r="K104" s="4">
        <v>3</v>
      </c>
      <c r="L104" s="4">
        <v>3</v>
      </c>
      <c r="M104" s="4">
        <v>1</v>
      </c>
      <c r="N104" s="4">
        <v>3</v>
      </c>
      <c r="O104" s="4">
        <v>0</v>
      </c>
      <c r="P104" s="4" t="s">
        <v>26</v>
      </c>
      <c r="Q104" s="4">
        <v>87003</v>
      </c>
    </row>
    <row r="105" spans="1:17" x14ac:dyDescent="0.3">
      <c r="A105" s="4" t="s">
        <v>3352</v>
      </c>
      <c r="B105" s="4" t="s">
        <v>3735</v>
      </c>
      <c r="C105" s="4">
        <v>148.71</v>
      </c>
      <c r="D105" s="4">
        <v>9</v>
      </c>
      <c r="E105" s="4">
        <v>5</v>
      </c>
      <c r="F105" s="4">
        <v>6</v>
      </c>
      <c r="G105" s="4">
        <v>4</v>
      </c>
      <c r="H105" s="5">
        <v>1990000</v>
      </c>
      <c r="I105" s="5">
        <v>1870000</v>
      </c>
      <c r="J105" s="5">
        <v>1150000</v>
      </c>
      <c r="K105" s="4">
        <v>6</v>
      </c>
      <c r="L105" s="4">
        <v>6</v>
      </c>
      <c r="M105" s="4">
        <v>3</v>
      </c>
      <c r="N105" s="4">
        <v>4</v>
      </c>
      <c r="O105" s="4">
        <v>3</v>
      </c>
      <c r="P105" s="4" t="s">
        <v>26</v>
      </c>
      <c r="Q105" s="4">
        <v>103469</v>
      </c>
    </row>
    <row r="106" spans="1:17" x14ac:dyDescent="0.3">
      <c r="A106" s="4" t="s">
        <v>3353</v>
      </c>
      <c r="B106" s="4" t="s">
        <v>3736</v>
      </c>
      <c r="C106" s="4">
        <v>73.540000000000006</v>
      </c>
      <c r="D106" s="4">
        <v>5</v>
      </c>
      <c r="E106" s="4">
        <v>5</v>
      </c>
      <c r="F106" s="4">
        <v>5</v>
      </c>
      <c r="G106" s="4">
        <v>0</v>
      </c>
      <c r="H106" s="5">
        <v>1240000</v>
      </c>
      <c r="I106" s="5">
        <v>1430000</v>
      </c>
      <c r="K106" s="4">
        <v>2</v>
      </c>
      <c r="L106" s="4">
        <v>2</v>
      </c>
      <c r="M106" s="4">
        <v>2</v>
      </c>
      <c r="N106" s="4">
        <v>2</v>
      </c>
      <c r="O106" s="4">
        <v>0</v>
      </c>
      <c r="Q106" s="4">
        <v>61036</v>
      </c>
    </row>
    <row r="107" spans="1:17" x14ac:dyDescent="0.3">
      <c r="A107" s="4" t="s">
        <v>3354</v>
      </c>
      <c r="B107" s="4" t="s">
        <v>3737</v>
      </c>
      <c r="C107" s="4">
        <v>103.43</v>
      </c>
      <c r="D107" s="4">
        <v>32</v>
      </c>
      <c r="E107" s="4">
        <v>11</v>
      </c>
      <c r="F107" s="4">
        <v>21</v>
      </c>
      <c r="G107" s="4">
        <v>21</v>
      </c>
      <c r="H107" s="5">
        <v>757000</v>
      </c>
      <c r="I107" s="5">
        <v>1000000</v>
      </c>
      <c r="J107" s="5">
        <v>908000</v>
      </c>
      <c r="K107" s="4">
        <v>3</v>
      </c>
      <c r="L107" s="4">
        <v>3</v>
      </c>
      <c r="M107" s="4">
        <v>1</v>
      </c>
      <c r="N107" s="4">
        <v>2</v>
      </c>
      <c r="O107" s="4">
        <v>2</v>
      </c>
      <c r="P107" s="4" t="s">
        <v>26</v>
      </c>
      <c r="Q107" s="4">
        <v>14585</v>
      </c>
    </row>
    <row r="108" spans="1:17" x14ac:dyDescent="0.3">
      <c r="A108" s="4" t="s">
        <v>3355</v>
      </c>
      <c r="B108" s="4" t="s">
        <v>3738</v>
      </c>
      <c r="C108" s="4">
        <v>159.68</v>
      </c>
      <c r="D108" s="4">
        <v>24</v>
      </c>
      <c r="E108" s="4">
        <v>18</v>
      </c>
      <c r="F108" s="4">
        <v>16</v>
      </c>
      <c r="G108" s="4">
        <v>19</v>
      </c>
      <c r="H108" s="5">
        <v>6930000</v>
      </c>
      <c r="I108" s="5">
        <v>6940000</v>
      </c>
      <c r="J108" s="5">
        <v>6110000</v>
      </c>
      <c r="K108" s="4">
        <v>5</v>
      </c>
      <c r="L108" s="4">
        <v>5</v>
      </c>
      <c r="M108" s="4">
        <v>3</v>
      </c>
      <c r="N108" s="4">
        <v>4</v>
      </c>
      <c r="O108" s="4">
        <v>4</v>
      </c>
      <c r="P108" s="4" t="s">
        <v>26</v>
      </c>
      <c r="Q108" s="4">
        <v>33666</v>
      </c>
    </row>
    <row r="109" spans="1:17" x14ac:dyDescent="0.3">
      <c r="A109" s="4" t="s">
        <v>3356</v>
      </c>
      <c r="B109" s="4" t="s">
        <v>3739</v>
      </c>
      <c r="C109" s="4">
        <v>130.57</v>
      </c>
      <c r="D109" s="4">
        <v>54</v>
      </c>
      <c r="E109" s="4">
        <v>32</v>
      </c>
      <c r="F109" s="4">
        <v>42</v>
      </c>
      <c r="G109" s="4">
        <v>20</v>
      </c>
      <c r="H109" s="5">
        <v>884000</v>
      </c>
      <c r="I109" s="5">
        <v>520000</v>
      </c>
      <c r="J109" s="5">
        <v>357000</v>
      </c>
      <c r="K109" s="4">
        <v>3</v>
      </c>
      <c r="L109" s="4">
        <v>3</v>
      </c>
      <c r="M109" s="4">
        <v>2</v>
      </c>
      <c r="N109" s="4">
        <v>2</v>
      </c>
      <c r="O109" s="4">
        <v>1</v>
      </c>
      <c r="Q109" s="4">
        <v>15808</v>
      </c>
    </row>
    <row r="110" spans="1:17" x14ac:dyDescent="0.3">
      <c r="A110" s="4" t="s">
        <v>3357</v>
      </c>
      <c r="B110" s="4" t="s">
        <v>3740</v>
      </c>
      <c r="C110" s="4">
        <v>69.77</v>
      </c>
      <c r="D110" s="4">
        <v>6</v>
      </c>
      <c r="E110" s="4">
        <v>4</v>
      </c>
      <c r="F110" s="4">
        <v>2</v>
      </c>
      <c r="G110" s="4">
        <v>2</v>
      </c>
      <c r="H110" s="5">
        <v>330000</v>
      </c>
      <c r="I110" s="5">
        <v>480000</v>
      </c>
      <c r="J110" s="5">
        <v>188000</v>
      </c>
      <c r="K110" s="4">
        <v>2</v>
      </c>
      <c r="L110" s="4">
        <v>2</v>
      </c>
      <c r="M110" s="4">
        <v>1</v>
      </c>
      <c r="N110" s="4">
        <v>1</v>
      </c>
      <c r="O110" s="4">
        <v>1</v>
      </c>
      <c r="Q110" s="4">
        <v>71012</v>
      </c>
    </row>
    <row r="111" spans="1:17" x14ac:dyDescent="0.3">
      <c r="A111" s="4" t="s">
        <v>3358</v>
      </c>
      <c r="B111" s="4" t="s">
        <v>3741</v>
      </c>
      <c r="C111" s="4">
        <v>64.099999999999994</v>
      </c>
      <c r="D111" s="4">
        <v>6</v>
      </c>
      <c r="E111" s="4">
        <v>6</v>
      </c>
      <c r="F111" s="4">
        <v>3</v>
      </c>
      <c r="G111" s="4">
        <v>3</v>
      </c>
      <c r="H111" s="5">
        <v>404000</v>
      </c>
      <c r="I111" s="5">
        <v>275000</v>
      </c>
      <c r="J111" s="5">
        <v>243000</v>
      </c>
      <c r="K111" s="4">
        <v>2</v>
      </c>
      <c r="L111" s="4">
        <v>2</v>
      </c>
      <c r="M111" s="4">
        <v>2</v>
      </c>
      <c r="N111" s="4">
        <v>1</v>
      </c>
      <c r="O111" s="4">
        <v>1</v>
      </c>
      <c r="P111" s="4" t="s">
        <v>64</v>
      </c>
      <c r="Q111" s="4">
        <v>60485</v>
      </c>
    </row>
    <row r="112" spans="1:17" x14ac:dyDescent="0.3">
      <c r="A112" s="4" t="s">
        <v>3359</v>
      </c>
      <c r="B112" s="4" t="s">
        <v>3742</v>
      </c>
      <c r="C112" s="4">
        <v>53.84</v>
      </c>
      <c r="D112" s="4">
        <v>6</v>
      </c>
      <c r="E112" s="4">
        <v>3</v>
      </c>
      <c r="F112" s="4">
        <v>0</v>
      </c>
      <c r="G112" s="4">
        <v>6</v>
      </c>
      <c r="H112" s="5">
        <v>252000</v>
      </c>
      <c r="J112" s="5">
        <v>1410000</v>
      </c>
      <c r="K112" s="4">
        <v>2</v>
      </c>
      <c r="L112" s="4">
        <v>2</v>
      </c>
      <c r="M112" s="4">
        <v>1</v>
      </c>
      <c r="N112" s="4">
        <v>0</v>
      </c>
      <c r="O112" s="4">
        <v>2</v>
      </c>
      <c r="Q112" s="4">
        <v>41235</v>
      </c>
    </row>
    <row r="113" spans="1:17" x14ac:dyDescent="0.3">
      <c r="A113" s="4" t="s">
        <v>3360</v>
      </c>
      <c r="B113" s="4" t="s">
        <v>3743</v>
      </c>
      <c r="C113" s="4">
        <v>79.16</v>
      </c>
      <c r="D113" s="4">
        <v>22</v>
      </c>
      <c r="E113" s="4">
        <v>0</v>
      </c>
      <c r="F113" s="4">
        <v>10</v>
      </c>
      <c r="G113" s="4">
        <v>12</v>
      </c>
      <c r="I113" s="5">
        <v>225000</v>
      </c>
      <c r="J113" s="5">
        <v>1850000</v>
      </c>
      <c r="K113" s="4">
        <v>3</v>
      </c>
      <c r="L113" s="4">
        <v>3</v>
      </c>
      <c r="M113" s="4">
        <v>0</v>
      </c>
      <c r="N113" s="4">
        <v>1</v>
      </c>
      <c r="O113" s="4">
        <v>2</v>
      </c>
      <c r="P113" s="4" t="s">
        <v>26</v>
      </c>
      <c r="Q113" s="4">
        <v>24967</v>
      </c>
    </row>
    <row r="114" spans="1:17" x14ac:dyDescent="0.3">
      <c r="A114" s="4" t="s">
        <v>3361</v>
      </c>
      <c r="B114" s="4" t="s">
        <v>3744</v>
      </c>
      <c r="C114" s="4">
        <v>78.680000000000007</v>
      </c>
      <c r="D114" s="4">
        <v>4</v>
      </c>
      <c r="E114" s="4">
        <v>2</v>
      </c>
      <c r="F114" s="4">
        <v>4</v>
      </c>
      <c r="G114" s="4">
        <v>2</v>
      </c>
      <c r="H114" s="5">
        <v>108000</v>
      </c>
      <c r="I114" s="5">
        <v>577000</v>
      </c>
      <c r="J114" s="5">
        <v>168000</v>
      </c>
      <c r="K114" s="4">
        <v>2</v>
      </c>
      <c r="L114" s="4">
        <v>2</v>
      </c>
      <c r="M114" s="4">
        <v>1</v>
      </c>
      <c r="N114" s="4">
        <v>2</v>
      </c>
      <c r="O114" s="4">
        <v>2</v>
      </c>
      <c r="P114" s="4" t="s">
        <v>56</v>
      </c>
      <c r="Q114" s="4">
        <v>106248</v>
      </c>
    </row>
    <row r="115" spans="1:17" x14ac:dyDescent="0.3">
      <c r="A115" s="4" t="s">
        <v>3362</v>
      </c>
      <c r="B115" s="4" t="s">
        <v>3745</v>
      </c>
      <c r="C115" s="4">
        <v>79.66</v>
      </c>
      <c r="D115" s="4">
        <v>26</v>
      </c>
      <c r="E115" s="4">
        <v>26</v>
      </c>
      <c r="F115" s="4">
        <v>12</v>
      </c>
      <c r="G115" s="4">
        <v>12</v>
      </c>
      <c r="H115" s="5">
        <v>914000</v>
      </c>
      <c r="I115" s="5">
        <v>775000</v>
      </c>
      <c r="J115" s="5">
        <v>914000</v>
      </c>
      <c r="K115" s="4">
        <v>2</v>
      </c>
      <c r="L115" s="4">
        <v>2</v>
      </c>
      <c r="M115" s="4">
        <v>2</v>
      </c>
      <c r="N115" s="4">
        <v>1</v>
      </c>
      <c r="O115" s="4">
        <v>1</v>
      </c>
      <c r="P115" s="4" t="s">
        <v>26</v>
      </c>
      <c r="Q115" s="4">
        <v>12405</v>
      </c>
    </row>
    <row r="116" spans="1:17" x14ac:dyDescent="0.3">
      <c r="A116" s="4" t="s">
        <v>3363</v>
      </c>
      <c r="B116" s="4" t="s">
        <v>3746</v>
      </c>
      <c r="C116" s="4">
        <v>152.33000000000001</v>
      </c>
      <c r="D116" s="4">
        <v>14</v>
      </c>
      <c r="E116" s="4">
        <v>8</v>
      </c>
      <c r="F116" s="4">
        <v>14</v>
      </c>
      <c r="G116" s="4">
        <v>11</v>
      </c>
      <c r="H116" s="5">
        <v>4070000</v>
      </c>
      <c r="I116" s="5">
        <v>13900000</v>
      </c>
      <c r="J116" s="5">
        <v>14600000</v>
      </c>
      <c r="K116" s="4">
        <v>4</v>
      </c>
      <c r="L116" s="4">
        <v>4</v>
      </c>
      <c r="M116" s="4">
        <v>2</v>
      </c>
      <c r="N116" s="4">
        <v>4</v>
      </c>
      <c r="O116" s="4">
        <v>3</v>
      </c>
      <c r="P116" s="4" t="s">
        <v>26</v>
      </c>
      <c r="Q116" s="4">
        <v>46234</v>
      </c>
    </row>
    <row r="117" spans="1:17" x14ac:dyDescent="0.3">
      <c r="A117" s="4" t="s">
        <v>3364</v>
      </c>
      <c r="B117" s="4" t="s">
        <v>3747</v>
      </c>
      <c r="C117" s="4">
        <v>181.07</v>
      </c>
      <c r="D117" s="4">
        <v>17</v>
      </c>
      <c r="E117" s="4">
        <v>8</v>
      </c>
      <c r="F117" s="4">
        <v>12</v>
      </c>
      <c r="G117" s="4">
        <v>8</v>
      </c>
      <c r="H117" s="5">
        <v>2780000</v>
      </c>
      <c r="I117" s="5">
        <v>7550000</v>
      </c>
      <c r="J117" s="5">
        <v>4140000</v>
      </c>
      <c r="K117" s="4">
        <v>10</v>
      </c>
      <c r="L117" s="4">
        <v>10</v>
      </c>
      <c r="M117" s="4">
        <v>5</v>
      </c>
      <c r="N117" s="4">
        <v>7</v>
      </c>
      <c r="O117" s="4">
        <v>5</v>
      </c>
      <c r="P117" s="4" t="s">
        <v>35</v>
      </c>
      <c r="Q117" s="4">
        <v>92867</v>
      </c>
    </row>
    <row r="118" spans="1:17" x14ac:dyDescent="0.3">
      <c r="A118" s="4" t="s">
        <v>3365</v>
      </c>
      <c r="B118" s="4" t="s">
        <v>3748</v>
      </c>
      <c r="C118" s="4">
        <v>81.14</v>
      </c>
      <c r="D118" s="4">
        <v>15</v>
      </c>
      <c r="E118" s="4">
        <v>7</v>
      </c>
      <c r="F118" s="4">
        <v>7</v>
      </c>
      <c r="G118" s="4">
        <v>15</v>
      </c>
      <c r="H118" s="5">
        <v>947000</v>
      </c>
      <c r="I118" s="5">
        <v>772000</v>
      </c>
      <c r="J118" s="5">
        <v>1590000</v>
      </c>
      <c r="K118" s="4">
        <v>2</v>
      </c>
      <c r="L118" s="4">
        <v>2</v>
      </c>
      <c r="M118" s="4">
        <v>1</v>
      </c>
      <c r="N118" s="4">
        <v>1</v>
      </c>
      <c r="O118" s="4">
        <v>2</v>
      </c>
      <c r="P118" s="4" t="s">
        <v>26</v>
      </c>
      <c r="Q118" s="4">
        <v>20926</v>
      </c>
    </row>
    <row r="119" spans="1:17" x14ac:dyDescent="0.3">
      <c r="A119" s="4" t="s">
        <v>3366</v>
      </c>
      <c r="B119" s="4" t="s">
        <v>3749</v>
      </c>
      <c r="C119" s="4">
        <v>145.15</v>
      </c>
      <c r="D119" s="4">
        <v>16</v>
      </c>
      <c r="E119" s="4">
        <v>12</v>
      </c>
      <c r="F119" s="4">
        <v>11</v>
      </c>
      <c r="G119" s="4">
        <v>4</v>
      </c>
      <c r="H119" s="5">
        <v>3550000</v>
      </c>
      <c r="I119" s="5">
        <v>1320000</v>
      </c>
      <c r="J119" s="5">
        <v>605000</v>
      </c>
      <c r="K119" s="4">
        <v>5</v>
      </c>
      <c r="L119" s="4">
        <v>5</v>
      </c>
      <c r="M119" s="4">
        <v>5</v>
      </c>
      <c r="N119" s="4">
        <v>3</v>
      </c>
      <c r="O119" s="4">
        <v>1</v>
      </c>
      <c r="P119" s="4" t="s">
        <v>35</v>
      </c>
      <c r="Q119" s="4">
        <v>82546</v>
      </c>
    </row>
    <row r="120" spans="1:17" x14ac:dyDescent="0.3">
      <c r="A120" s="4" t="s">
        <v>3367</v>
      </c>
      <c r="B120" s="4" t="s">
        <v>3750</v>
      </c>
      <c r="C120" s="4">
        <v>118.05</v>
      </c>
      <c r="D120" s="4">
        <v>9</v>
      </c>
      <c r="E120" s="4">
        <v>3</v>
      </c>
      <c r="F120" s="4">
        <v>7</v>
      </c>
      <c r="G120" s="4">
        <v>5</v>
      </c>
      <c r="H120" s="5">
        <v>345000</v>
      </c>
      <c r="I120" s="5">
        <v>2710000</v>
      </c>
      <c r="J120" s="5">
        <v>80700</v>
      </c>
      <c r="K120" s="4">
        <v>6</v>
      </c>
      <c r="L120" s="4">
        <v>4</v>
      </c>
      <c r="M120" s="4">
        <v>3</v>
      </c>
      <c r="N120" s="4">
        <v>4</v>
      </c>
      <c r="O120" s="4">
        <v>2</v>
      </c>
      <c r="P120" s="4" t="s">
        <v>122</v>
      </c>
      <c r="Q120" s="4">
        <v>122890</v>
      </c>
    </row>
    <row r="121" spans="1:17" x14ac:dyDescent="0.3">
      <c r="A121" s="4" t="s">
        <v>3368</v>
      </c>
      <c r="B121" s="4" t="s">
        <v>3751</v>
      </c>
      <c r="C121" s="4">
        <v>130.18</v>
      </c>
      <c r="D121" s="4">
        <v>7</v>
      </c>
      <c r="E121" s="4">
        <v>3</v>
      </c>
      <c r="F121" s="4">
        <v>1</v>
      </c>
      <c r="G121" s="4">
        <v>4</v>
      </c>
      <c r="H121" s="5">
        <v>1740000</v>
      </c>
      <c r="I121" s="5">
        <v>583000</v>
      </c>
      <c r="J121" s="5">
        <v>1340000</v>
      </c>
      <c r="K121" s="4">
        <v>10</v>
      </c>
      <c r="L121" s="4">
        <v>10</v>
      </c>
      <c r="M121" s="4">
        <v>5</v>
      </c>
      <c r="N121" s="4">
        <v>3</v>
      </c>
      <c r="O121" s="4">
        <v>6</v>
      </c>
      <c r="P121" s="4" t="s">
        <v>32</v>
      </c>
      <c r="Q121" s="4">
        <v>291458</v>
      </c>
    </row>
    <row r="122" spans="1:17" x14ac:dyDescent="0.3">
      <c r="A122" s="4" t="s">
        <v>3369</v>
      </c>
      <c r="B122" s="4" t="s">
        <v>3752</v>
      </c>
      <c r="C122" s="4">
        <v>48.2</v>
      </c>
      <c r="D122" s="4">
        <v>15</v>
      </c>
      <c r="E122" s="4">
        <v>0</v>
      </c>
      <c r="F122" s="4">
        <v>9</v>
      </c>
      <c r="G122" s="4">
        <v>6</v>
      </c>
      <c r="I122" s="5">
        <v>621000</v>
      </c>
      <c r="J122" s="5">
        <v>296000</v>
      </c>
      <c r="K122" s="4">
        <v>2</v>
      </c>
      <c r="L122" s="4">
        <v>2</v>
      </c>
      <c r="M122" s="4">
        <v>0</v>
      </c>
      <c r="N122" s="4">
        <v>1</v>
      </c>
      <c r="O122" s="4">
        <v>1</v>
      </c>
      <c r="P122" s="4" t="s">
        <v>35</v>
      </c>
      <c r="Q122" s="4">
        <v>31254</v>
      </c>
    </row>
    <row r="123" spans="1:17" x14ac:dyDescent="0.3">
      <c r="A123" s="4" t="s">
        <v>3370</v>
      </c>
      <c r="B123" s="4" t="s">
        <v>3753</v>
      </c>
      <c r="C123" s="4">
        <v>81.52</v>
      </c>
      <c r="D123" s="4">
        <v>6</v>
      </c>
      <c r="E123" s="4">
        <v>4</v>
      </c>
      <c r="F123" s="4">
        <v>3</v>
      </c>
      <c r="G123" s="4">
        <v>4</v>
      </c>
      <c r="H123" s="5">
        <v>2820000</v>
      </c>
      <c r="I123" s="5">
        <v>344000</v>
      </c>
      <c r="J123" s="5">
        <v>185000</v>
      </c>
      <c r="K123" s="4">
        <v>4</v>
      </c>
      <c r="L123" s="4">
        <v>4</v>
      </c>
      <c r="M123" s="4">
        <v>3</v>
      </c>
      <c r="N123" s="4">
        <v>2</v>
      </c>
      <c r="O123" s="4">
        <v>2</v>
      </c>
      <c r="P123" s="4" t="s">
        <v>26</v>
      </c>
      <c r="Q123" s="4">
        <v>111666</v>
      </c>
    </row>
    <row r="124" spans="1:17" x14ac:dyDescent="0.3">
      <c r="A124" s="4" t="s">
        <v>3371</v>
      </c>
      <c r="B124" s="4" t="s">
        <v>3754</v>
      </c>
      <c r="C124" s="4">
        <v>158.47</v>
      </c>
      <c r="D124" s="4">
        <v>10</v>
      </c>
      <c r="E124" s="4">
        <v>5</v>
      </c>
      <c r="F124" s="4">
        <v>5</v>
      </c>
      <c r="G124" s="4">
        <v>7</v>
      </c>
      <c r="H124" s="5">
        <v>633000</v>
      </c>
      <c r="I124" s="5">
        <v>1100000</v>
      </c>
      <c r="J124" s="5">
        <v>4310000</v>
      </c>
      <c r="K124" s="4">
        <v>5</v>
      </c>
      <c r="L124" s="4">
        <v>5</v>
      </c>
      <c r="M124" s="4">
        <v>3</v>
      </c>
      <c r="N124" s="4">
        <v>2</v>
      </c>
      <c r="O124" s="4">
        <v>3</v>
      </c>
      <c r="P124" s="4" t="s">
        <v>32</v>
      </c>
      <c r="Q124" s="4">
        <v>102451</v>
      </c>
    </row>
    <row r="125" spans="1:17" x14ac:dyDescent="0.3">
      <c r="A125" s="4" t="s">
        <v>3372</v>
      </c>
      <c r="B125" s="4" t="s">
        <v>3755</v>
      </c>
      <c r="C125" s="4">
        <v>85</v>
      </c>
      <c r="D125" s="4">
        <v>4</v>
      </c>
      <c r="E125" s="4">
        <v>2</v>
      </c>
      <c r="F125" s="4">
        <v>4</v>
      </c>
      <c r="G125" s="4">
        <v>2</v>
      </c>
      <c r="H125" s="5">
        <v>859000</v>
      </c>
      <c r="I125" s="5">
        <v>1080000</v>
      </c>
      <c r="J125" s="5">
        <v>671000</v>
      </c>
      <c r="K125" s="4">
        <v>2</v>
      </c>
      <c r="L125" s="4">
        <v>2</v>
      </c>
      <c r="M125" s="4">
        <v>1</v>
      </c>
      <c r="N125" s="4">
        <v>2</v>
      </c>
      <c r="O125" s="4">
        <v>1</v>
      </c>
      <c r="Q125" s="4">
        <v>98191</v>
      </c>
    </row>
    <row r="126" spans="1:17" x14ac:dyDescent="0.3">
      <c r="A126" s="4" t="s">
        <v>3373</v>
      </c>
      <c r="B126" s="4" t="s">
        <v>3756</v>
      </c>
      <c r="C126" s="4">
        <v>134.72</v>
      </c>
      <c r="D126" s="4">
        <v>5</v>
      </c>
      <c r="E126" s="4">
        <v>3</v>
      </c>
      <c r="F126" s="4">
        <v>2</v>
      </c>
      <c r="G126" s="4">
        <v>3</v>
      </c>
      <c r="H126" s="5">
        <v>655000</v>
      </c>
      <c r="I126" s="5">
        <v>307000</v>
      </c>
      <c r="J126" s="5">
        <v>730000</v>
      </c>
      <c r="K126" s="4">
        <v>5</v>
      </c>
      <c r="L126" s="4">
        <v>4</v>
      </c>
      <c r="M126" s="4">
        <v>3</v>
      </c>
      <c r="N126" s="4">
        <v>2</v>
      </c>
      <c r="O126" s="4">
        <v>3</v>
      </c>
      <c r="P126" s="4" t="s">
        <v>26</v>
      </c>
      <c r="Q126" s="4">
        <v>129882</v>
      </c>
    </row>
    <row r="127" spans="1:17" x14ac:dyDescent="0.3">
      <c r="A127" s="4" t="s">
        <v>3374</v>
      </c>
      <c r="B127" s="4" t="s">
        <v>3757</v>
      </c>
      <c r="C127" s="4">
        <v>67</v>
      </c>
      <c r="D127" s="4">
        <v>1</v>
      </c>
      <c r="E127" s="4">
        <v>1</v>
      </c>
      <c r="F127" s="4">
        <v>1</v>
      </c>
      <c r="G127" s="4">
        <v>1</v>
      </c>
      <c r="H127" s="5">
        <v>175000</v>
      </c>
      <c r="I127" s="5">
        <v>127000</v>
      </c>
      <c r="J127" s="5">
        <v>105000</v>
      </c>
      <c r="K127" s="4">
        <v>2</v>
      </c>
      <c r="L127" s="4">
        <v>2</v>
      </c>
      <c r="M127" s="4">
        <v>2</v>
      </c>
      <c r="N127" s="4">
        <v>1</v>
      </c>
      <c r="O127" s="4">
        <v>1</v>
      </c>
      <c r="Q127" s="4">
        <v>319595</v>
      </c>
    </row>
    <row r="128" spans="1:17" x14ac:dyDescent="0.3">
      <c r="A128" s="4" t="s">
        <v>3375</v>
      </c>
      <c r="B128" s="4" t="s">
        <v>3758</v>
      </c>
      <c r="C128" s="4">
        <v>109.24</v>
      </c>
      <c r="D128" s="4">
        <v>17</v>
      </c>
      <c r="E128" s="4">
        <v>17</v>
      </c>
      <c r="F128" s="4">
        <v>7</v>
      </c>
      <c r="G128" s="4">
        <v>6</v>
      </c>
      <c r="H128" s="5">
        <v>411000</v>
      </c>
      <c r="I128" s="5">
        <v>68800</v>
      </c>
      <c r="J128" s="5">
        <v>67300</v>
      </c>
      <c r="K128" s="4">
        <v>7</v>
      </c>
      <c r="L128" s="4">
        <v>3</v>
      </c>
      <c r="M128" s="4">
        <v>7</v>
      </c>
      <c r="N128" s="4">
        <v>3</v>
      </c>
      <c r="O128" s="4">
        <v>2</v>
      </c>
      <c r="P128" s="4" t="s">
        <v>26</v>
      </c>
      <c r="Q128" s="4">
        <v>60630</v>
      </c>
    </row>
    <row r="129" spans="1:17" x14ac:dyDescent="0.3">
      <c r="A129" s="4" t="s">
        <v>3376</v>
      </c>
      <c r="B129" s="4" t="s">
        <v>3759</v>
      </c>
      <c r="C129" s="4">
        <v>109.95</v>
      </c>
      <c r="D129" s="4">
        <v>8</v>
      </c>
      <c r="E129" s="4">
        <v>3</v>
      </c>
      <c r="F129" s="4">
        <v>2</v>
      </c>
      <c r="G129" s="4">
        <v>5</v>
      </c>
      <c r="H129" s="5">
        <v>387000</v>
      </c>
      <c r="I129" s="5">
        <v>1360000</v>
      </c>
      <c r="J129" s="5">
        <v>1470000</v>
      </c>
      <c r="K129" s="4">
        <v>4</v>
      </c>
      <c r="L129" s="4">
        <v>4</v>
      </c>
      <c r="M129" s="4">
        <v>2</v>
      </c>
      <c r="N129" s="4">
        <v>3</v>
      </c>
      <c r="O129" s="4">
        <v>2</v>
      </c>
      <c r="P129" s="4" t="s">
        <v>26</v>
      </c>
      <c r="Q129" s="4">
        <v>90876</v>
      </c>
    </row>
    <row r="130" spans="1:17" x14ac:dyDescent="0.3">
      <c r="A130" s="4" t="s">
        <v>3377</v>
      </c>
      <c r="B130" s="4" t="s">
        <v>3760</v>
      </c>
      <c r="C130" s="4">
        <v>48.32</v>
      </c>
      <c r="D130" s="4">
        <v>4</v>
      </c>
      <c r="E130" s="4">
        <v>0</v>
      </c>
      <c r="F130" s="4">
        <v>2</v>
      </c>
      <c r="G130" s="4">
        <v>2</v>
      </c>
      <c r="I130" s="5">
        <v>9290</v>
      </c>
      <c r="J130" s="5">
        <v>634000</v>
      </c>
      <c r="K130" s="4">
        <v>2</v>
      </c>
      <c r="L130" s="4">
        <v>2</v>
      </c>
      <c r="M130" s="4">
        <v>0</v>
      </c>
      <c r="N130" s="4">
        <v>1</v>
      </c>
      <c r="O130" s="4">
        <v>1</v>
      </c>
      <c r="Q130" s="4">
        <v>108489</v>
      </c>
    </row>
    <row r="131" spans="1:17" x14ac:dyDescent="0.3">
      <c r="A131" s="4" t="s">
        <v>3378</v>
      </c>
      <c r="B131" s="4" t="s">
        <v>3761</v>
      </c>
      <c r="C131" s="4">
        <v>453.37</v>
      </c>
      <c r="D131" s="4">
        <v>37</v>
      </c>
      <c r="E131" s="4">
        <v>26</v>
      </c>
      <c r="F131" s="4">
        <v>31</v>
      </c>
      <c r="G131" s="4">
        <v>28</v>
      </c>
      <c r="H131" s="5">
        <v>179000000</v>
      </c>
      <c r="I131" s="5">
        <v>216000000</v>
      </c>
      <c r="J131" s="5">
        <v>220000000</v>
      </c>
      <c r="K131" s="4">
        <v>84</v>
      </c>
      <c r="L131" s="4">
        <v>84</v>
      </c>
      <c r="M131" s="4">
        <v>74</v>
      </c>
      <c r="N131" s="4">
        <v>93</v>
      </c>
      <c r="O131" s="4">
        <v>89</v>
      </c>
      <c r="P131" s="4" t="s">
        <v>618</v>
      </c>
      <c r="Q131" s="4">
        <v>398295</v>
      </c>
    </row>
    <row r="132" spans="1:17" x14ac:dyDescent="0.3">
      <c r="A132" s="4" t="s">
        <v>3379</v>
      </c>
      <c r="B132" s="4" t="s">
        <v>3762</v>
      </c>
      <c r="C132" s="4">
        <v>218.25</v>
      </c>
      <c r="D132" s="4">
        <v>28</v>
      </c>
      <c r="E132" s="4">
        <v>13</v>
      </c>
      <c r="F132" s="4">
        <v>22</v>
      </c>
      <c r="G132" s="4">
        <v>22</v>
      </c>
      <c r="H132" s="5">
        <v>11600000</v>
      </c>
      <c r="I132" s="5">
        <v>19000000</v>
      </c>
      <c r="J132" s="5">
        <v>16700000</v>
      </c>
      <c r="K132" s="4">
        <v>9</v>
      </c>
      <c r="L132" s="4">
        <v>9</v>
      </c>
      <c r="M132" s="4">
        <v>5</v>
      </c>
      <c r="N132" s="4">
        <v>9</v>
      </c>
      <c r="O132" s="4">
        <v>8</v>
      </c>
      <c r="P132" s="4" t="s">
        <v>26</v>
      </c>
      <c r="Q132" s="4">
        <v>64491</v>
      </c>
    </row>
    <row r="133" spans="1:17" x14ac:dyDescent="0.3">
      <c r="A133" s="4" t="s">
        <v>3380</v>
      </c>
      <c r="B133" s="4" t="s">
        <v>3763</v>
      </c>
      <c r="C133" s="4">
        <v>68.930000000000007</v>
      </c>
      <c r="D133" s="4">
        <v>6</v>
      </c>
      <c r="E133" s="4">
        <v>2</v>
      </c>
      <c r="F133" s="4">
        <v>6</v>
      </c>
      <c r="G133" s="4">
        <v>4</v>
      </c>
      <c r="H133" s="5">
        <v>2100000</v>
      </c>
      <c r="I133" s="5">
        <v>3940000</v>
      </c>
      <c r="J133" s="5">
        <v>1190000</v>
      </c>
      <c r="K133" s="4">
        <v>2</v>
      </c>
      <c r="L133" s="4">
        <v>2</v>
      </c>
      <c r="M133" s="4">
        <v>1</v>
      </c>
      <c r="N133" s="4">
        <v>2</v>
      </c>
      <c r="O133" s="4">
        <v>1</v>
      </c>
      <c r="P133" s="4" t="s">
        <v>26</v>
      </c>
      <c r="Q133" s="4">
        <v>78033</v>
      </c>
    </row>
    <row r="134" spans="1:17" x14ac:dyDescent="0.3">
      <c r="A134" s="4" t="s">
        <v>3381</v>
      </c>
      <c r="B134" s="4" t="s">
        <v>3764</v>
      </c>
      <c r="C134" s="4">
        <v>85.92</v>
      </c>
      <c r="D134" s="4">
        <v>7</v>
      </c>
      <c r="E134" s="4">
        <v>4</v>
      </c>
      <c r="F134" s="4">
        <v>5</v>
      </c>
      <c r="G134" s="4">
        <v>4</v>
      </c>
      <c r="H134" s="5">
        <v>0</v>
      </c>
      <c r="I134" s="5">
        <v>411000</v>
      </c>
      <c r="J134" s="5">
        <v>183000</v>
      </c>
      <c r="K134" s="4">
        <v>4</v>
      </c>
      <c r="L134" s="4">
        <v>4</v>
      </c>
      <c r="M134" s="4">
        <v>2</v>
      </c>
      <c r="N134" s="4">
        <v>3</v>
      </c>
      <c r="O134" s="4">
        <v>2</v>
      </c>
      <c r="P134" s="4" t="s">
        <v>32</v>
      </c>
      <c r="Q134" s="4">
        <v>80860</v>
      </c>
    </row>
    <row r="135" spans="1:17" x14ac:dyDescent="0.3">
      <c r="A135" s="4" t="s">
        <v>3382</v>
      </c>
      <c r="B135" s="4" t="s">
        <v>3765</v>
      </c>
      <c r="C135" s="4">
        <v>136.08000000000001</v>
      </c>
      <c r="D135" s="4">
        <v>10</v>
      </c>
      <c r="E135" s="4">
        <v>5</v>
      </c>
      <c r="F135" s="4">
        <v>8</v>
      </c>
      <c r="G135" s="4">
        <v>7</v>
      </c>
      <c r="H135" s="5">
        <v>3270000</v>
      </c>
      <c r="I135" s="5">
        <v>3950000</v>
      </c>
      <c r="J135" s="5">
        <v>2740000</v>
      </c>
      <c r="K135" s="4">
        <v>3</v>
      </c>
      <c r="L135" s="4">
        <v>3</v>
      </c>
      <c r="M135" s="4">
        <v>1</v>
      </c>
      <c r="N135" s="4">
        <v>2</v>
      </c>
      <c r="O135" s="4">
        <v>2</v>
      </c>
      <c r="Q135" s="4">
        <v>67092</v>
      </c>
    </row>
    <row r="136" spans="1:17" x14ac:dyDescent="0.3">
      <c r="A136" s="4" t="s">
        <v>3383</v>
      </c>
      <c r="B136" s="4" t="s">
        <v>3766</v>
      </c>
      <c r="C136" s="4">
        <v>88.92</v>
      </c>
      <c r="D136" s="4">
        <v>2</v>
      </c>
      <c r="E136" s="4">
        <v>2</v>
      </c>
      <c r="F136" s="4">
        <v>1</v>
      </c>
      <c r="G136" s="4">
        <v>0</v>
      </c>
      <c r="H136" s="5">
        <v>190000</v>
      </c>
      <c r="I136" s="5">
        <v>157000</v>
      </c>
      <c r="K136" s="4">
        <v>2</v>
      </c>
      <c r="L136" s="4">
        <v>2</v>
      </c>
      <c r="M136" s="4">
        <v>2</v>
      </c>
      <c r="N136" s="4">
        <v>1</v>
      </c>
      <c r="O136" s="4">
        <v>0</v>
      </c>
      <c r="P136" s="4" t="s">
        <v>56</v>
      </c>
      <c r="Q136" s="4">
        <v>200803</v>
      </c>
    </row>
    <row r="137" spans="1:17" x14ac:dyDescent="0.3">
      <c r="A137" s="4" t="s">
        <v>3384</v>
      </c>
      <c r="B137" s="4" t="s">
        <v>3767</v>
      </c>
      <c r="C137" s="4">
        <v>71.08</v>
      </c>
      <c r="D137" s="4">
        <v>4</v>
      </c>
      <c r="E137" s="4">
        <v>4</v>
      </c>
      <c r="F137" s="4">
        <v>3</v>
      </c>
      <c r="G137" s="4">
        <v>3</v>
      </c>
      <c r="H137" s="5">
        <v>643000</v>
      </c>
      <c r="I137" s="5">
        <v>567000</v>
      </c>
      <c r="J137" s="5">
        <v>715000</v>
      </c>
      <c r="K137" s="4">
        <v>2</v>
      </c>
      <c r="L137" s="4">
        <v>2</v>
      </c>
      <c r="M137" s="4">
        <v>2</v>
      </c>
      <c r="N137" s="4">
        <v>1</v>
      </c>
      <c r="O137" s="4">
        <v>1</v>
      </c>
      <c r="Q137" s="4">
        <v>85452</v>
      </c>
    </row>
    <row r="138" spans="1:17" x14ac:dyDescent="0.3">
      <c r="A138" s="4" t="s">
        <v>3385</v>
      </c>
      <c r="B138" s="4" t="s">
        <v>3768</v>
      </c>
      <c r="C138" s="4">
        <v>47.03</v>
      </c>
      <c r="D138" s="4">
        <v>7</v>
      </c>
      <c r="E138" s="4">
        <v>2</v>
      </c>
      <c r="F138" s="4">
        <v>2</v>
      </c>
      <c r="G138" s="4">
        <v>3</v>
      </c>
      <c r="H138" s="5">
        <v>1400000</v>
      </c>
      <c r="I138" s="5">
        <v>40400</v>
      </c>
      <c r="J138" s="5">
        <v>0</v>
      </c>
      <c r="K138" s="4">
        <v>3</v>
      </c>
      <c r="L138" s="4">
        <v>3</v>
      </c>
      <c r="M138" s="4">
        <v>1</v>
      </c>
      <c r="N138" s="4">
        <v>1</v>
      </c>
      <c r="O138" s="4">
        <v>1</v>
      </c>
      <c r="P138" s="4" t="s">
        <v>64</v>
      </c>
      <c r="Q138" s="4">
        <v>118749</v>
      </c>
    </row>
    <row r="139" spans="1:17" x14ac:dyDescent="0.3">
      <c r="A139" s="4" t="s">
        <v>3386</v>
      </c>
      <c r="B139" s="4" t="s">
        <v>3769</v>
      </c>
      <c r="C139" s="4">
        <v>84.1</v>
      </c>
      <c r="D139" s="4">
        <v>7</v>
      </c>
      <c r="E139" s="4">
        <v>0</v>
      </c>
      <c r="F139" s="4">
        <v>3</v>
      </c>
      <c r="G139" s="4">
        <v>5</v>
      </c>
      <c r="I139" s="5">
        <v>163000</v>
      </c>
      <c r="J139" s="5">
        <v>343000</v>
      </c>
      <c r="K139" s="4">
        <v>2</v>
      </c>
      <c r="L139" s="4">
        <v>2</v>
      </c>
      <c r="M139" s="4">
        <v>0</v>
      </c>
      <c r="N139" s="4">
        <v>1</v>
      </c>
      <c r="O139" s="4">
        <v>1</v>
      </c>
      <c r="P139" s="4" t="s">
        <v>26</v>
      </c>
      <c r="Q139" s="4">
        <v>63824</v>
      </c>
    </row>
    <row r="140" spans="1:17" x14ac:dyDescent="0.3">
      <c r="A140" s="4" t="s">
        <v>3387</v>
      </c>
      <c r="B140" s="4" t="s">
        <v>3770</v>
      </c>
      <c r="C140" s="4">
        <v>115.77</v>
      </c>
      <c r="D140" s="4">
        <v>14</v>
      </c>
      <c r="E140" s="4">
        <v>7</v>
      </c>
      <c r="F140" s="4">
        <v>4</v>
      </c>
      <c r="G140" s="4">
        <v>11</v>
      </c>
      <c r="H140" s="5">
        <v>1290000</v>
      </c>
      <c r="I140" s="5">
        <v>500000</v>
      </c>
      <c r="J140" s="5">
        <v>1760000</v>
      </c>
      <c r="K140" s="4">
        <v>4</v>
      </c>
      <c r="L140" s="4">
        <v>4</v>
      </c>
      <c r="M140" s="4">
        <v>2</v>
      </c>
      <c r="N140" s="4">
        <v>1</v>
      </c>
      <c r="O140" s="4">
        <v>3</v>
      </c>
      <c r="Q140" s="4">
        <v>60867</v>
      </c>
    </row>
    <row r="141" spans="1:17" x14ac:dyDescent="0.3">
      <c r="A141" s="4" t="s">
        <v>3388</v>
      </c>
      <c r="B141" s="4" t="s">
        <v>3771</v>
      </c>
      <c r="C141" s="4">
        <v>49.74</v>
      </c>
      <c r="D141" s="4">
        <v>10</v>
      </c>
      <c r="E141" s="4">
        <v>0</v>
      </c>
      <c r="F141" s="4">
        <v>6</v>
      </c>
      <c r="G141" s="4">
        <v>4</v>
      </c>
      <c r="I141" s="5">
        <v>457000</v>
      </c>
      <c r="J141" s="5">
        <v>1340000</v>
      </c>
      <c r="K141" s="4">
        <v>2</v>
      </c>
      <c r="L141" s="4">
        <v>2</v>
      </c>
      <c r="M141" s="4">
        <v>0</v>
      </c>
      <c r="N141" s="4">
        <v>2</v>
      </c>
      <c r="O141" s="4">
        <v>1</v>
      </c>
      <c r="P141" s="4" t="s">
        <v>26</v>
      </c>
      <c r="Q141" s="4">
        <v>43689</v>
      </c>
    </row>
    <row r="142" spans="1:17" x14ac:dyDescent="0.3">
      <c r="A142" s="4" t="s">
        <v>3389</v>
      </c>
      <c r="B142" s="4" t="s">
        <v>3772</v>
      </c>
      <c r="C142" s="4">
        <v>205.61</v>
      </c>
      <c r="D142" s="4">
        <v>54</v>
      </c>
      <c r="E142" s="4">
        <v>54</v>
      </c>
      <c r="F142" s="4">
        <v>48</v>
      </c>
      <c r="G142" s="4">
        <v>46</v>
      </c>
      <c r="H142" s="5">
        <v>30100000</v>
      </c>
      <c r="I142" s="5">
        <v>30400000</v>
      </c>
      <c r="J142" s="5">
        <v>18600000</v>
      </c>
      <c r="K142" s="4">
        <v>7</v>
      </c>
      <c r="L142" s="4">
        <v>5</v>
      </c>
      <c r="M142" s="4">
        <v>8</v>
      </c>
      <c r="N142" s="4">
        <v>8</v>
      </c>
      <c r="O142" s="4">
        <v>10</v>
      </c>
      <c r="P142" s="4" t="s">
        <v>64</v>
      </c>
      <c r="Q142" s="4">
        <v>13509</v>
      </c>
    </row>
    <row r="143" spans="1:17" x14ac:dyDescent="0.3">
      <c r="A143" s="4" t="s">
        <v>3390</v>
      </c>
      <c r="B143" s="4" t="s">
        <v>3773</v>
      </c>
      <c r="C143" s="4">
        <v>74.819999999999993</v>
      </c>
      <c r="D143" s="4">
        <v>6</v>
      </c>
      <c r="E143" s="4">
        <v>6</v>
      </c>
      <c r="F143" s="4">
        <v>6</v>
      </c>
      <c r="G143" s="4">
        <v>3</v>
      </c>
      <c r="H143" s="5">
        <v>589000</v>
      </c>
      <c r="I143" s="5">
        <v>478000</v>
      </c>
      <c r="J143" s="5">
        <v>293000</v>
      </c>
      <c r="K143" s="4">
        <v>2</v>
      </c>
      <c r="L143" s="4">
        <v>2</v>
      </c>
      <c r="M143" s="4">
        <v>3</v>
      </c>
      <c r="N143" s="4">
        <v>2</v>
      </c>
      <c r="O143" s="4">
        <v>1</v>
      </c>
      <c r="Q143" s="4">
        <v>65146</v>
      </c>
    </row>
    <row r="144" spans="1:17" x14ac:dyDescent="0.3">
      <c r="A144" s="4" t="s">
        <v>3391</v>
      </c>
      <c r="B144" s="4" t="s">
        <v>3774</v>
      </c>
      <c r="C144" s="4">
        <v>53.3</v>
      </c>
      <c r="D144" s="4">
        <v>8</v>
      </c>
      <c r="E144" s="4">
        <v>4</v>
      </c>
      <c r="F144" s="4">
        <v>0</v>
      </c>
      <c r="G144" s="4">
        <v>4</v>
      </c>
      <c r="H144" s="5">
        <v>1050000</v>
      </c>
      <c r="J144" s="5">
        <v>668000</v>
      </c>
      <c r="K144" s="4">
        <v>2</v>
      </c>
      <c r="L144" s="4">
        <v>2</v>
      </c>
      <c r="M144" s="4">
        <v>1</v>
      </c>
      <c r="N144" s="4">
        <v>0</v>
      </c>
      <c r="O144" s="4">
        <v>1</v>
      </c>
      <c r="P144" s="4" t="s">
        <v>26</v>
      </c>
      <c r="Q144" s="4">
        <v>30047</v>
      </c>
    </row>
    <row r="145" spans="1:17" x14ac:dyDescent="0.3">
      <c r="A145" s="4" t="s">
        <v>3392</v>
      </c>
      <c r="B145" s="4" t="s">
        <v>3775</v>
      </c>
      <c r="C145" s="4">
        <v>94.18</v>
      </c>
      <c r="D145" s="4">
        <v>11</v>
      </c>
      <c r="E145" s="4">
        <v>8</v>
      </c>
      <c r="F145" s="4">
        <v>6</v>
      </c>
      <c r="G145" s="4">
        <v>5</v>
      </c>
      <c r="H145" s="5">
        <v>521000</v>
      </c>
      <c r="I145" s="5">
        <v>479000</v>
      </c>
      <c r="J145" s="5">
        <v>108000</v>
      </c>
      <c r="K145" s="4">
        <v>3</v>
      </c>
      <c r="L145" s="4">
        <v>3</v>
      </c>
      <c r="M145" s="4">
        <v>2</v>
      </c>
      <c r="N145" s="4">
        <v>2</v>
      </c>
      <c r="O145" s="4">
        <v>1</v>
      </c>
      <c r="P145" s="4" t="s">
        <v>26</v>
      </c>
      <c r="Q145" s="4">
        <v>42553</v>
      </c>
    </row>
    <row r="146" spans="1:17" x14ac:dyDescent="0.3">
      <c r="A146" s="4" t="s">
        <v>3393</v>
      </c>
      <c r="B146" s="4" t="s">
        <v>3776</v>
      </c>
      <c r="C146" s="4">
        <v>60.76</v>
      </c>
      <c r="D146" s="4">
        <v>3</v>
      </c>
      <c r="E146" s="4">
        <v>3</v>
      </c>
      <c r="F146" s="4">
        <v>3</v>
      </c>
      <c r="G146" s="4">
        <v>2</v>
      </c>
      <c r="H146" s="5">
        <v>241000</v>
      </c>
      <c r="I146" s="5">
        <v>388000</v>
      </c>
      <c r="J146" s="5">
        <v>147000</v>
      </c>
      <c r="K146" s="4">
        <v>2</v>
      </c>
      <c r="L146" s="4">
        <v>2</v>
      </c>
      <c r="M146" s="4">
        <v>2</v>
      </c>
      <c r="N146" s="4">
        <v>2</v>
      </c>
      <c r="O146" s="4">
        <v>1</v>
      </c>
      <c r="Q146" s="4">
        <v>97347</v>
      </c>
    </row>
    <row r="147" spans="1:17" x14ac:dyDescent="0.3">
      <c r="A147" s="4" t="s">
        <v>3394</v>
      </c>
      <c r="B147" s="4" t="s">
        <v>3777</v>
      </c>
      <c r="C147" s="4">
        <v>71.37</v>
      </c>
      <c r="D147" s="4">
        <v>4</v>
      </c>
      <c r="E147" s="4">
        <v>4</v>
      </c>
      <c r="F147" s="4">
        <v>4</v>
      </c>
      <c r="G147" s="4">
        <v>4</v>
      </c>
      <c r="H147" s="5">
        <v>184000</v>
      </c>
      <c r="I147" s="5">
        <v>252000</v>
      </c>
      <c r="J147" s="5">
        <v>326000</v>
      </c>
      <c r="K147" s="4">
        <v>2</v>
      </c>
      <c r="L147" s="4">
        <v>2</v>
      </c>
      <c r="M147" s="4">
        <v>3</v>
      </c>
      <c r="N147" s="4">
        <v>2</v>
      </c>
      <c r="O147" s="4">
        <v>2</v>
      </c>
      <c r="P147" s="4" t="s">
        <v>56</v>
      </c>
      <c r="Q147" s="4">
        <v>94037</v>
      </c>
    </row>
    <row r="148" spans="1:17" x14ac:dyDescent="0.3">
      <c r="A148" s="4" t="s">
        <v>3395</v>
      </c>
      <c r="B148" s="4" t="s">
        <v>3778</v>
      </c>
      <c r="C148" s="4">
        <v>65.459999999999994</v>
      </c>
      <c r="D148" s="4">
        <v>3</v>
      </c>
      <c r="E148" s="4">
        <v>3</v>
      </c>
      <c r="F148" s="4">
        <v>1</v>
      </c>
      <c r="G148" s="4">
        <v>1</v>
      </c>
      <c r="H148" s="5">
        <v>10500000</v>
      </c>
      <c r="I148" s="5">
        <v>120000</v>
      </c>
      <c r="J148" s="5">
        <v>144000</v>
      </c>
      <c r="K148" s="4">
        <v>3</v>
      </c>
      <c r="L148" s="4">
        <v>3</v>
      </c>
      <c r="M148" s="4">
        <v>3</v>
      </c>
      <c r="N148" s="4">
        <v>1</v>
      </c>
      <c r="O148" s="4">
        <v>1</v>
      </c>
      <c r="Q148" s="4">
        <v>145018</v>
      </c>
    </row>
    <row r="149" spans="1:17" x14ac:dyDescent="0.3">
      <c r="A149" s="4" t="s">
        <v>3396</v>
      </c>
      <c r="B149" s="4" t="s">
        <v>3779</v>
      </c>
      <c r="C149" s="4">
        <v>191.45</v>
      </c>
      <c r="D149" s="4">
        <v>11</v>
      </c>
      <c r="E149" s="4">
        <v>5</v>
      </c>
      <c r="F149" s="4">
        <v>6</v>
      </c>
      <c r="G149" s="4">
        <v>4</v>
      </c>
      <c r="H149" s="5">
        <v>2080000</v>
      </c>
      <c r="I149" s="5">
        <v>2670000</v>
      </c>
      <c r="J149" s="5">
        <v>1200000</v>
      </c>
      <c r="K149" s="4">
        <v>10</v>
      </c>
      <c r="L149" s="4">
        <v>10</v>
      </c>
      <c r="M149" s="4">
        <v>6</v>
      </c>
      <c r="N149" s="4">
        <v>6</v>
      </c>
      <c r="O149" s="4">
        <v>3</v>
      </c>
      <c r="P149" s="4" t="s">
        <v>35</v>
      </c>
      <c r="Q149" s="4">
        <v>165102</v>
      </c>
    </row>
    <row r="150" spans="1:17" x14ac:dyDescent="0.3">
      <c r="A150" s="4" t="s">
        <v>3397</v>
      </c>
      <c r="B150" s="4" t="s">
        <v>3780</v>
      </c>
      <c r="C150" s="4">
        <v>89.58</v>
      </c>
      <c r="D150" s="4">
        <v>5</v>
      </c>
      <c r="E150" s="4">
        <v>4</v>
      </c>
      <c r="F150" s="4">
        <v>1</v>
      </c>
      <c r="G150" s="4">
        <v>3</v>
      </c>
      <c r="H150" s="5">
        <v>71000</v>
      </c>
      <c r="I150" s="5">
        <v>156000</v>
      </c>
      <c r="J150" s="5">
        <v>304000</v>
      </c>
      <c r="K150" s="4">
        <v>3</v>
      </c>
      <c r="L150" s="4">
        <v>3</v>
      </c>
      <c r="M150" s="4">
        <v>2</v>
      </c>
      <c r="N150" s="4">
        <v>1</v>
      </c>
      <c r="O150" s="4">
        <v>2</v>
      </c>
      <c r="Q150" s="4">
        <v>105209</v>
      </c>
    </row>
    <row r="151" spans="1:17" x14ac:dyDescent="0.3">
      <c r="A151" s="4" t="s">
        <v>3398</v>
      </c>
      <c r="B151" s="4" t="s">
        <v>3781</v>
      </c>
      <c r="C151" s="4">
        <v>69.599999999999994</v>
      </c>
      <c r="D151" s="4">
        <v>7</v>
      </c>
      <c r="E151" s="4">
        <v>5</v>
      </c>
      <c r="F151" s="4">
        <v>2</v>
      </c>
      <c r="G151" s="4">
        <v>7</v>
      </c>
      <c r="H151" s="5">
        <v>1050000</v>
      </c>
      <c r="I151" s="5">
        <v>521000</v>
      </c>
      <c r="J151" s="5">
        <v>1390000</v>
      </c>
      <c r="K151" s="4">
        <v>2</v>
      </c>
      <c r="L151" s="4">
        <v>2</v>
      </c>
      <c r="M151" s="4">
        <v>1</v>
      </c>
      <c r="N151" s="4">
        <v>1</v>
      </c>
      <c r="O151" s="4">
        <v>2</v>
      </c>
      <c r="P151" s="4" t="s">
        <v>26</v>
      </c>
      <c r="Q151" s="4">
        <v>49463</v>
      </c>
    </row>
    <row r="152" spans="1:17" x14ac:dyDescent="0.3">
      <c r="A152" s="4" t="s">
        <v>3399</v>
      </c>
      <c r="B152" s="4" t="s">
        <v>3782</v>
      </c>
      <c r="C152" s="4">
        <v>124.59</v>
      </c>
      <c r="D152" s="4">
        <v>10</v>
      </c>
      <c r="E152" s="4">
        <v>2</v>
      </c>
      <c r="F152" s="4">
        <v>6</v>
      </c>
      <c r="G152" s="4">
        <v>2</v>
      </c>
      <c r="H152" s="5">
        <v>114000</v>
      </c>
      <c r="I152" s="5">
        <v>229000</v>
      </c>
      <c r="J152" s="5">
        <v>153000</v>
      </c>
      <c r="K152" s="4">
        <v>5</v>
      </c>
      <c r="L152" s="4">
        <v>5</v>
      </c>
      <c r="M152" s="4">
        <v>1</v>
      </c>
      <c r="N152" s="4">
        <v>3</v>
      </c>
      <c r="O152" s="4">
        <v>1</v>
      </c>
      <c r="P152" s="4" t="s">
        <v>26</v>
      </c>
      <c r="Q152" s="4">
        <v>83503</v>
      </c>
    </row>
    <row r="153" spans="1:17" x14ac:dyDescent="0.3">
      <c r="A153" s="4" t="s">
        <v>3400</v>
      </c>
      <c r="B153" s="4" t="s">
        <v>3783</v>
      </c>
      <c r="C153" s="4">
        <v>52.38</v>
      </c>
      <c r="D153" s="4">
        <v>6</v>
      </c>
      <c r="E153" s="4">
        <v>0</v>
      </c>
      <c r="F153" s="4">
        <v>2</v>
      </c>
      <c r="G153" s="4">
        <v>4</v>
      </c>
      <c r="I153" s="5">
        <v>194000</v>
      </c>
      <c r="J153" s="5">
        <v>268000</v>
      </c>
      <c r="K153" s="4">
        <v>2</v>
      </c>
      <c r="L153" s="4">
        <v>2</v>
      </c>
      <c r="M153" s="4">
        <v>0</v>
      </c>
      <c r="N153" s="4">
        <v>1</v>
      </c>
      <c r="O153" s="4">
        <v>1</v>
      </c>
      <c r="Q153" s="4">
        <v>64809</v>
      </c>
    </row>
    <row r="154" spans="1:17" x14ac:dyDescent="0.3">
      <c r="A154" s="4" t="s">
        <v>3401</v>
      </c>
      <c r="B154" s="4" t="s">
        <v>3784</v>
      </c>
      <c r="C154" s="4">
        <v>208.55</v>
      </c>
      <c r="D154" s="4">
        <v>31</v>
      </c>
      <c r="E154" s="4">
        <v>19</v>
      </c>
      <c r="F154" s="4">
        <v>20</v>
      </c>
      <c r="G154" s="4">
        <v>18</v>
      </c>
      <c r="H154" s="5">
        <v>3770000</v>
      </c>
      <c r="I154" s="5">
        <v>3430000</v>
      </c>
      <c r="J154" s="5">
        <v>3010000</v>
      </c>
      <c r="K154" s="4">
        <v>17</v>
      </c>
      <c r="L154" s="4">
        <v>8</v>
      </c>
      <c r="M154" s="4">
        <v>11</v>
      </c>
      <c r="N154" s="4">
        <v>10</v>
      </c>
      <c r="O154" s="4">
        <v>10</v>
      </c>
      <c r="P154" s="4" t="s">
        <v>32</v>
      </c>
      <c r="Q154" s="4">
        <v>72400</v>
      </c>
    </row>
    <row r="155" spans="1:17" x14ac:dyDescent="0.3">
      <c r="A155" s="4" t="s">
        <v>3402</v>
      </c>
      <c r="B155" s="4" t="s">
        <v>3785</v>
      </c>
      <c r="C155" s="4">
        <v>70.3</v>
      </c>
      <c r="D155" s="4">
        <v>3</v>
      </c>
      <c r="E155" s="4">
        <v>3</v>
      </c>
      <c r="F155" s="4">
        <v>3</v>
      </c>
      <c r="G155" s="4">
        <v>0</v>
      </c>
      <c r="H155" s="5">
        <v>1090000</v>
      </c>
      <c r="I155" s="5">
        <v>1220000</v>
      </c>
      <c r="K155" s="4">
        <v>3</v>
      </c>
      <c r="L155" s="4">
        <v>3</v>
      </c>
      <c r="M155" s="4">
        <v>3</v>
      </c>
      <c r="N155" s="4">
        <v>0</v>
      </c>
      <c r="O155" s="4">
        <v>0</v>
      </c>
      <c r="Q155" s="4">
        <v>117448</v>
      </c>
    </row>
    <row r="156" spans="1:17" x14ac:dyDescent="0.3">
      <c r="A156" s="4" t="s">
        <v>3403</v>
      </c>
      <c r="B156" s="4" t="s">
        <v>3786</v>
      </c>
      <c r="C156" s="4">
        <v>117.17</v>
      </c>
      <c r="D156" s="4">
        <v>7</v>
      </c>
      <c r="E156" s="4">
        <v>2</v>
      </c>
      <c r="F156" s="4">
        <v>3</v>
      </c>
      <c r="G156" s="4">
        <v>4</v>
      </c>
      <c r="H156" s="5">
        <v>480000</v>
      </c>
      <c r="I156" s="5">
        <v>327000</v>
      </c>
      <c r="J156" s="5">
        <v>880000</v>
      </c>
      <c r="K156" s="4">
        <v>3</v>
      </c>
      <c r="L156" s="4">
        <v>3</v>
      </c>
      <c r="M156" s="4">
        <v>1</v>
      </c>
      <c r="N156" s="4">
        <v>1</v>
      </c>
      <c r="O156" s="4">
        <v>2</v>
      </c>
      <c r="P156" s="4" t="s">
        <v>26</v>
      </c>
      <c r="Q156" s="4">
        <v>63929</v>
      </c>
    </row>
    <row r="157" spans="1:17" x14ac:dyDescent="0.3">
      <c r="A157" s="4" t="s">
        <v>3404</v>
      </c>
      <c r="B157" s="4" t="s">
        <v>3787</v>
      </c>
      <c r="C157" s="4">
        <v>99.24</v>
      </c>
      <c r="D157" s="4">
        <v>4</v>
      </c>
      <c r="E157" s="4">
        <v>1</v>
      </c>
      <c r="F157" s="4">
        <v>3</v>
      </c>
      <c r="G157" s="4">
        <v>2</v>
      </c>
      <c r="H157" s="5">
        <v>384000</v>
      </c>
      <c r="I157" s="5">
        <v>1640000</v>
      </c>
      <c r="J157" s="5">
        <v>1160000</v>
      </c>
      <c r="K157" s="4">
        <v>5</v>
      </c>
      <c r="L157" s="4">
        <v>5</v>
      </c>
      <c r="M157" s="4">
        <v>2</v>
      </c>
      <c r="N157" s="4">
        <v>3</v>
      </c>
      <c r="O157" s="4">
        <v>3</v>
      </c>
      <c r="P157" s="4" t="s">
        <v>26</v>
      </c>
      <c r="Q157" s="4">
        <v>211195</v>
      </c>
    </row>
    <row r="158" spans="1:17" x14ac:dyDescent="0.3">
      <c r="A158" s="4" t="s">
        <v>3405</v>
      </c>
      <c r="B158" s="4" t="s">
        <v>3788</v>
      </c>
      <c r="C158" s="4">
        <v>62.69</v>
      </c>
      <c r="D158" s="4">
        <v>4</v>
      </c>
      <c r="E158" s="4">
        <v>2</v>
      </c>
      <c r="F158" s="4">
        <v>1</v>
      </c>
      <c r="G158" s="4">
        <v>1</v>
      </c>
      <c r="H158" s="5">
        <v>71300</v>
      </c>
      <c r="I158" s="5">
        <v>340000</v>
      </c>
      <c r="J158" s="5">
        <v>316000</v>
      </c>
      <c r="K158" s="4">
        <v>2</v>
      </c>
      <c r="L158" s="4">
        <v>2</v>
      </c>
      <c r="M158" s="4">
        <v>1</v>
      </c>
      <c r="N158" s="4">
        <v>1</v>
      </c>
      <c r="O158" s="4">
        <v>1</v>
      </c>
      <c r="P158" s="4" t="s">
        <v>26</v>
      </c>
      <c r="Q158" s="4">
        <v>134028</v>
      </c>
    </row>
    <row r="159" spans="1:17" x14ac:dyDescent="0.3">
      <c r="A159" s="4" t="s">
        <v>3406</v>
      </c>
      <c r="B159" s="4" t="s">
        <v>3789</v>
      </c>
      <c r="C159" s="4">
        <v>108.81</v>
      </c>
      <c r="D159" s="4">
        <v>9</v>
      </c>
      <c r="E159" s="4">
        <v>6</v>
      </c>
      <c r="F159" s="4">
        <v>3</v>
      </c>
      <c r="G159" s="4">
        <v>3</v>
      </c>
      <c r="H159" s="5">
        <v>1620000</v>
      </c>
      <c r="I159" s="5">
        <v>1430000</v>
      </c>
      <c r="J159" s="5">
        <v>258000</v>
      </c>
      <c r="K159" s="4">
        <v>7</v>
      </c>
      <c r="L159" s="4">
        <v>7</v>
      </c>
      <c r="M159" s="4">
        <v>5</v>
      </c>
      <c r="N159" s="4">
        <v>4</v>
      </c>
      <c r="O159" s="4">
        <v>2</v>
      </c>
      <c r="P159" s="4" t="s">
        <v>26</v>
      </c>
      <c r="Q159" s="4">
        <v>148068</v>
      </c>
    </row>
    <row r="160" spans="1:17" x14ac:dyDescent="0.3">
      <c r="A160" s="4" t="s">
        <v>3407</v>
      </c>
      <c r="B160" s="4" t="s">
        <v>3790</v>
      </c>
      <c r="C160" s="4">
        <v>117.93</v>
      </c>
      <c r="D160" s="4">
        <v>9</v>
      </c>
      <c r="E160" s="4">
        <v>2</v>
      </c>
      <c r="F160" s="4">
        <v>5</v>
      </c>
      <c r="G160" s="4">
        <v>4</v>
      </c>
      <c r="H160" s="5">
        <v>980000</v>
      </c>
      <c r="I160" s="5">
        <v>862000</v>
      </c>
      <c r="J160" s="5">
        <v>778000</v>
      </c>
      <c r="K160" s="4">
        <v>4</v>
      </c>
      <c r="L160" s="4">
        <v>4</v>
      </c>
      <c r="M160" s="4">
        <v>1</v>
      </c>
      <c r="N160" s="4">
        <v>2</v>
      </c>
      <c r="O160" s="4">
        <v>2</v>
      </c>
      <c r="P160" s="4" t="s">
        <v>56</v>
      </c>
      <c r="Q160" s="4">
        <v>92105</v>
      </c>
    </row>
    <row r="161" spans="1:17" x14ac:dyDescent="0.3">
      <c r="A161" s="4" t="s">
        <v>3408</v>
      </c>
      <c r="B161" s="4" t="s">
        <v>3791</v>
      </c>
      <c r="C161" s="4">
        <v>206.43</v>
      </c>
      <c r="D161" s="4">
        <v>12</v>
      </c>
      <c r="E161" s="4">
        <v>5</v>
      </c>
      <c r="F161" s="4">
        <v>9</v>
      </c>
      <c r="G161" s="4">
        <v>4</v>
      </c>
      <c r="H161" s="5">
        <v>5740000</v>
      </c>
      <c r="I161" s="5">
        <v>11000000</v>
      </c>
      <c r="J161" s="5">
        <v>5320000</v>
      </c>
      <c r="K161" s="4">
        <v>19</v>
      </c>
      <c r="L161" s="4">
        <v>19</v>
      </c>
      <c r="M161" s="4">
        <v>10</v>
      </c>
      <c r="N161" s="4">
        <v>14</v>
      </c>
      <c r="O161" s="4">
        <v>6</v>
      </c>
      <c r="P161" s="4" t="s">
        <v>32</v>
      </c>
      <c r="Q161" s="4">
        <v>265254</v>
      </c>
    </row>
    <row r="162" spans="1:17" x14ac:dyDescent="0.3">
      <c r="A162" s="4" t="s">
        <v>3409</v>
      </c>
      <c r="B162" s="4" t="s">
        <v>3792</v>
      </c>
      <c r="C162" s="4">
        <v>78.69</v>
      </c>
      <c r="D162" s="4">
        <v>2</v>
      </c>
      <c r="E162" s="4">
        <v>2</v>
      </c>
      <c r="F162" s="4">
        <v>1</v>
      </c>
      <c r="G162" s="4">
        <v>1</v>
      </c>
      <c r="H162" s="5">
        <v>83800</v>
      </c>
      <c r="I162" s="5">
        <v>38300</v>
      </c>
      <c r="J162" s="5">
        <v>24700</v>
      </c>
      <c r="K162" s="4">
        <v>3</v>
      </c>
      <c r="L162" s="4">
        <v>3</v>
      </c>
      <c r="M162" s="4">
        <v>3</v>
      </c>
      <c r="N162" s="4">
        <v>1</v>
      </c>
      <c r="O162" s="4">
        <v>1</v>
      </c>
      <c r="Q162" s="4">
        <v>317744</v>
      </c>
    </row>
    <row r="163" spans="1:17" x14ac:dyDescent="0.3">
      <c r="A163" s="4" t="s">
        <v>3410</v>
      </c>
      <c r="B163" s="4" t="s">
        <v>3793</v>
      </c>
      <c r="C163" s="4">
        <v>121.67</v>
      </c>
      <c r="D163" s="4">
        <v>16</v>
      </c>
      <c r="E163" s="4">
        <v>6</v>
      </c>
      <c r="F163" s="4">
        <v>16</v>
      </c>
      <c r="G163" s="4">
        <v>16</v>
      </c>
      <c r="H163" s="5">
        <v>3410000</v>
      </c>
      <c r="I163" s="5">
        <v>3060000</v>
      </c>
      <c r="J163" s="5">
        <v>3410000</v>
      </c>
      <c r="K163" s="4">
        <v>3</v>
      </c>
      <c r="L163" s="4">
        <v>3</v>
      </c>
      <c r="M163" s="4">
        <v>2</v>
      </c>
      <c r="N163" s="4">
        <v>3</v>
      </c>
      <c r="O163" s="4">
        <v>3</v>
      </c>
      <c r="Q163" s="4">
        <v>38354</v>
      </c>
    </row>
    <row r="164" spans="1:17" x14ac:dyDescent="0.3">
      <c r="A164" s="4" t="s">
        <v>2891</v>
      </c>
      <c r="B164" s="4" t="s">
        <v>2310</v>
      </c>
      <c r="C164" s="4">
        <v>139.84</v>
      </c>
      <c r="D164" s="4">
        <v>23</v>
      </c>
      <c r="E164" s="4">
        <v>15</v>
      </c>
      <c r="F164" s="4">
        <v>17</v>
      </c>
      <c r="G164" s="4">
        <v>11</v>
      </c>
      <c r="H164" s="5">
        <v>3590000</v>
      </c>
      <c r="I164" s="5">
        <v>4120000</v>
      </c>
      <c r="J164" s="5">
        <v>2240000</v>
      </c>
      <c r="K164" s="4">
        <v>7</v>
      </c>
      <c r="L164" s="4">
        <v>7</v>
      </c>
      <c r="M164" s="4">
        <v>5</v>
      </c>
      <c r="N164" s="4">
        <v>5</v>
      </c>
      <c r="O164" s="4">
        <v>4</v>
      </c>
      <c r="P164" s="4" t="s">
        <v>26</v>
      </c>
      <c r="Q164" s="4">
        <v>61002</v>
      </c>
    </row>
    <row r="165" spans="1:17" x14ac:dyDescent="0.3">
      <c r="A165" s="4" t="s">
        <v>3411</v>
      </c>
      <c r="B165" s="4" t="s">
        <v>3794</v>
      </c>
      <c r="C165" s="4">
        <v>90.9</v>
      </c>
      <c r="D165" s="4">
        <v>8</v>
      </c>
      <c r="E165" s="4">
        <v>8</v>
      </c>
      <c r="F165" s="4">
        <v>8</v>
      </c>
      <c r="G165" s="4">
        <v>0</v>
      </c>
      <c r="H165" s="5">
        <v>2290000</v>
      </c>
      <c r="I165" s="5">
        <v>2080000</v>
      </c>
      <c r="K165" s="4">
        <v>2</v>
      </c>
      <c r="L165" s="4">
        <v>2</v>
      </c>
      <c r="M165" s="4">
        <v>2</v>
      </c>
      <c r="N165" s="4">
        <v>2</v>
      </c>
      <c r="O165" s="4">
        <v>0</v>
      </c>
      <c r="Q165" s="4">
        <v>48371</v>
      </c>
    </row>
    <row r="166" spans="1:17" x14ac:dyDescent="0.3">
      <c r="A166" s="4" t="s">
        <v>3412</v>
      </c>
      <c r="B166" s="4" t="s">
        <v>3795</v>
      </c>
      <c r="C166" s="4">
        <v>80.86</v>
      </c>
      <c r="D166" s="4">
        <v>7</v>
      </c>
      <c r="E166" s="4">
        <v>5</v>
      </c>
      <c r="F166" s="4">
        <v>0</v>
      </c>
      <c r="G166" s="4">
        <v>2</v>
      </c>
      <c r="H166" s="5">
        <v>981000</v>
      </c>
      <c r="J166" s="5">
        <v>223000</v>
      </c>
      <c r="K166" s="4">
        <v>4</v>
      </c>
      <c r="L166" s="4">
        <v>4</v>
      </c>
      <c r="M166" s="4">
        <v>3</v>
      </c>
      <c r="N166" s="4">
        <v>0</v>
      </c>
      <c r="O166" s="4">
        <v>1</v>
      </c>
      <c r="P166" s="4" t="s">
        <v>32</v>
      </c>
      <c r="Q166" s="4">
        <v>95987</v>
      </c>
    </row>
    <row r="167" spans="1:17" x14ac:dyDescent="0.3">
      <c r="A167" s="4" t="s">
        <v>3413</v>
      </c>
      <c r="B167" s="4" t="s">
        <v>3796</v>
      </c>
      <c r="C167" s="4">
        <v>174.32</v>
      </c>
      <c r="D167" s="4">
        <v>7</v>
      </c>
      <c r="E167" s="4">
        <v>3</v>
      </c>
      <c r="F167" s="4">
        <v>3</v>
      </c>
      <c r="G167" s="4">
        <v>3</v>
      </c>
      <c r="H167" s="5">
        <v>898000</v>
      </c>
      <c r="I167" s="5">
        <v>2830000</v>
      </c>
      <c r="J167" s="5">
        <v>2610000</v>
      </c>
      <c r="K167" s="4">
        <v>12</v>
      </c>
      <c r="L167" s="4">
        <v>12</v>
      </c>
      <c r="M167" s="4">
        <v>4</v>
      </c>
      <c r="N167" s="4">
        <v>6</v>
      </c>
      <c r="O167" s="4">
        <v>5</v>
      </c>
      <c r="P167" s="4" t="s">
        <v>64</v>
      </c>
      <c r="Q167" s="4">
        <v>340215</v>
      </c>
    </row>
    <row r="168" spans="1:17" x14ac:dyDescent="0.3">
      <c r="A168" s="4" t="s">
        <v>3414</v>
      </c>
      <c r="B168" s="4" t="s">
        <v>3797</v>
      </c>
      <c r="C168" s="4">
        <v>50.29</v>
      </c>
      <c r="D168" s="4">
        <v>7</v>
      </c>
      <c r="E168" s="4">
        <v>0</v>
      </c>
      <c r="F168" s="4">
        <v>7</v>
      </c>
      <c r="G168" s="4">
        <v>3</v>
      </c>
      <c r="I168" s="5">
        <v>36500</v>
      </c>
      <c r="J168" s="5">
        <v>0</v>
      </c>
      <c r="K168" s="4">
        <v>2</v>
      </c>
      <c r="L168" s="4">
        <v>2</v>
      </c>
      <c r="M168" s="4">
        <v>0</v>
      </c>
      <c r="N168" s="4">
        <v>2</v>
      </c>
      <c r="O168" s="4">
        <v>1</v>
      </c>
      <c r="P168" s="4" t="s">
        <v>26</v>
      </c>
      <c r="Q168" s="4">
        <v>60183</v>
      </c>
    </row>
    <row r="169" spans="1:17" x14ac:dyDescent="0.3">
      <c r="A169" s="4" t="s">
        <v>3415</v>
      </c>
      <c r="B169" s="4" t="s">
        <v>3798</v>
      </c>
      <c r="C169" s="4">
        <v>99.13</v>
      </c>
      <c r="D169" s="4">
        <v>8</v>
      </c>
      <c r="E169" s="4">
        <v>0</v>
      </c>
      <c r="F169" s="4">
        <v>5</v>
      </c>
      <c r="G169" s="4">
        <v>6</v>
      </c>
      <c r="I169" s="5">
        <v>564000</v>
      </c>
      <c r="J169" s="5">
        <v>513000</v>
      </c>
      <c r="K169" s="4">
        <v>3</v>
      </c>
      <c r="L169" s="4">
        <v>3</v>
      </c>
      <c r="M169" s="4">
        <v>0</v>
      </c>
      <c r="N169" s="4">
        <v>2</v>
      </c>
      <c r="O169" s="4">
        <v>2</v>
      </c>
      <c r="P169" s="4" t="s">
        <v>26</v>
      </c>
      <c r="Q169" s="4">
        <v>75168</v>
      </c>
    </row>
    <row r="170" spans="1:17" x14ac:dyDescent="0.3">
      <c r="A170" s="4" t="s">
        <v>3416</v>
      </c>
      <c r="B170" s="4" t="s">
        <v>3799</v>
      </c>
      <c r="C170" s="4">
        <v>77.33</v>
      </c>
      <c r="D170" s="4">
        <v>3</v>
      </c>
      <c r="E170" s="4">
        <v>3</v>
      </c>
      <c r="F170" s="4">
        <v>2</v>
      </c>
      <c r="G170" s="4">
        <v>2</v>
      </c>
      <c r="H170" s="5">
        <v>244000</v>
      </c>
      <c r="I170" s="5">
        <v>137000</v>
      </c>
      <c r="J170" s="5">
        <v>78700</v>
      </c>
      <c r="K170" s="4">
        <v>2</v>
      </c>
      <c r="L170" s="4">
        <v>2</v>
      </c>
      <c r="M170" s="4">
        <v>3</v>
      </c>
      <c r="N170" s="4">
        <v>2</v>
      </c>
      <c r="O170" s="4">
        <v>1</v>
      </c>
      <c r="P170" s="4" t="s">
        <v>64</v>
      </c>
      <c r="Q170" s="4">
        <v>116976</v>
      </c>
    </row>
    <row r="171" spans="1:17" x14ac:dyDescent="0.3">
      <c r="A171" s="4" t="s">
        <v>3417</v>
      </c>
      <c r="B171" s="4" t="s">
        <v>3800</v>
      </c>
      <c r="C171" s="4">
        <v>50.65</v>
      </c>
      <c r="D171" s="4">
        <v>6</v>
      </c>
      <c r="E171" s="4">
        <v>0</v>
      </c>
      <c r="F171" s="4">
        <v>3</v>
      </c>
      <c r="G171" s="4">
        <v>3</v>
      </c>
      <c r="I171" s="5">
        <v>587000</v>
      </c>
      <c r="J171" s="5">
        <v>118000</v>
      </c>
      <c r="K171" s="4">
        <v>2</v>
      </c>
      <c r="L171" s="4">
        <v>2</v>
      </c>
      <c r="M171" s="4">
        <v>0</v>
      </c>
      <c r="N171" s="4">
        <v>1</v>
      </c>
      <c r="O171" s="4">
        <v>1</v>
      </c>
      <c r="P171" s="4" t="s">
        <v>26</v>
      </c>
      <c r="Q171" s="4">
        <v>54714</v>
      </c>
    </row>
    <row r="172" spans="1:17" x14ac:dyDescent="0.3">
      <c r="A172" s="4" t="s">
        <v>3418</v>
      </c>
      <c r="B172" s="4" t="s">
        <v>3801</v>
      </c>
      <c r="C172" s="4">
        <v>139.56</v>
      </c>
      <c r="D172" s="4">
        <v>8</v>
      </c>
      <c r="E172" s="4">
        <v>4</v>
      </c>
      <c r="F172" s="4">
        <v>6</v>
      </c>
      <c r="G172" s="4">
        <v>2</v>
      </c>
      <c r="H172" s="5">
        <v>614000</v>
      </c>
      <c r="I172" s="5">
        <v>574000</v>
      </c>
      <c r="J172" s="5">
        <v>131000</v>
      </c>
      <c r="K172" s="4">
        <v>5</v>
      </c>
      <c r="L172" s="4">
        <v>5</v>
      </c>
      <c r="M172" s="4">
        <v>2</v>
      </c>
      <c r="N172" s="4">
        <v>4</v>
      </c>
      <c r="O172" s="4">
        <v>1</v>
      </c>
      <c r="P172" s="4" t="s">
        <v>56</v>
      </c>
      <c r="Q172" s="4">
        <v>102804</v>
      </c>
    </row>
    <row r="173" spans="1:17" x14ac:dyDescent="0.3">
      <c r="A173" s="4" t="s">
        <v>3419</v>
      </c>
      <c r="B173" s="4" t="s">
        <v>3802</v>
      </c>
      <c r="C173" s="4">
        <v>220.34</v>
      </c>
      <c r="D173" s="4">
        <v>49</v>
      </c>
      <c r="E173" s="4">
        <v>27</v>
      </c>
      <c r="F173" s="4">
        <v>40</v>
      </c>
      <c r="G173" s="4">
        <v>24</v>
      </c>
      <c r="H173" s="5">
        <v>11900000</v>
      </c>
      <c r="I173" s="5">
        <v>9480000</v>
      </c>
      <c r="J173" s="5">
        <v>8200000</v>
      </c>
      <c r="K173" s="4">
        <v>14</v>
      </c>
      <c r="L173" s="4">
        <v>14</v>
      </c>
      <c r="M173" s="4">
        <v>9</v>
      </c>
      <c r="N173" s="4">
        <v>11</v>
      </c>
      <c r="O173" s="4">
        <v>7</v>
      </c>
      <c r="P173" s="4" t="s">
        <v>26</v>
      </c>
      <c r="Q173" s="4">
        <v>50168</v>
      </c>
    </row>
    <row r="174" spans="1:17" x14ac:dyDescent="0.3">
      <c r="A174" s="4" t="s">
        <v>3420</v>
      </c>
      <c r="B174" s="4" t="s">
        <v>3803</v>
      </c>
      <c r="C174" s="4">
        <v>92.47</v>
      </c>
      <c r="D174" s="4">
        <v>8</v>
      </c>
      <c r="E174" s="4">
        <v>5</v>
      </c>
      <c r="F174" s="4">
        <v>6</v>
      </c>
      <c r="G174" s="4">
        <v>3</v>
      </c>
      <c r="H174" s="5">
        <v>138000</v>
      </c>
      <c r="I174" s="5">
        <v>313000</v>
      </c>
      <c r="J174" s="5">
        <v>179000</v>
      </c>
      <c r="K174" s="4">
        <v>4</v>
      </c>
      <c r="L174" s="4">
        <v>4</v>
      </c>
      <c r="M174" s="4">
        <v>3</v>
      </c>
      <c r="N174" s="4">
        <v>3</v>
      </c>
      <c r="O174" s="4">
        <v>2</v>
      </c>
      <c r="P174" s="4" t="s">
        <v>40</v>
      </c>
      <c r="Q174" s="4">
        <v>74153</v>
      </c>
    </row>
    <row r="175" spans="1:17" x14ac:dyDescent="0.3">
      <c r="A175" s="4" t="s">
        <v>3421</v>
      </c>
      <c r="B175" s="4" t="s">
        <v>3804</v>
      </c>
      <c r="C175" s="4">
        <v>130.16999999999999</v>
      </c>
      <c r="D175" s="4">
        <v>5</v>
      </c>
      <c r="E175" s="4">
        <v>4</v>
      </c>
      <c r="F175" s="4">
        <v>3</v>
      </c>
      <c r="G175" s="4">
        <v>3</v>
      </c>
      <c r="H175" s="5">
        <v>18000000</v>
      </c>
      <c r="I175" s="5">
        <v>16600000</v>
      </c>
      <c r="J175" s="5">
        <v>8250000</v>
      </c>
      <c r="K175" s="4">
        <v>5</v>
      </c>
      <c r="L175" s="4">
        <v>5</v>
      </c>
      <c r="M175" s="4">
        <v>4</v>
      </c>
      <c r="N175" s="4">
        <v>3</v>
      </c>
      <c r="O175" s="4">
        <v>3</v>
      </c>
      <c r="Q175" s="4">
        <v>105928</v>
      </c>
    </row>
    <row r="176" spans="1:17" x14ac:dyDescent="0.3">
      <c r="A176" s="4" t="s">
        <v>3422</v>
      </c>
      <c r="B176" s="4" t="s">
        <v>3805</v>
      </c>
      <c r="C176" s="4">
        <v>121.64</v>
      </c>
      <c r="D176" s="4">
        <v>5</v>
      </c>
      <c r="E176" s="4">
        <v>4</v>
      </c>
      <c r="F176" s="4">
        <v>2</v>
      </c>
      <c r="G176" s="4">
        <v>3</v>
      </c>
      <c r="H176" s="5">
        <v>14200000</v>
      </c>
      <c r="I176" s="5">
        <v>10900000</v>
      </c>
      <c r="J176" s="5">
        <v>7360000</v>
      </c>
      <c r="K176" s="4">
        <v>5</v>
      </c>
      <c r="L176" s="4">
        <v>5</v>
      </c>
      <c r="M176" s="4">
        <v>4</v>
      </c>
      <c r="N176" s="4">
        <v>2</v>
      </c>
      <c r="O176" s="4">
        <v>2</v>
      </c>
      <c r="Q176" s="4">
        <v>99358</v>
      </c>
    </row>
    <row r="177" spans="1:17" x14ac:dyDescent="0.3">
      <c r="A177" s="4" t="s">
        <v>3423</v>
      </c>
      <c r="B177" s="4" t="s">
        <v>3806</v>
      </c>
      <c r="C177" s="4">
        <v>87.77</v>
      </c>
      <c r="D177" s="4">
        <v>3</v>
      </c>
      <c r="E177" s="4">
        <v>1</v>
      </c>
      <c r="F177" s="4">
        <v>1</v>
      </c>
      <c r="G177" s="4">
        <v>2</v>
      </c>
      <c r="H177" s="5">
        <v>1300000</v>
      </c>
      <c r="I177" s="5">
        <v>2720000</v>
      </c>
      <c r="J177" s="5">
        <v>5450000</v>
      </c>
      <c r="K177" s="4">
        <v>4</v>
      </c>
      <c r="L177" s="4">
        <v>2</v>
      </c>
      <c r="M177" s="4">
        <v>2</v>
      </c>
      <c r="N177" s="4">
        <v>2</v>
      </c>
      <c r="O177" s="4">
        <v>3</v>
      </c>
      <c r="P177" s="4" t="s">
        <v>64</v>
      </c>
      <c r="Q177" s="4">
        <v>165852</v>
      </c>
    </row>
    <row r="178" spans="1:17" x14ac:dyDescent="0.3">
      <c r="A178" s="4" t="s">
        <v>3424</v>
      </c>
      <c r="B178" s="4" t="s">
        <v>3807</v>
      </c>
      <c r="C178" s="4">
        <v>267.44</v>
      </c>
      <c r="D178" s="4">
        <v>34</v>
      </c>
      <c r="E178" s="4">
        <v>23</v>
      </c>
      <c r="F178" s="4">
        <v>27</v>
      </c>
      <c r="G178" s="4">
        <v>20</v>
      </c>
      <c r="H178" s="5">
        <v>18800000</v>
      </c>
      <c r="I178" s="5">
        <v>18700000</v>
      </c>
      <c r="J178" s="5">
        <v>20400000</v>
      </c>
      <c r="K178" s="4">
        <v>16</v>
      </c>
      <c r="L178" s="4">
        <v>16</v>
      </c>
      <c r="M178" s="4">
        <v>12</v>
      </c>
      <c r="N178" s="4">
        <v>13</v>
      </c>
      <c r="O178" s="4">
        <v>12</v>
      </c>
      <c r="P178" s="4" t="s">
        <v>32</v>
      </c>
      <c r="Q178" s="4">
        <v>81211</v>
      </c>
    </row>
    <row r="179" spans="1:17" x14ac:dyDescent="0.3">
      <c r="A179" s="4" t="s">
        <v>3425</v>
      </c>
      <c r="B179" s="4" t="s">
        <v>3808</v>
      </c>
      <c r="C179" s="4">
        <v>131.85</v>
      </c>
      <c r="D179" s="4">
        <v>18</v>
      </c>
      <c r="E179" s="4">
        <v>5</v>
      </c>
      <c r="F179" s="4">
        <v>5</v>
      </c>
      <c r="G179" s="4">
        <v>18</v>
      </c>
      <c r="H179" s="5">
        <v>341000</v>
      </c>
      <c r="I179" s="5">
        <v>416000</v>
      </c>
      <c r="J179" s="5">
        <v>935000</v>
      </c>
      <c r="K179" s="4">
        <v>4</v>
      </c>
      <c r="L179" s="4">
        <v>4</v>
      </c>
      <c r="M179" s="4">
        <v>2</v>
      </c>
      <c r="N179" s="4">
        <v>2</v>
      </c>
      <c r="O179" s="4">
        <v>6</v>
      </c>
      <c r="P179" s="4" t="s">
        <v>35</v>
      </c>
      <c r="Q179" s="4">
        <v>34012</v>
      </c>
    </row>
    <row r="180" spans="1:17" x14ac:dyDescent="0.3">
      <c r="A180" s="4" t="s">
        <v>3426</v>
      </c>
      <c r="B180" s="4" t="s">
        <v>3809</v>
      </c>
      <c r="C180" s="4">
        <v>243.81</v>
      </c>
      <c r="D180" s="4">
        <v>7</v>
      </c>
      <c r="E180" s="4">
        <v>6</v>
      </c>
      <c r="F180" s="4">
        <v>5</v>
      </c>
      <c r="G180" s="4">
        <v>5</v>
      </c>
      <c r="H180" s="5">
        <v>51500000</v>
      </c>
      <c r="I180" s="5">
        <v>38000000</v>
      </c>
      <c r="J180" s="5">
        <v>34100000</v>
      </c>
      <c r="K180" s="4">
        <v>16</v>
      </c>
      <c r="L180" s="4">
        <v>16</v>
      </c>
      <c r="M180" s="4">
        <v>18</v>
      </c>
      <c r="N180" s="4">
        <v>16</v>
      </c>
      <c r="O180" s="4">
        <v>15</v>
      </c>
      <c r="P180" s="4" t="s">
        <v>40</v>
      </c>
      <c r="Q180" s="4">
        <v>366788</v>
      </c>
    </row>
    <row r="181" spans="1:17" x14ac:dyDescent="0.3">
      <c r="A181" s="4" t="s">
        <v>3427</v>
      </c>
      <c r="B181" s="4" t="s">
        <v>3810</v>
      </c>
      <c r="C181" s="4">
        <v>177.73</v>
      </c>
      <c r="D181" s="4">
        <v>20</v>
      </c>
      <c r="E181" s="4">
        <v>9</v>
      </c>
      <c r="F181" s="4">
        <v>9</v>
      </c>
      <c r="G181" s="4">
        <v>11</v>
      </c>
      <c r="H181" s="5">
        <v>3360000</v>
      </c>
      <c r="I181" s="5">
        <v>3500000</v>
      </c>
      <c r="J181" s="5">
        <v>3990000</v>
      </c>
      <c r="K181" s="4">
        <v>9</v>
      </c>
      <c r="L181" s="4">
        <v>9</v>
      </c>
      <c r="M181" s="4">
        <v>4</v>
      </c>
      <c r="N181" s="4">
        <v>4</v>
      </c>
      <c r="O181" s="4">
        <v>5</v>
      </c>
      <c r="P181" s="4" t="s">
        <v>26</v>
      </c>
      <c r="Q181" s="4">
        <v>82700</v>
      </c>
    </row>
    <row r="182" spans="1:17" x14ac:dyDescent="0.3">
      <c r="A182" s="4" t="s">
        <v>3428</v>
      </c>
      <c r="B182" s="4" t="s">
        <v>3811</v>
      </c>
      <c r="C182" s="4">
        <v>49.2</v>
      </c>
      <c r="D182" s="4">
        <v>5</v>
      </c>
      <c r="E182" s="4">
        <v>3</v>
      </c>
      <c r="F182" s="4">
        <v>2</v>
      </c>
      <c r="G182" s="4">
        <v>2</v>
      </c>
      <c r="H182" s="5">
        <v>0</v>
      </c>
      <c r="I182" s="5">
        <v>426000</v>
      </c>
      <c r="J182" s="5">
        <v>456000</v>
      </c>
      <c r="K182" s="4">
        <v>2</v>
      </c>
      <c r="L182" s="4">
        <v>2</v>
      </c>
      <c r="M182" s="4">
        <v>1</v>
      </c>
      <c r="N182" s="4">
        <v>1</v>
      </c>
      <c r="O182" s="4">
        <v>1</v>
      </c>
      <c r="P182" s="4" t="s">
        <v>26</v>
      </c>
      <c r="Q182" s="4">
        <v>50101</v>
      </c>
    </row>
    <row r="183" spans="1:17" x14ac:dyDescent="0.3">
      <c r="A183" s="4" t="s">
        <v>3429</v>
      </c>
      <c r="B183" s="4" t="s">
        <v>3812</v>
      </c>
      <c r="C183" s="4">
        <v>60.69</v>
      </c>
      <c r="D183" s="4">
        <v>5</v>
      </c>
      <c r="E183" s="4">
        <v>1</v>
      </c>
      <c r="F183" s="4">
        <v>2</v>
      </c>
      <c r="G183" s="4">
        <v>3</v>
      </c>
      <c r="H183" s="5">
        <v>96900</v>
      </c>
      <c r="I183" s="5">
        <v>521000</v>
      </c>
      <c r="J183" s="5">
        <v>246000</v>
      </c>
      <c r="K183" s="4">
        <v>3</v>
      </c>
      <c r="L183" s="4">
        <v>3</v>
      </c>
      <c r="M183" s="4">
        <v>1</v>
      </c>
      <c r="N183" s="4">
        <v>2</v>
      </c>
      <c r="O183" s="4">
        <v>1</v>
      </c>
      <c r="Q183" s="4">
        <v>102105</v>
      </c>
    </row>
    <row r="184" spans="1:17" x14ac:dyDescent="0.3">
      <c r="A184" s="4" t="s">
        <v>2918</v>
      </c>
      <c r="B184" s="4" t="s">
        <v>2337</v>
      </c>
      <c r="C184" s="4">
        <v>293.5</v>
      </c>
      <c r="D184" s="4">
        <v>36</v>
      </c>
      <c r="E184" s="4">
        <v>32</v>
      </c>
      <c r="F184" s="4">
        <v>22</v>
      </c>
      <c r="G184" s="4">
        <v>27</v>
      </c>
      <c r="H184" s="5">
        <v>59100000</v>
      </c>
      <c r="I184" s="5">
        <v>51600000</v>
      </c>
      <c r="J184" s="5">
        <v>49800000</v>
      </c>
      <c r="K184" s="4">
        <v>23</v>
      </c>
      <c r="L184" s="4">
        <v>23</v>
      </c>
      <c r="M184" s="4">
        <v>23</v>
      </c>
      <c r="N184" s="4">
        <v>16</v>
      </c>
      <c r="O184" s="4">
        <v>21</v>
      </c>
      <c r="P184" s="4" t="s">
        <v>35</v>
      </c>
      <c r="Q184" s="4">
        <v>116745</v>
      </c>
    </row>
    <row r="185" spans="1:17" x14ac:dyDescent="0.3">
      <c r="A185" s="4" t="s">
        <v>3430</v>
      </c>
      <c r="B185" s="4" t="s">
        <v>3813</v>
      </c>
      <c r="C185" s="4">
        <v>143.16999999999999</v>
      </c>
      <c r="D185" s="4">
        <v>23</v>
      </c>
      <c r="E185" s="4">
        <v>14</v>
      </c>
      <c r="F185" s="4">
        <v>8</v>
      </c>
      <c r="G185" s="4">
        <v>11</v>
      </c>
      <c r="H185" s="5">
        <v>2100000</v>
      </c>
      <c r="J185" s="5">
        <v>2280000</v>
      </c>
      <c r="K185" s="4">
        <v>6</v>
      </c>
      <c r="L185" s="4">
        <v>3</v>
      </c>
      <c r="M185" s="4">
        <v>4</v>
      </c>
      <c r="N185" s="4">
        <v>2</v>
      </c>
      <c r="O185" s="4">
        <v>3</v>
      </c>
      <c r="P185" s="4" t="s">
        <v>26</v>
      </c>
      <c r="Q185" s="4">
        <v>43067</v>
      </c>
    </row>
    <row r="186" spans="1:17" x14ac:dyDescent="0.3">
      <c r="A186" s="4" t="s">
        <v>3431</v>
      </c>
      <c r="B186" s="4" t="s">
        <v>3814</v>
      </c>
      <c r="C186" s="4">
        <v>142.28</v>
      </c>
      <c r="D186" s="4">
        <v>27</v>
      </c>
      <c r="E186" s="4">
        <v>8</v>
      </c>
      <c r="F186" s="4">
        <v>19</v>
      </c>
      <c r="G186" s="4">
        <v>18</v>
      </c>
      <c r="H186" s="5">
        <v>279000</v>
      </c>
      <c r="I186" s="5">
        <v>1980000</v>
      </c>
      <c r="J186" s="5">
        <v>1560000</v>
      </c>
      <c r="K186" s="4">
        <v>6</v>
      </c>
      <c r="L186" s="4">
        <v>5</v>
      </c>
      <c r="M186" s="4">
        <v>2</v>
      </c>
      <c r="N186" s="4">
        <v>4</v>
      </c>
      <c r="O186" s="4">
        <v>5</v>
      </c>
      <c r="P186" s="4" t="s">
        <v>26</v>
      </c>
      <c r="Q186" s="4">
        <v>29101</v>
      </c>
    </row>
    <row r="187" spans="1:17" x14ac:dyDescent="0.3">
      <c r="A187" s="4" t="s">
        <v>3432</v>
      </c>
      <c r="B187" s="4" t="s">
        <v>3815</v>
      </c>
      <c r="C187" s="4">
        <v>153.09</v>
      </c>
      <c r="D187" s="4">
        <v>21</v>
      </c>
      <c r="E187" s="4">
        <v>21</v>
      </c>
      <c r="F187" s="4">
        <v>11</v>
      </c>
      <c r="G187" s="4">
        <v>4</v>
      </c>
      <c r="H187" s="5">
        <v>14300000</v>
      </c>
      <c r="I187" s="5">
        <v>4020000</v>
      </c>
      <c r="J187" s="5">
        <v>2390000</v>
      </c>
      <c r="K187" s="4">
        <v>4</v>
      </c>
      <c r="L187" s="4">
        <v>4</v>
      </c>
      <c r="M187" s="4">
        <v>6</v>
      </c>
      <c r="N187" s="4">
        <v>2</v>
      </c>
      <c r="O187" s="4">
        <v>1</v>
      </c>
      <c r="Q187" s="4">
        <v>33188</v>
      </c>
    </row>
    <row r="188" spans="1:17" x14ac:dyDescent="0.3">
      <c r="A188" s="4" t="s">
        <v>3433</v>
      </c>
      <c r="B188" s="4" t="s">
        <v>3816</v>
      </c>
      <c r="C188" s="4">
        <v>67.38</v>
      </c>
      <c r="D188" s="4">
        <v>3</v>
      </c>
      <c r="E188" s="4">
        <v>0</v>
      </c>
      <c r="F188" s="4">
        <v>2</v>
      </c>
      <c r="G188" s="4">
        <v>1</v>
      </c>
      <c r="I188" s="5">
        <v>436000</v>
      </c>
      <c r="J188" s="5">
        <v>721000</v>
      </c>
      <c r="K188" s="4">
        <v>2</v>
      </c>
      <c r="L188" s="4">
        <v>2</v>
      </c>
      <c r="M188" s="4">
        <v>0</v>
      </c>
      <c r="N188" s="4">
        <v>1</v>
      </c>
      <c r="O188" s="4">
        <v>1</v>
      </c>
      <c r="Q188" s="4">
        <v>128365</v>
      </c>
    </row>
    <row r="189" spans="1:17" x14ac:dyDescent="0.3">
      <c r="A189" s="4" t="s">
        <v>3434</v>
      </c>
      <c r="B189" s="4" t="s">
        <v>3817</v>
      </c>
      <c r="C189" s="4">
        <v>165.03</v>
      </c>
      <c r="D189" s="4">
        <v>29</v>
      </c>
      <c r="E189" s="4">
        <v>29</v>
      </c>
      <c r="F189" s="4">
        <v>29</v>
      </c>
      <c r="G189" s="4">
        <v>20</v>
      </c>
      <c r="H189" s="5">
        <v>347000000</v>
      </c>
      <c r="I189" s="5">
        <v>336000000</v>
      </c>
      <c r="J189" s="5">
        <v>216000000</v>
      </c>
      <c r="K189" s="4">
        <v>5</v>
      </c>
      <c r="L189" s="4">
        <v>5</v>
      </c>
      <c r="M189" s="4">
        <v>10</v>
      </c>
      <c r="N189" s="4">
        <v>11</v>
      </c>
      <c r="O189" s="4">
        <v>9</v>
      </c>
      <c r="P189" s="4" t="s">
        <v>617</v>
      </c>
      <c r="Q189" s="4">
        <v>13920</v>
      </c>
    </row>
    <row r="190" spans="1:17" x14ac:dyDescent="0.3">
      <c r="A190" s="4" t="s">
        <v>3435</v>
      </c>
      <c r="B190" s="4" t="s">
        <v>3818</v>
      </c>
      <c r="C190" s="4">
        <v>132.19999999999999</v>
      </c>
      <c r="D190" s="4">
        <v>8</v>
      </c>
      <c r="E190" s="4">
        <v>5</v>
      </c>
      <c r="F190" s="4">
        <v>3</v>
      </c>
      <c r="G190" s="4">
        <v>1</v>
      </c>
      <c r="H190" s="5">
        <v>1170000</v>
      </c>
      <c r="I190" s="5">
        <v>220000</v>
      </c>
      <c r="K190" s="4">
        <v>8</v>
      </c>
      <c r="L190" s="4">
        <v>5</v>
      </c>
      <c r="M190" s="4">
        <v>5</v>
      </c>
      <c r="N190" s="4">
        <v>3</v>
      </c>
      <c r="O190" s="4">
        <v>2</v>
      </c>
      <c r="P190" s="4" t="s">
        <v>35</v>
      </c>
      <c r="Q190" s="4">
        <v>181908</v>
      </c>
    </row>
    <row r="191" spans="1:17" x14ac:dyDescent="0.3">
      <c r="A191" s="4" t="s">
        <v>3436</v>
      </c>
      <c r="B191" s="4" t="s">
        <v>3819</v>
      </c>
      <c r="C191" s="4">
        <v>165.03</v>
      </c>
      <c r="D191" s="4">
        <v>29</v>
      </c>
      <c r="E191" s="4">
        <v>29</v>
      </c>
      <c r="F191" s="4">
        <v>29</v>
      </c>
      <c r="G191" s="4">
        <v>20</v>
      </c>
      <c r="H191" s="5">
        <v>347000000</v>
      </c>
      <c r="I191" s="5">
        <v>336000000</v>
      </c>
      <c r="J191" s="5">
        <v>216000000</v>
      </c>
      <c r="K191" s="4">
        <v>5</v>
      </c>
      <c r="L191" s="4">
        <v>5</v>
      </c>
      <c r="M191" s="4">
        <v>10</v>
      </c>
      <c r="N191" s="4">
        <v>11</v>
      </c>
      <c r="O191" s="4">
        <v>9</v>
      </c>
      <c r="P191" s="4" t="s">
        <v>617</v>
      </c>
      <c r="Q191" s="4">
        <v>13920</v>
      </c>
    </row>
    <row r="192" spans="1:17" x14ac:dyDescent="0.3">
      <c r="A192" s="4" t="s">
        <v>3437</v>
      </c>
      <c r="B192" s="4" t="s">
        <v>3820</v>
      </c>
      <c r="C192" s="4">
        <v>36.43</v>
      </c>
      <c r="D192" s="4">
        <v>2</v>
      </c>
      <c r="E192" s="4">
        <v>0</v>
      </c>
      <c r="F192" s="4">
        <v>1</v>
      </c>
      <c r="G192" s="4">
        <v>1</v>
      </c>
      <c r="I192" s="5">
        <v>98600</v>
      </c>
      <c r="J192" s="5">
        <v>22200</v>
      </c>
      <c r="K192" s="4">
        <v>2</v>
      </c>
      <c r="L192" s="4">
        <v>2</v>
      </c>
      <c r="M192" s="4">
        <v>0</v>
      </c>
      <c r="N192" s="4">
        <v>1</v>
      </c>
      <c r="O192" s="4">
        <v>1</v>
      </c>
      <c r="Q192" s="4">
        <v>131551</v>
      </c>
    </row>
    <row r="193" spans="1:17" x14ac:dyDescent="0.3">
      <c r="A193" s="4" t="s">
        <v>3438</v>
      </c>
      <c r="B193" s="4" t="s">
        <v>3821</v>
      </c>
      <c r="C193" s="4">
        <v>72.7</v>
      </c>
      <c r="D193" s="4">
        <v>5</v>
      </c>
      <c r="E193" s="4">
        <v>3</v>
      </c>
      <c r="F193" s="4">
        <v>3</v>
      </c>
      <c r="G193" s="4">
        <v>1</v>
      </c>
      <c r="H193" s="5">
        <v>400000</v>
      </c>
      <c r="I193" s="5">
        <v>455000</v>
      </c>
      <c r="K193" s="4">
        <v>4</v>
      </c>
      <c r="L193" s="4">
        <v>2</v>
      </c>
      <c r="M193" s="4">
        <v>3</v>
      </c>
      <c r="N193" s="4">
        <v>2</v>
      </c>
      <c r="O193" s="4">
        <v>1</v>
      </c>
      <c r="P193" s="4" t="s">
        <v>26</v>
      </c>
      <c r="Q193" s="4">
        <v>66899</v>
      </c>
    </row>
    <row r="194" spans="1:17" x14ac:dyDescent="0.3">
      <c r="A194" s="4" t="s">
        <v>3439</v>
      </c>
      <c r="B194" s="4" t="s">
        <v>3822</v>
      </c>
      <c r="C194" s="4">
        <v>76.03</v>
      </c>
      <c r="D194" s="4">
        <v>3</v>
      </c>
      <c r="E194" s="4">
        <v>1</v>
      </c>
      <c r="F194" s="4">
        <v>3</v>
      </c>
      <c r="G194" s="4">
        <v>1</v>
      </c>
      <c r="H194" s="5">
        <v>154000</v>
      </c>
      <c r="I194" s="5">
        <v>519000</v>
      </c>
      <c r="J194" s="5">
        <v>146000</v>
      </c>
      <c r="K194" s="4">
        <v>2</v>
      </c>
      <c r="L194" s="4">
        <v>2</v>
      </c>
      <c r="M194" s="4">
        <v>1</v>
      </c>
      <c r="N194" s="4">
        <v>2</v>
      </c>
      <c r="O194" s="4">
        <v>1</v>
      </c>
      <c r="Q194" s="4">
        <v>128475</v>
      </c>
    </row>
    <row r="195" spans="1:17" x14ac:dyDescent="0.3">
      <c r="A195" s="4" t="s">
        <v>3440</v>
      </c>
      <c r="B195" s="4" t="s">
        <v>3823</v>
      </c>
      <c r="C195" s="4">
        <v>172.89</v>
      </c>
      <c r="D195" s="4">
        <v>3</v>
      </c>
      <c r="E195" s="4">
        <v>3</v>
      </c>
      <c r="F195" s="4">
        <v>3</v>
      </c>
      <c r="G195" s="4">
        <v>3</v>
      </c>
      <c r="H195" s="5">
        <v>246000000</v>
      </c>
      <c r="I195" s="5">
        <v>253000000</v>
      </c>
      <c r="J195" s="5">
        <v>246000000</v>
      </c>
      <c r="K195" s="4">
        <v>4</v>
      </c>
      <c r="L195" s="4">
        <v>3</v>
      </c>
      <c r="M195" s="4">
        <v>11</v>
      </c>
      <c r="N195" s="4">
        <v>10</v>
      </c>
      <c r="O195" s="4">
        <v>13</v>
      </c>
      <c r="P195" s="4" t="s">
        <v>481</v>
      </c>
      <c r="Q195" s="4">
        <v>164352</v>
      </c>
    </row>
    <row r="196" spans="1:17" x14ac:dyDescent="0.3">
      <c r="A196" s="4" t="s">
        <v>3441</v>
      </c>
      <c r="B196" s="4" t="s">
        <v>3824</v>
      </c>
      <c r="C196" s="4">
        <v>128.51</v>
      </c>
      <c r="D196" s="4">
        <v>9</v>
      </c>
      <c r="E196" s="4">
        <v>6</v>
      </c>
      <c r="F196" s="4">
        <v>7</v>
      </c>
      <c r="G196" s="4">
        <v>6</v>
      </c>
      <c r="H196" s="5">
        <v>28100000</v>
      </c>
      <c r="I196" s="5">
        <v>87300</v>
      </c>
      <c r="J196" s="5">
        <v>26100000</v>
      </c>
      <c r="K196" s="4">
        <v>5</v>
      </c>
      <c r="L196" s="4">
        <v>2</v>
      </c>
      <c r="M196" s="4">
        <v>4</v>
      </c>
      <c r="N196" s="4">
        <v>4</v>
      </c>
      <c r="O196" s="4">
        <v>5</v>
      </c>
      <c r="P196" s="4" t="s">
        <v>64</v>
      </c>
      <c r="Q196" s="4">
        <v>61359</v>
      </c>
    </row>
    <row r="197" spans="1:17" x14ac:dyDescent="0.3">
      <c r="A197" s="4" t="s">
        <v>3442</v>
      </c>
      <c r="B197" s="4" t="s">
        <v>3825</v>
      </c>
      <c r="C197" s="4">
        <v>162.79</v>
      </c>
      <c r="D197" s="4">
        <v>26</v>
      </c>
      <c r="E197" s="4">
        <v>26</v>
      </c>
      <c r="F197" s="4">
        <v>26</v>
      </c>
      <c r="G197" s="4">
        <v>7</v>
      </c>
      <c r="H197" s="5">
        <v>2430000</v>
      </c>
      <c r="I197" s="5">
        <v>2300000</v>
      </c>
      <c r="J197" s="5">
        <v>798000</v>
      </c>
      <c r="K197" s="4">
        <v>4</v>
      </c>
      <c r="L197" s="4">
        <v>4</v>
      </c>
      <c r="M197" s="4">
        <v>4</v>
      </c>
      <c r="N197" s="4">
        <v>5</v>
      </c>
      <c r="O197" s="4">
        <v>2</v>
      </c>
      <c r="Q197" s="4">
        <v>35411</v>
      </c>
    </row>
    <row r="198" spans="1:17" x14ac:dyDescent="0.3">
      <c r="A198" s="4" t="s">
        <v>3443</v>
      </c>
      <c r="B198" s="4" t="s">
        <v>3826</v>
      </c>
      <c r="C198" s="4">
        <v>69.22</v>
      </c>
      <c r="D198" s="4">
        <v>4</v>
      </c>
      <c r="E198" s="4">
        <v>0</v>
      </c>
      <c r="F198" s="4">
        <v>4</v>
      </c>
      <c r="G198" s="4">
        <v>4</v>
      </c>
      <c r="I198" s="5">
        <v>229000</v>
      </c>
      <c r="J198" s="5">
        <v>189000</v>
      </c>
      <c r="K198" s="4">
        <v>2</v>
      </c>
      <c r="L198" s="4">
        <v>2</v>
      </c>
      <c r="M198" s="4">
        <v>0</v>
      </c>
      <c r="N198" s="4">
        <v>2</v>
      </c>
      <c r="O198" s="4">
        <v>2</v>
      </c>
      <c r="P198" s="4" t="s">
        <v>35</v>
      </c>
      <c r="Q198" s="4">
        <v>104170</v>
      </c>
    </row>
    <row r="199" spans="1:17" x14ac:dyDescent="0.3">
      <c r="A199" s="4" t="s">
        <v>3444</v>
      </c>
      <c r="B199" s="4" t="s">
        <v>3827</v>
      </c>
      <c r="C199" s="4">
        <v>84.79</v>
      </c>
      <c r="D199" s="4">
        <v>2</v>
      </c>
      <c r="E199" s="4">
        <v>1</v>
      </c>
      <c r="F199" s="4">
        <v>0</v>
      </c>
      <c r="G199" s="4">
        <v>2</v>
      </c>
      <c r="H199" s="5">
        <v>140000</v>
      </c>
      <c r="J199" s="5">
        <v>174000</v>
      </c>
      <c r="K199" s="4">
        <v>2</v>
      </c>
      <c r="L199" s="4">
        <v>2</v>
      </c>
      <c r="M199" s="4">
        <v>1</v>
      </c>
      <c r="N199" s="4">
        <v>0</v>
      </c>
      <c r="O199" s="4">
        <v>2</v>
      </c>
      <c r="P199" s="4" t="s">
        <v>56</v>
      </c>
      <c r="Q199" s="4">
        <v>245165</v>
      </c>
    </row>
    <row r="200" spans="1:17" x14ac:dyDescent="0.3">
      <c r="A200" s="4" t="s">
        <v>3445</v>
      </c>
      <c r="B200" s="4" t="s">
        <v>3828</v>
      </c>
      <c r="C200" s="4">
        <v>105.08</v>
      </c>
      <c r="D200" s="4">
        <v>3</v>
      </c>
      <c r="E200" s="4">
        <v>1</v>
      </c>
      <c r="F200" s="4">
        <v>0</v>
      </c>
      <c r="G200" s="4">
        <v>2</v>
      </c>
      <c r="H200" s="5">
        <v>238000</v>
      </c>
      <c r="J200" s="5">
        <v>394000</v>
      </c>
      <c r="K200" s="4">
        <v>2</v>
      </c>
      <c r="L200" s="4">
        <v>2</v>
      </c>
      <c r="M200" s="4">
        <v>1</v>
      </c>
      <c r="N200" s="4">
        <v>0</v>
      </c>
      <c r="O200" s="4">
        <v>1</v>
      </c>
      <c r="P200" s="4" t="s">
        <v>26</v>
      </c>
      <c r="Q200" s="4">
        <v>143131</v>
      </c>
    </row>
    <row r="201" spans="1:17" x14ac:dyDescent="0.3">
      <c r="A201" s="4" t="s">
        <v>3446</v>
      </c>
      <c r="B201" s="4" t="s">
        <v>3829</v>
      </c>
      <c r="C201" s="4">
        <v>61.88</v>
      </c>
      <c r="D201" s="4">
        <v>3</v>
      </c>
      <c r="E201" s="4">
        <v>3</v>
      </c>
      <c r="F201" s="4">
        <v>3</v>
      </c>
      <c r="G201" s="4">
        <v>0</v>
      </c>
      <c r="H201" s="5">
        <v>262000</v>
      </c>
      <c r="I201" s="5">
        <v>222000</v>
      </c>
      <c r="K201" s="4">
        <v>2</v>
      </c>
      <c r="L201" s="4">
        <v>2</v>
      </c>
      <c r="M201" s="4">
        <v>3</v>
      </c>
      <c r="N201" s="4">
        <v>0</v>
      </c>
      <c r="O201" s="4">
        <v>0</v>
      </c>
      <c r="P201" s="4" t="s">
        <v>64</v>
      </c>
      <c r="Q201" s="4">
        <v>129600</v>
      </c>
    </row>
    <row r="202" spans="1:17" x14ac:dyDescent="0.3">
      <c r="A202" s="4" t="s">
        <v>3447</v>
      </c>
      <c r="B202" s="4" t="s">
        <v>3830</v>
      </c>
      <c r="C202" s="4">
        <v>48.21</v>
      </c>
      <c r="D202" s="4">
        <v>5</v>
      </c>
      <c r="E202" s="4">
        <v>5</v>
      </c>
      <c r="F202" s="4">
        <v>5</v>
      </c>
      <c r="G202" s="4">
        <v>0</v>
      </c>
      <c r="H202" s="5">
        <v>582000</v>
      </c>
      <c r="I202" s="5">
        <v>544000</v>
      </c>
      <c r="K202" s="4">
        <v>2</v>
      </c>
      <c r="L202" s="4">
        <v>2</v>
      </c>
      <c r="M202" s="4">
        <v>2</v>
      </c>
      <c r="N202" s="4">
        <v>0</v>
      </c>
      <c r="O202" s="4">
        <v>0</v>
      </c>
      <c r="Q202" s="4">
        <v>64515</v>
      </c>
    </row>
    <row r="203" spans="1:17" x14ac:dyDescent="0.3">
      <c r="A203" s="4" t="s">
        <v>3448</v>
      </c>
      <c r="B203" s="4" t="s">
        <v>3831</v>
      </c>
      <c r="C203" s="4">
        <v>95.95</v>
      </c>
      <c r="D203" s="4">
        <v>2</v>
      </c>
      <c r="E203" s="4">
        <v>2</v>
      </c>
      <c r="F203" s="4">
        <v>1</v>
      </c>
      <c r="G203" s="4">
        <v>2</v>
      </c>
      <c r="H203" s="5">
        <v>1770000</v>
      </c>
      <c r="I203" s="5">
        <v>541000</v>
      </c>
      <c r="J203" s="5">
        <v>759000</v>
      </c>
      <c r="K203" s="4">
        <v>3</v>
      </c>
      <c r="L203" s="4">
        <v>3</v>
      </c>
      <c r="M203" s="4">
        <v>2</v>
      </c>
      <c r="N203" s="4">
        <v>1</v>
      </c>
      <c r="O203" s="4">
        <v>2</v>
      </c>
      <c r="Q203" s="4">
        <v>217749</v>
      </c>
    </row>
    <row r="204" spans="1:17" x14ac:dyDescent="0.3">
      <c r="A204" s="4" t="s">
        <v>3449</v>
      </c>
      <c r="B204" s="4" t="s">
        <v>3832</v>
      </c>
      <c r="C204" s="4">
        <v>48.47</v>
      </c>
      <c r="D204" s="4">
        <v>10</v>
      </c>
      <c r="E204" s="4">
        <v>7</v>
      </c>
      <c r="F204" s="4">
        <v>0</v>
      </c>
      <c r="G204" s="4">
        <v>3</v>
      </c>
      <c r="H204" s="5">
        <v>84000</v>
      </c>
      <c r="J204" s="5">
        <v>394000</v>
      </c>
      <c r="K204" s="4">
        <v>2</v>
      </c>
      <c r="L204" s="4">
        <v>2</v>
      </c>
      <c r="M204" s="4">
        <v>1</v>
      </c>
      <c r="N204" s="4">
        <v>0</v>
      </c>
      <c r="O204" s="4">
        <v>1</v>
      </c>
      <c r="Q204" s="4">
        <v>32316</v>
      </c>
    </row>
    <row r="205" spans="1:17" x14ac:dyDescent="0.3">
      <c r="A205" s="4" t="s">
        <v>3450</v>
      </c>
      <c r="B205" s="4" t="s">
        <v>3833</v>
      </c>
      <c r="C205" s="4">
        <v>163.33000000000001</v>
      </c>
      <c r="D205" s="4">
        <v>9</v>
      </c>
      <c r="E205" s="4">
        <v>8</v>
      </c>
      <c r="F205" s="4">
        <v>6</v>
      </c>
      <c r="G205" s="4">
        <v>2</v>
      </c>
      <c r="H205" s="5">
        <v>2320000</v>
      </c>
      <c r="I205" s="5">
        <v>1580000</v>
      </c>
      <c r="J205" s="5">
        <v>740000</v>
      </c>
      <c r="K205" s="4">
        <v>8</v>
      </c>
      <c r="L205" s="4">
        <v>8</v>
      </c>
      <c r="M205" s="4">
        <v>7</v>
      </c>
      <c r="N205" s="4">
        <v>5</v>
      </c>
      <c r="O205" s="4">
        <v>2</v>
      </c>
      <c r="P205" s="4" t="s">
        <v>26</v>
      </c>
      <c r="Q205" s="4">
        <v>153975</v>
      </c>
    </row>
    <row r="206" spans="1:17" x14ac:dyDescent="0.3">
      <c r="A206" s="4" t="s">
        <v>2941</v>
      </c>
      <c r="B206" s="4" t="s">
        <v>2360</v>
      </c>
      <c r="C206" s="4">
        <v>219.58</v>
      </c>
      <c r="D206" s="4">
        <v>16</v>
      </c>
      <c r="E206" s="4">
        <v>14</v>
      </c>
      <c r="F206" s="4">
        <v>12</v>
      </c>
      <c r="G206" s="4">
        <v>12</v>
      </c>
      <c r="H206" s="5">
        <v>25700000</v>
      </c>
      <c r="I206" s="5">
        <v>25500000</v>
      </c>
      <c r="J206" s="5">
        <v>14300000</v>
      </c>
      <c r="K206" s="4">
        <v>15</v>
      </c>
      <c r="L206" s="4">
        <v>13</v>
      </c>
      <c r="M206" s="4">
        <v>14</v>
      </c>
      <c r="N206" s="4">
        <v>11</v>
      </c>
      <c r="O206" s="4">
        <v>14</v>
      </c>
      <c r="P206" s="4" t="s">
        <v>35</v>
      </c>
      <c r="Q206" s="4">
        <v>121505</v>
      </c>
    </row>
    <row r="207" spans="1:17" x14ac:dyDescent="0.3">
      <c r="A207" s="4" t="s">
        <v>3451</v>
      </c>
      <c r="B207" s="4" t="s">
        <v>3834</v>
      </c>
      <c r="C207" s="4">
        <v>82.55</v>
      </c>
      <c r="D207" s="4">
        <v>3</v>
      </c>
      <c r="E207" s="4">
        <v>2</v>
      </c>
      <c r="F207" s="4">
        <v>1</v>
      </c>
      <c r="G207" s="4">
        <v>1</v>
      </c>
      <c r="H207" s="5">
        <v>137000</v>
      </c>
      <c r="I207" s="5">
        <v>362000</v>
      </c>
      <c r="J207" s="5">
        <v>346000</v>
      </c>
      <c r="K207" s="4">
        <v>3</v>
      </c>
      <c r="L207" s="4">
        <v>3</v>
      </c>
      <c r="M207" s="4">
        <v>2</v>
      </c>
      <c r="N207" s="4">
        <v>1</v>
      </c>
      <c r="O207" s="4">
        <v>1</v>
      </c>
      <c r="P207" s="4" t="s">
        <v>26</v>
      </c>
      <c r="Q207" s="4">
        <v>208691</v>
      </c>
    </row>
    <row r="208" spans="1:17" x14ac:dyDescent="0.3">
      <c r="A208" s="4" t="s">
        <v>3452</v>
      </c>
      <c r="B208" s="4" t="s">
        <v>3835</v>
      </c>
      <c r="C208" s="4">
        <v>82.1</v>
      </c>
      <c r="D208" s="4">
        <v>2</v>
      </c>
      <c r="E208" s="4">
        <v>1</v>
      </c>
      <c r="F208" s="4">
        <v>2</v>
      </c>
      <c r="G208" s="4">
        <v>0</v>
      </c>
      <c r="H208" s="5">
        <v>448000</v>
      </c>
      <c r="I208" s="5">
        <v>712000</v>
      </c>
      <c r="J208" s="5">
        <v>134000</v>
      </c>
      <c r="K208" s="4">
        <v>4</v>
      </c>
      <c r="L208" s="4">
        <v>4</v>
      </c>
      <c r="M208" s="4">
        <v>2</v>
      </c>
      <c r="N208" s="4">
        <v>4</v>
      </c>
      <c r="O208" s="4">
        <v>1</v>
      </c>
      <c r="Q208" s="4">
        <v>266805</v>
      </c>
    </row>
    <row r="209" spans="1:17" x14ac:dyDescent="0.3">
      <c r="A209" s="4" t="s">
        <v>3453</v>
      </c>
      <c r="B209" s="4" t="s">
        <v>3836</v>
      </c>
      <c r="C209" s="4">
        <v>97.32</v>
      </c>
      <c r="D209" s="4">
        <v>6</v>
      </c>
      <c r="E209" s="4">
        <v>4</v>
      </c>
      <c r="F209" s="4">
        <v>3</v>
      </c>
      <c r="G209" s="4">
        <v>4</v>
      </c>
      <c r="H209" s="5">
        <v>1770000</v>
      </c>
      <c r="I209" s="5">
        <v>1630000</v>
      </c>
      <c r="J209" s="5">
        <v>1850000</v>
      </c>
      <c r="K209" s="4">
        <v>3</v>
      </c>
      <c r="L209" s="4">
        <v>3</v>
      </c>
      <c r="M209" s="4">
        <v>2</v>
      </c>
      <c r="N209" s="4">
        <v>2</v>
      </c>
      <c r="O209" s="4">
        <v>2</v>
      </c>
      <c r="Q209" s="4">
        <v>121125</v>
      </c>
    </row>
    <row r="210" spans="1:17" x14ac:dyDescent="0.3">
      <c r="A210" s="4" t="s">
        <v>3454</v>
      </c>
      <c r="B210" s="4" t="s">
        <v>3837</v>
      </c>
      <c r="C210" s="4">
        <v>82.57</v>
      </c>
      <c r="D210" s="4">
        <v>7</v>
      </c>
      <c r="E210" s="4">
        <v>3</v>
      </c>
      <c r="F210" s="4">
        <v>7</v>
      </c>
      <c r="G210" s="4">
        <v>3</v>
      </c>
      <c r="H210" s="5">
        <v>118000</v>
      </c>
      <c r="I210" s="5">
        <v>202000</v>
      </c>
      <c r="J210" s="5">
        <v>123000</v>
      </c>
      <c r="K210" s="4">
        <v>2</v>
      </c>
      <c r="L210" s="4">
        <v>2</v>
      </c>
      <c r="M210" s="4">
        <v>1</v>
      </c>
      <c r="N210" s="4">
        <v>2</v>
      </c>
      <c r="O210" s="4">
        <v>3</v>
      </c>
      <c r="Q210" s="4">
        <v>75381</v>
      </c>
    </row>
    <row r="211" spans="1:17" x14ac:dyDescent="0.3">
      <c r="A211" s="4" t="s">
        <v>3455</v>
      </c>
      <c r="B211" s="4" t="s">
        <v>3838</v>
      </c>
      <c r="C211" s="4">
        <v>125.76</v>
      </c>
      <c r="D211" s="4">
        <v>39</v>
      </c>
      <c r="E211" s="4">
        <v>38</v>
      </c>
      <c r="F211" s="4">
        <v>29</v>
      </c>
      <c r="G211" s="4">
        <v>30</v>
      </c>
      <c r="H211" s="5">
        <v>16800000</v>
      </c>
      <c r="I211" s="5">
        <v>18900000</v>
      </c>
      <c r="J211" s="5">
        <v>10400000</v>
      </c>
      <c r="K211" s="4">
        <v>4</v>
      </c>
      <c r="L211" s="4">
        <v>2</v>
      </c>
      <c r="M211" s="4">
        <v>4</v>
      </c>
      <c r="N211" s="4">
        <v>3</v>
      </c>
      <c r="O211" s="4">
        <v>5</v>
      </c>
      <c r="P211" s="4" t="s">
        <v>122</v>
      </c>
      <c r="Q211" s="4">
        <v>9477</v>
      </c>
    </row>
    <row r="212" spans="1:17" x14ac:dyDescent="0.3">
      <c r="A212" s="4" t="s">
        <v>3456</v>
      </c>
      <c r="B212" s="4" t="s">
        <v>3839</v>
      </c>
      <c r="C212" s="4">
        <v>165.03</v>
      </c>
      <c r="D212" s="4">
        <v>29</v>
      </c>
      <c r="E212" s="4">
        <v>29</v>
      </c>
      <c r="F212" s="4">
        <v>29</v>
      </c>
      <c r="G212" s="4">
        <v>20</v>
      </c>
      <c r="H212" s="5">
        <v>347000000</v>
      </c>
      <c r="I212" s="5">
        <v>336000000</v>
      </c>
      <c r="J212" s="5">
        <v>216000000</v>
      </c>
      <c r="K212" s="4">
        <v>5</v>
      </c>
      <c r="L212" s="4">
        <v>5</v>
      </c>
      <c r="M212" s="4">
        <v>10</v>
      </c>
      <c r="N212" s="4">
        <v>11</v>
      </c>
      <c r="O212" s="4">
        <v>9</v>
      </c>
      <c r="P212" s="4" t="s">
        <v>617</v>
      </c>
      <c r="Q212" s="4">
        <v>13906</v>
      </c>
    </row>
    <row r="213" spans="1:17" x14ac:dyDescent="0.3">
      <c r="A213" s="4" t="s">
        <v>3457</v>
      </c>
      <c r="B213" s="4" t="s">
        <v>3840</v>
      </c>
      <c r="C213" s="4">
        <v>104.26</v>
      </c>
      <c r="D213" s="4">
        <v>12</v>
      </c>
      <c r="E213" s="4">
        <v>6</v>
      </c>
      <c r="F213" s="4">
        <v>6</v>
      </c>
      <c r="G213" s="4">
        <v>12</v>
      </c>
      <c r="H213" s="5">
        <v>1740000</v>
      </c>
      <c r="I213" s="5">
        <v>1740000</v>
      </c>
      <c r="J213" s="5">
        <v>1990000</v>
      </c>
      <c r="K213" s="4">
        <v>2</v>
      </c>
      <c r="L213" s="4">
        <v>2</v>
      </c>
      <c r="M213" s="4">
        <v>1</v>
      </c>
      <c r="N213" s="4">
        <v>1</v>
      </c>
      <c r="O213" s="4">
        <v>2</v>
      </c>
      <c r="Q213" s="4">
        <v>28705</v>
      </c>
    </row>
    <row r="214" spans="1:17" x14ac:dyDescent="0.3">
      <c r="A214" s="4" t="s">
        <v>3458</v>
      </c>
      <c r="B214" s="4" t="s">
        <v>3841</v>
      </c>
      <c r="C214" s="4">
        <v>346.94</v>
      </c>
      <c r="D214" s="4">
        <v>75</v>
      </c>
      <c r="E214" s="4">
        <v>69</v>
      </c>
      <c r="F214" s="4">
        <v>68</v>
      </c>
      <c r="G214" s="4">
        <v>57</v>
      </c>
      <c r="H214" s="5">
        <v>7250000</v>
      </c>
      <c r="I214" s="5">
        <v>170000</v>
      </c>
      <c r="K214" s="4">
        <v>32</v>
      </c>
      <c r="L214" s="4">
        <v>2</v>
      </c>
      <c r="M214" s="4">
        <v>39</v>
      </c>
      <c r="N214" s="4">
        <v>37</v>
      </c>
      <c r="O214" s="4">
        <v>41</v>
      </c>
      <c r="P214" s="4" t="s">
        <v>29</v>
      </c>
      <c r="Q214" s="4">
        <v>49907</v>
      </c>
    </row>
    <row r="215" spans="1:17" x14ac:dyDescent="0.3">
      <c r="A215" s="4" t="s">
        <v>3459</v>
      </c>
      <c r="B215" s="4" t="s">
        <v>3842</v>
      </c>
      <c r="C215" s="4">
        <v>49.94</v>
      </c>
      <c r="D215" s="4">
        <v>4</v>
      </c>
      <c r="E215" s="4">
        <v>2</v>
      </c>
      <c r="F215" s="4">
        <v>2</v>
      </c>
      <c r="G215" s="4">
        <v>1</v>
      </c>
      <c r="H215" s="5">
        <v>339000</v>
      </c>
      <c r="I215" s="5">
        <v>504000</v>
      </c>
      <c r="J215" s="5">
        <v>78200</v>
      </c>
      <c r="K215" s="4">
        <v>2</v>
      </c>
      <c r="L215" s="4">
        <v>2</v>
      </c>
      <c r="M215" s="4">
        <v>1</v>
      </c>
      <c r="N215" s="4">
        <v>1</v>
      </c>
      <c r="O215" s="4">
        <v>1</v>
      </c>
      <c r="P215" s="4" t="s">
        <v>26</v>
      </c>
      <c r="Q215" s="4">
        <v>78513</v>
      </c>
    </row>
    <row r="216" spans="1:17" x14ac:dyDescent="0.3">
      <c r="A216" s="4" t="s">
        <v>3460</v>
      </c>
      <c r="B216" s="4" t="s">
        <v>3843</v>
      </c>
      <c r="C216" s="4">
        <v>177.78</v>
      </c>
      <c r="D216" s="4">
        <v>3</v>
      </c>
      <c r="E216" s="4">
        <v>3</v>
      </c>
      <c r="F216" s="4">
        <v>3</v>
      </c>
      <c r="G216" s="4">
        <v>3</v>
      </c>
      <c r="H216" s="5">
        <v>5720000</v>
      </c>
      <c r="I216" s="5">
        <v>673000</v>
      </c>
      <c r="J216" s="5">
        <v>98400</v>
      </c>
      <c r="K216" s="4">
        <v>5</v>
      </c>
      <c r="L216" s="4">
        <v>5</v>
      </c>
      <c r="M216" s="4">
        <v>3</v>
      </c>
      <c r="N216" s="4">
        <v>3</v>
      </c>
      <c r="O216" s="4">
        <v>1</v>
      </c>
      <c r="Q216" s="4">
        <v>117938</v>
      </c>
    </row>
    <row r="217" spans="1:17" x14ac:dyDescent="0.3">
      <c r="A217" s="4" t="s">
        <v>2950</v>
      </c>
      <c r="B217" s="4" t="s">
        <v>2369</v>
      </c>
      <c r="C217" s="4">
        <v>82.05</v>
      </c>
      <c r="D217" s="4">
        <v>4</v>
      </c>
      <c r="E217" s="4">
        <v>3</v>
      </c>
      <c r="F217" s="4">
        <v>2</v>
      </c>
      <c r="G217" s="4">
        <v>1</v>
      </c>
      <c r="H217" s="5">
        <v>1490000</v>
      </c>
      <c r="I217" s="5">
        <v>497000</v>
      </c>
      <c r="J217" s="5">
        <v>450000</v>
      </c>
      <c r="K217" s="4">
        <v>4</v>
      </c>
      <c r="L217" s="4">
        <v>4</v>
      </c>
      <c r="M217" s="4">
        <v>3</v>
      </c>
      <c r="N217" s="4">
        <v>2</v>
      </c>
      <c r="O217" s="4">
        <v>1</v>
      </c>
      <c r="Q217" s="4">
        <v>229200</v>
      </c>
    </row>
    <row r="218" spans="1:17" x14ac:dyDescent="0.3">
      <c r="A218" s="4" t="s">
        <v>3461</v>
      </c>
      <c r="B218" s="4" t="s">
        <v>3844</v>
      </c>
      <c r="C218" s="4">
        <v>184.24</v>
      </c>
      <c r="D218" s="4">
        <v>10</v>
      </c>
      <c r="E218" s="4">
        <v>8</v>
      </c>
      <c r="F218" s="4">
        <v>6</v>
      </c>
      <c r="G218" s="4">
        <v>5</v>
      </c>
      <c r="H218" s="5">
        <v>3590000</v>
      </c>
      <c r="I218" s="5">
        <v>691000</v>
      </c>
      <c r="J218" s="5">
        <v>2940000</v>
      </c>
      <c r="K218" s="4">
        <v>8</v>
      </c>
      <c r="L218" s="4">
        <v>8</v>
      </c>
      <c r="M218" s="4">
        <v>8</v>
      </c>
      <c r="N218" s="4">
        <v>3</v>
      </c>
      <c r="O218" s="4">
        <v>4</v>
      </c>
      <c r="Q218" s="4">
        <v>149583</v>
      </c>
    </row>
    <row r="219" spans="1:17" x14ac:dyDescent="0.3">
      <c r="A219" s="4" t="s">
        <v>3462</v>
      </c>
      <c r="B219" s="4" t="s">
        <v>3845</v>
      </c>
      <c r="C219" s="4">
        <v>104.08</v>
      </c>
      <c r="D219" s="4">
        <v>3</v>
      </c>
      <c r="E219" s="4">
        <v>2</v>
      </c>
      <c r="F219" s="4">
        <v>1</v>
      </c>
      <c r="G219" s="4">
        <v>2</v>
      </c>
      <c r="H219" s="5">
        <v>642000</v>
      </c>
      <c r="I219" s="5">
        <v>489000</v>
      </c>
      <c r="J219" s="5">
        <v>422000</v>
      </c>
      <c r="K219" s="4">
        <v>3</v>
      </c>
      <c r="L219" s="4">
        <v>3</v>
      </c>
      <c r="M219" s="4">
        <v>2</v>
      </c>
      <c r="N219" s="4">
        <v>1</v>
      </c>
      <c r="O219" s="4">
        <v>2</v>
      </c>
      <c r="Q219" s="4">
        <v>194751</v>
      </c>
    </row>
    <row r="220" spans="1:17" x14ac:dyDescent="0.3">
      <c r="A220" s="4" t="s">
        <v>3463</v>
      </c>
      <c r="B220" s="4" t="s">
        <v>3846</v>
      </c>
      <c r="C220" s="4">
        <v>72.7</v>
      </c>
      <c r="D220" s="4">
        <v>6</v>
      </c>
      <c r="E220" s="4">
        <v>4</v>
      </c>
      <c r="F220" s="4">
        <v>4</v>
      </c>
      <c r="G220" s="4">
        <v>2</v>
      </c>
      <c r="H220" s="5">
        <v>0</v>
      </c>
      <c r="I220" s="5">
        <v>455000</v>
      </c>
      <c r="K220" s="4">
        <v>4</v>
      </c>
      <c r="L220" s="4">
        <v>2</v>
      </c>
      <c r="M220" s="4">
        <v>3</v>
      </c>
      <c r="N220" s="4">
        <v>2</v>
      </c>
      <c r="O220" s="4">
        <v>1</v>
      </c>
      <c r="P220" s="4" t="s">
        <v>26</v>
      </c>
      <c r="Q220" s="4">
        <v>58952</v>
      </c>
    </row>
    <row r="221" spans="1:17" x14ac:dyDescent="0.3">
      <c r="A221" s="4" t="s">
        <v>3464</v>
      </c>
      <c r="B221" s="4" t="s">
        <v>3847</v>
      </c>
      <c r="C221" s="4">
        <v>67.819999999999993</v>
      </c>
      <c r="D221" s="4">
        <v>1</v>
      </c>
      <c r="E221" s="4">
        <v>1</v>
      </c>
      <c r="F221" s="4">
        <v>0</v>
      </c>
      <c r="G221" s="4">
        <v>1</v>
      </c>
      <c r="H221" s="5">
        <v>11300</v>
      </c>
      <c r="J221" s="5">
        <v>223000</v>
      </c>
      <c r="K221" s="4">
        <v>2</v>
      </c>
      <c r="L221" s="4">
        <v>2</v>
      </c>
      <c r="M221" s="4">
        <v>1</v>
      </c>
      <c r="N221" s="4">
        <v>0</v>
      </c>
      <c r="O221" s="4">
        <v>1</v>
      </c>
      <c r="Q221" s="4">
        <v>290799</v>
      </c>
    </row>
    <row r="222" spans="1:17" x14ac:dyDescent="0.3">
      <c r="A222" s="4" t="s">
        <v>3465</v>
      </c>
      <c r="B222" s="4" t="s">
        <v>3848</v>
      </c>
      <c r="C222" s="4">
        <v>161.19999999999999</v>
      </c>
      <c r="D222" s="4">
        <v>5</v>
      </c>
      <c r="E222" s="4">
        <v>2</v>
      </c>
      <c r="F222" s="4">
        <v>4</v>
      </c>
      <c r="G222" s="4">
        <v>4</v>
      </c>
      <c r="H222" s="5">
        <v>357000</v>
      </c>
      <c r="I222" s="5">
        <v>365000</v>
      </c>
      <c r="J222" s="5">
        <v>513000</v>
      </c>
      <c r="K222" s="4">
        <v>5</v>
      </c>
      <c r="L222" s="4">
        <v>5</v>
      </c>
      <c r="M222" s="4">
        <v>2</v>
      </c>
      <c r="N222" s="4">
        <v>3</v>
      </c>
      <c r="O222" s="4">
        <v>4</v>
      </c>
      <c r="P222" s="4" t="s">
        <v>26</v>
      </c>
      <c r="Q222" s="4">
        <v>175011</v>
      </c>
    </row>
    <row r="223" spans="1:17" x14ac:dyDescent="0.3">
      <c r="A223" s="4" t="s">
        <v>3466</v>
      </c>
      <c r="B223" s="4" t="s">
        <v>3849</v>
      </c>
      <c r="C223" s="4">
        <v>40.71</v>
      </c>
      <c r="D223" s="4">
        <v>2</v>
      </c>
      <c r="E223" s="4">
        <v>1</v>
      </c>
      <c r="F223" s="4">
        <v>0</v>
      </c>
      <c r="G223" s="4">
        <v>1</v>
      </c>
      <c r="H223" s="5">
        <v>157000</v>
      </c>
      <c r="J223" s="5">
        <v>87300</v>
      </c>
      <c r="K223" s="4">
        <v>2</v>
      </c>
      <c r="L223" s="4">
        <v>2</v>
      </c>
      <c r="M223" s="4">
        <v>1</v>
      </c>
      <c r="N223" s="4">
        <v>0</v>
      </c>
      <c r="O223" s="4">
        <v>1</v>
      </c>
      <c r="P223" s="4" t="s">
        <v>64</v>
      </c>
      <c r="Q223" s="4">
        <v>308351</v>
      </c>
    </row>
    <row r="224" spans="1:17" x14ac:dyDescent="0.3">
      <c r="A224" s="4" t="s">
        <v>3467</v>
      </c>
      <c r="B224" s="4" t="s">
        <v>3850</v>
      </c>
      <c r="C224" s="4">
        <v>79.44</v>
      </c>
      <c r="D224" s="4">
        <v>4</v>
      </c>
      <c r="E224" s="4">
        <v>4</v>
      </c>
      <c r="F224" s="4">
        <v>2</v>
      </c>
      <c r="G224" s="4">
        <v>2</v>
      </c>
      <c r="H224" s="5">
        <v>107000</v>
      </c>
      <c r="I224" s="5">
        <v>51800</v>
      </c>
      <c r="J224" s="5">
        <v>43600</v>
      </c>
      <c r="K224" s="4">
        <v>2</v>
      </c>
      <c r="L224" s="4">
        <v>2</v>
      </c>
      <c r="M224" s="4">
        <v>2</v>
      </c>
      <c r="N224" s="4">
        <v>1</v>
      </c>
      <c r="O224" s="4">
        <v>1</v>
      </c>
      <c r="P224" s="4" t="s">
        <v>26</v>
      </c>
      <c r="Q224" s="4">
        <v>133515</v>
      </c>
    </row>
    <row r="225" spans="1:17" x14ac:dyDescent="0.3">
      <c r="A225" s="4" t="s">
        <v>3468</v>
      </c>
      <c r="B225" s="4" t="s">
        <v>3851</v>
      </c>
      <c r="C225" s="4">
        <v>99.24</v>
      </c>
      <c r="D225" s="4">
        <v>8</v>
      </c>
      <c r="E225" s="4">
        <v>8</v>
      </c>
      <c r="F225" s="4">
        <v>8</v>
      </c>
      <c r="G225" s="4">
        <v>8</v>
      </c>
      <c r="H225" s="5">
        <v>255000</v>
      </c>
      <c r="I225" s="5">
        <v>259000</v>
      </c>
      <c r="J225" s="5">
        <v>186000</v>
      </c>
      <c r="K225" s="4">
        <v>2</v>
      </c>
      <c r="L225" s="4">
        <v>2</v>
      </c>
      <c r="M225" s="4">
        <v>3</v>
      </c>
      <c r="N225" s="4">
        <v>3</v>
      </c>
      <c r="O225" s="4">
        <v>2</v>
      </c>
      <c r="Q225" s="4">
        <v>41791</v>
      </c>
    </row>
    <row r="226" spans="1:17" x14ac:dyDescent="0.3">
      <c r="A226" s="4" t="s">
        <v>3469</v>
      </c>
      <c r="B226" s="4" t="s">
        <v>3852</v>
      </c>
      <c r="C226" s="4">
        <v>90.92</v>
      </c>
      <c r="D226" s="4">
        <v>6</v>
      </c>
      <c r="E226" s="4">
        <v>0</v>
      </c>
      <c r="F226" s="4">
        <v>1</v>
      </c>
      <c r="G226" s="4">
        <v>6</v>
      </c>
      <c r="I226" s="5">
        <v>365000</v>
      </c>
      <c r="J226" s="5">
        <v>843000</v>
      </c>
      <c r="K226" s="4">
        <v>4</v>
      </c>
      <c r="L226" s="4">
        <v>4</v>
      </c>
      <c r="M226" s="4">
        <v>0</v>
      </c>
      <c r="N226" s="4">
        <v>1</v>
      </c>
      <c r="O226" s="4">
        <v>4</v>
      </c>
      <c r="P226" s="4" t="s">
        <v>35</v>
      </c>
      <c r="Q226" s="4">
        <v>156087</v>
      </c>
    </row>
    <row r="227" spans="1:17" x14ac:dyDescent="0.3">
      <c r="A227" s="4" t="s">
        <v>3470</v>
      </c>
      <c r="B227" s="4" t="s">
        <v>3853</v>
      </c>
      <c r="C227" s="4">
        <v>338.23</v>
      </c>
      <c r="D227" s="4">
        <v>26</v>
      </c>
      <c r="E227" s="4">
        <v>21</v>
      </c>
      <c r="F227" s="4">
        <v>20</v>
      </c>
      <c r="G227" s="4">
        <v>15</v>
      </c>
      <c r="H227" s="5">
        <v>38800000</v>
      </c>
      <c r="I227" s="5">
        <v>38400000</v>
      </c>
      <c r="J227" s="5">
        <v>26600000</v>
      </c>
      <c r="K227" s="4">
        <v>37</v>
      </c>
      <c r="L227" s="4">
        <v>37</v>
      </c>
      <c r="M227" s="4">
        <v>31</v>
      </c>
      <c r="N227" s="4">
        <v>28</v>
      </c>
      <c r="O227" s="4">
        <v>21</v>
      </c>
      <c r="P227" s="4" t="s">
        <v>40</v>
      </c>
      <c r="Q227" s="4">
        <v>231805</v>
      </c>
    </row>
    <row r="228" spans="1:17" x14ac:dyDescent="0.3">
      <c r="A228" s="4" t="s">
        <v>3471</v>
      </c>
      <c r="B228" s="4" t="s">
        <v>3854</v>
      </c>
      <c r="C228" s="4">
        <v>119.64</v>
      </c>
      <c r="D228" s="4">
        <v>11</v>
      </c>
      <c r="E228" s="4">
        <v>4</v>
      </c>
      <c r="F228" s="4">
        <v>11</v>
      </c>
      <c r="G228" s="4">
        <v>4</v>
      </c>
      <c r="H228" s="5">
        <v>1790000</v>
      </c>
      <c r="I228" s="5">
        <v>1440000</v>
      </c>
      <c r="J228" s="5">
        <v>1670000</v>
      </c>
      <c r="K228" s="4">
        <v>2</v>
      </c>
      <c r="L228" s="4">
        <v>2</v>
      </c>
      <c r="M228" s="4">
        <v>2</v>
      </c>
      <c r="N228" s="4">
        <v>3</v>
      </c>
      <c r="O228" s="4">
        <v>2</v>
      </c>
      <c r="Q228" s="4">
        <v>35079</v>
      </c>
    </row>
    <row r="229" spans="1:17" x14ac:dyDescent="0.3">
      <c r="A229" s="4" t="s">
        <v>3472</v>
      </c>
      <c r="B229" s="4" t="s">
        <v>3855</v>
      </c>
      <c r="C229" s="4">
        <v>54.26</v>
      </c>
      <c r="D229" s="4">
        <v>7</v>
      </c>
      <c r="E229" s="4">
        <v>7</v>
      </c>
      <c r="F229" s="4">
        <v>7</v>
      </c>
      <c r="G229" s="4">
        <v>0</v>
      </c>
      <c r="H229" s="5">
        <v>386000</v>
      </c>
      <c r="I229" s="5">
        <v>299000</v>
      </c>
      <c r="K229" s="4">
        <v>2</v>
      </c>
      <c r="L229" s="4">
        <v>2</v>
      </c>
      <c r="M229" s="4">
        <v>2</v>
      </c>
      <c r="N229" s="4">
        <v>0</v>
      </c>
      <c r="O229" s="4">
        <v>0</v>
      </c>
      <c r="P229" s="4" t="s">
        <v>26</v>
      </c>
      <c r="Q229" s="4">
        <v>43538</v>
      </c>
    </row>
    <row r="230" spans="1:17" x14ac:dyDescent="0.3">
      <c r="A230" s="4" t="s">
        <v>3473</v>
      </c>
      <c r="B230" s="4" t="s">
        <v>3856</v>
      </c>
      <c r="C230" s="4">
        <v>84.08</v>
      </c>
      <c r="D230" s="4">
        <v>13</v>
      </c>
      <c r="E230" s="4">
        <v>0</v>
      </c>
      <c r="F230" s="4">
        <v>8</v>
      </c>
      <c r="G230" s="4">
        <v>5</v>
      </c>
      <c r="I230" s="5">
        <v>218000</v>
      </c>
      <c r="J230" s="5">
        <v>290000</v>
      </c>
      <c r="K230" s="4">
        <v>3</v>
      </c>
      <c r="L230" s="4">
        <v>3</v>
      </c>
      <c r="M230" s="4">
        <v>0</v>
      </c>
      <c r="N230" s="4">
        <v>2</v>
      </c>
      <c r="O230" s="4">
        <v>1</v>
      </c>
      <c r="P230" s="4" t="s">
        <v>32</v>
      </c>
      <c r="Q230" s="4">
        <v>44375</v>
      </c>
    </row>
    <row r="231" spans="1:17" x14ac:dyDescent="0.3">
      <c r="A231" s="4" t="s">
        <v>3474</v>
      </c>
      <c r="B231" s="4" t="s">
        <v>3857</v>
      </c>
      <c r="C231" s="4">
        <v>109.42</v>
      </c>
      <c r="D231" s="4">
        <v>18</v>
      </c>
      <c r="E231" s="4">
        <v>18</v>
      </c>
      <c r="F231" s="4">
        <v>18</v>
      </c>
      <c r="G231" s="4">
        <v>5</v>
      </c>
      <c r="H231" s="5">
        <v>958000</v>
      </c>
      <c r="I231" s="5">
        <v>709000</v>
      </c>
      <c r="J231" s="5">
        <v>766000</v>
      </c>
      <c r="K231" s="4">
        <v>2</v>
      </c>
      <c r="L231" s="4">
        <v>2</v>
      </c>
      <c r="M231" s="4">
        <v>2</v>
      </c>
      <c r="N231" s="4">
        <v>2</v>
      </c>
      <c r="O231" s="4">
        <v>2</v>
      </c>
      <c r="Q231" s="4">
        <v>25401</v>
      </c>
    </row>
    <row r="232" spans="1:17" x14ac:dyDescent="0.3">
      <c r="A232" s="4" t="s">
        <v>3475</v>
      </c>
      <c r="B232" s="4" t="s">
        <v>3858</v>
      </c>
      <c r="C232" s="4">
        <v>72.19</v>
      </c>
      <c r="D232" s="4">
        <v>5</v>
      </c>
      <c r="E232" s="4">
        <v>2</v>
      </c>
      <c r="F232" s="4">
        <v>5</v>
      </c>
      <c r="G232" s="4">
        <v>2</v>
      </c>
      <c r="H232" s="5">
        <v>245000</v>
      </c>
      <c r="I232" s="5">
        <v>1160000</v>
      </c>
      <c r="J232" s="5">
        <v>371000</v>
      </c>
      <c r="K232" s="4">
        <v>2</v>
      </c>
      <c r="L232" s="4">
        <v>2</v>
      </c>
      <c r="M232" s="4">
        <v>1</v>
      </c>
      <c r="N232" s="4">
        <v>2</v>
      </c>
      <c r="O232" s="4">
        <v>2</v>
      </c>
      <c r="P232" s="4" t="s">
        <v>32</v>
      </c>
      <c r="Q232" s="4">
        <v>68562</v>
      </c>
    </row>
    <row r="233" spans="1:17" x14ac:dyDescent="0.3">
      <c r="A233" s="4" t="s">
        <v>3476</v>
      </c>
      <c r="B233" s="4" t="s">
        <v>3859</v>
      </c>
      <c r="C233" s="4">
        <v>164.43</v>
      </c>
      <c r="D233" s="4">
        <v>13</v>
      </c>
      <c r="E233" s="4">
        <v>13</v>
      </c>
      <c r="F233" s="4">
        <v>7</v>
      </c>
      <c r="G233" s="4">
        <v>7</v>
      </c>
      <c r="H233" s="5">
        <v>2160000</v>
      </c>
      <c r="I233" s="5">
        <v>3150000</v>
      </c>
      <c r="J233" s="5">
        <v>1540000</v>
      </c>
      <c r="K233" s="4">
        <v>4</v>
      </c>
      <c r="L233" s="4">
        <v>4</v>
      </c>
      <c r="M233" s="4">
        <v>4</v>
      </c>
      <c r="N233" s="4">
        <v>3</v>
      </c>
      <c r="O233" s="4">
        <v>2</v>
      </c>
      <c r="P233" s="4" t="s">
        <v>32</v>
      </c>
      <c r="Q233" s="4">
        <v>51831</v>
      </c>
    </row>
    <row r="234" spans="1:17" x14ac:dyDescent="0.3">
      <c r="A234" s="4" t="s">
        <v>3477</v>
      </c>
      <c r="B234" s="4" t="s">
        <v>3860</v>
      </c>
      <c r="C234" s="4">
        <v>57.88</v>
      </c>
      <c r="D234" s="4">
        <v>7</v>
      </c>
      <c r="E234" s="4">
        <v>0</v>
      </c>
      <c r="F234" s="4">
        <v>4</v>
      </c>
      <c r="G234" s="4">
        <v>3</v>
      </c>
      <c r="I234" s="5">
        <v>782000</v>
      </c>
      <c r="J234" s="5">
        <v>284000</v>
      </c>
      <c r="K234" s="4">
        <v>3</v>
      </c>
      <c r="L234" s="4">
        <v>3</v>
      </c>
      <c r="M234" s="4">
        <v>0</v>
      </c>
      <c r="N234" s="4">
        <v>3</v>
      </c>
      <c r="O234" s="4">
        <v>1</v>
      </c>
      <c r="Q234" s="4">
        <v>83887</v>
      </c>
    </row>
    <row r="235" spans="1:17" x14ac:dyDescent="0.3">
      <c r="A235" s="4" t="s">
        <v>3478</v>
      </c>
      <c r="B235" s="4" t="s">
        <v>3861</v>
      </c>
      <c r="C235" s="4">
        <v>58.41</v>
      </c>
      <c r="D235" s="4">
        <v>3</v>
      </c>
      <c r="E235" s="4">
        <v>0</v>
      </c>
      <c r="F235" s="4">
        <v>3</v>
      </c>
      <c r="G235" s="4">
        <v>3</v>
      </c>
      <c r="I235" s="5">
        <v>527000</v>
      </c>
      <c r="J235" s="5">
        <v>500000</v>
      </c>
      <c r="K235" s="4">
        <v>2</v>
      </c>
      <c r="L235" s="4">
        <v>2</v>
      </c>
      <c r="M235" s="4">
        <v>0</v>
      </c>
      <c r="N235" s="4">
        <v>2</v>
      </c>
      <c r="O235" s="4">
        <v>0</v>
      </c>
      <c r="Q235" s="4">
        <v>117532</v>
      </c>
    </row>
    <row r="236" spans="1:17" x14ac:dyDescent="0.3">
      <c r="A236" s="4" t="s">
        <v>3479</v>
      </c>
      <c r="B236" s="4" t="s">
        <v>3862</v>
      </c>
      <c r="C236" s="4">
        <v>93.29</v>
      </c>
      <c r="D236" s="4">
        <v>4</v>
      </c>
      <c r="E236" s="4">
        <v>2</v>
      </c>
      <c r="F236" s="4">
        <v>0</v>
      </c>
      <c r="G236" s="4">
        <v>1</v>
      </c>
      <c r="H236" s="5">
        <v>196000</v>
      </c>
      <c r="J236" s="5">
        <v>80600</v>
      </c>
      <c r="K236" s="4">
        <v>2</v>
      </c>
      <c r="L236" s="4">
        <v>2</v>
      </c>
      <c r="M236" s="4">
        <v>1</v>
      </c>
      <c r="N236" s="4">
        <v>0</v>
      </c>
      <c r="O236" s="4">
        <v>1</v>
      </c>
      <c r="P236" s="4" t="s">
        <v>26</v>
      </c>
      <c r="Q236" s="4">
        <v>117977</v>
      </c>
    </row>
    <row r="237" spans="1:17" x14ac:dyDescent="0.3">
      <c r="A237" s="4" t="s">
        <v>3480</v>
      </c>
      <c r="B237" s="4" t="s">
        <v>3863</v>
      </c>
      <c r="C237" s="4">
        <v>124.54</v>
      </c>
      <c r="D237" s="4">
        <v>17</v>
      </c>
      <c r="E237" s="4">
        <v>10</v>
      </c>
      <c r="F237" s="4">
        <v>10</v>
      </c>
      <c r="G237" s="4">
        <v>9</v>
      </c>
      <c r="H237" s="5">
        <v>1300000</v>
      </c>
      <c r="I237" s="5">
        <v>615000</v>
      </c>
      <c r="J237" s="5">
        <v>1780000</v>
      </c>
      <c r="K237" s="4">
        <v>6</v>
      </c>
      <c r="L237" s="4">
        <v>6</v>
      </c>
      <c r="M237" s="4">
        <v>4</v>
      </c>
      <c r="N237" s="4">
        <v>4</v>
      </c>
      <c r="O237" s="4">
        <v>3</v>
      </c>
      <c r="P237" s="4" t="s">
        <v>32</v>
      </c>
      <c r="Q237" s="4">
        <v>72800</v>
      </c>
    </row>
    <row r="238" spans="1:17" x14ac:dyDescent="0.3">
      <c r="A238" s="4" t="s">
        <v>3481</v>
      </c>
      <c r="B238" s="4" t="s">
        <v>3864</v>
      </c>
      <c r="C238" s="4">
        <v>43.21</v>
      </c>
      <c r="D238" s="4">
        <v>12</v>
      </c>
      <c r="E238" s="4">
        <v>5</v>
      </c>
      <c r="F238" s="4">
        <v>5</v>
      </c>
      <c r="G238" s="4">
        <v>7</v>
      </c>
      <c r="H238" s="5">
        <v>95800</v>
      </c>
      <c r="I238" s="5">
        <v>141000</v>
      </c>
      <c r="J238" s="5">
        <v>578000</v>
      </c>
      <c r="K238" s="4">
        <v>2</v>
      </c>
      <c r="L238" s="4">
        <v>2</v>
      </c>
      <c r="M238" s="4">
        <v>1</v>
      </c>
      <c r="N238" s="4">
        <v>1</v>
      </c>
      <c r="O238" s="4">
        <v>1</v>
      </c>
      <c r="P238" s="4" t="s">
        <v>56</v>
      </c>
      <c r="Q238" s="4">
        <v>28263</v>
      </c>
    </row>
    <row r="239" spans="1:17" x14ac:dyDescent="0.3">
      <c r="A239" s="4" t="s">
        <v>3482</v>
      </c>
      <c r="B239" s="4" t="s">
        <v>3865</v>
      </c>
      <c r="C239" s="4">
        <v>66.7</v>
      </c>
      <c r="D239" s="4">
        <v>4</v>
      </c>
      <c r="E239" s="4">
        <v>2</v>
      </c>
      <c r="F239" s="4">
        <v>4</v>
      </c>
      <c r="G239" s="4">
        <v>0</v>
      </c>
      <c r="H239" s="5">
        <v>42700</v>
      </c>
      <c r="I239" s="5">
        <v>67400</v>
      </c>
      <c r="K239" s="4">
        <v>2</v>
      </c>
      <c r="L239" s="4">
        <v>2</v>
      </c>
      <c r="M239" s="4">
        <v>1</v>
      </c>
      <c r="N239" s="4">
        <v>2</v>
      </c>
      <c r="O239" s="4">
        <v>0</v>
      </c>
      <c r="P239" s="4" t="s">
        <v>56</v>
      </c>
      <c r="Q239" s="4">
        <v>91613</v>
      </c>
    </row>
    <row r="240" spans="1:17" x14ac:dyDescent="0.3">
      <c r="A240" s="4" t="s">
        <v>3483</v>
      </c>
      <c r="B240" s="4" t="s">
        <v>3866</v>
      </c>
      <c r="C240" s="4">
        <v>62.84</v>
      </c>
      <c r="D240" s="4">
        <v>15</v>
      </c>
      <c r="E240" s="4">
        <v>6</v>
      </c>
      <c r="F240" s="4">
        <v>6</v>
      </c>
      <c r="G240" s="4">
        <v>9</v>
      </c>
      <c r="H240" s="5">
        <v>228000</v>
      </c>
      <c r="I240" s="5">
        <v>251000</v>
      </c>
      <c r="J240" s="5">
        <v>326000</v>
      </c>
      <c r="K240" s="4">
        <v>2</v>
      </c>
      <c r="L240" s="4">
        <v>2</v>
      </c>
      <c r="M240" s="4">
        <v>1</v>
      </c>
      <c r="N240" s="4">
        <v>1</v>
      </c>
      <c r="O240" s="4">
        <v>2</v>
      </c>
      <c r="P240" s="4" t="s">
        <v>64</v>
      </c>
      <c r="Q240" s="4">
        <v>28370</v>
      </c>
    </row>
    <row r="241" spans="1:17" x14ac:dyDescent="0.3">
      <c r="A241" s="4" t="s">
        <v>3484</v>
      </c>
      <c r="B241" s="4" t="s">
        <v>3867</v>
      </c>
      <c r="C241" s="4">
        <v>151.35</v>
      </c>
      <c r="D241" s="4">
        <v>40</v>
      </c>
      <c r="E241" s="4">
        <v>32</v>
      </c>
      <c r="F241" s="4">
        <v>13</v>
      </c>
      <c r="G241" s="4">
        <v>34</v>
      </c>
      <c r="H241" s="5">
        <v>183000</v>
      </c>
      <c r="I241" s="5">
        <v>181000</v>
      </c>
      <c r="J241" s="5">
        <v>134000</v>
      </c>
      <c r="K241" s="4">
        <v>5</v>
      </c>
      <c r="L241" s="4">
        <v>2</v>
      </c>
      <c r="M241" s="4">
        <v>4</v>
      </c>
      <c r="N241" s="4">
        <v>2</v>
      </c>
      <c r="O241" s="4">
        <v>4</v>
      </c>
      <c r="Q241" s="4">
        <v>20745</v>
      </c>
    </row>
    <row r="242" spans="1:17" x14ac:dyDescent="0.3">
      <c r="A242" s="4" t="s">
        <v>3485</v>
      </c>
      <c r="B242" s="4" t="s">
        <v>3868</v>
      </c>
      <c r="C242" s="4">
        <v>98.41</v>
      </c>
      <c r="D242" s="4">
        <v>3</v>
      </c>
      <c r="E242" s="4">
        <v>2</v>
      </c>
      <c r="F242" s="4">
        <v>2</v>
      </c>
      <c r="G242" s="4">
        <v>3</v>
      </c>
      <c r="H242" s="5">
        <v>206000</v>
      </c>
      <c r="I242" s="5">
        <v>196000</v>
      </c>
      <c r="J242" s="5">
        <v>431000</v>
      </c>
      <c r="K242" s="4">
        <v>3</v>
      </c>
      <c r="L242" s="4">
        <v>3</v>
      </c>
      <c r="M242" s="4">
        <v>3</v>
      </c>
      <c r="N242" s="4">
        <v>2</v>
      </c>
      <c r="O242" s="4">
        <v>3</v>
      </c>
      <c r="P242" s="4" t="s">
        <v>663</v>
      </c>
      <c r="Q242" s="4">
        <v>144636</v>
      </c>
    </row>
    <row r="243" spans="1:17" x14ac:dyDescent="0.3">
      <c r="A243" s="4" t="s">
        <v>3486</v>
      </c>
      <c r="B243" s="4" t="s">
        <v>3869</v>
      </c>
      <c r="C243" s="4">
        <v>62.51</v>
      </c>
      <c r="D243" s="4">
        <v>7</v>
      </c>
      <c r="E243" s="4">
        <v>4</v>
      </c>
      <c r="F243" s="4">
        <v>4</v>
      </c>
      <c r="G243" s="4">
        <v>4</v>
      </c>
      <c r="H243" s="5">
        <v>914000</v>
      </c>
      <c r="I243" s="5">
        <v>473000</v>
      </c>
      <c r="J243" s="5">
        <v>12200</v>
      </c>
      <c r="K243" s="4">
        <v>2</v>
      </c>
      <c r="L243" s="4">
        <v>2</v>
      </c>
      <c r="M243" s="4">
        <v>1</v>
      </c>
      <c r="N243" s="4">
        <v>1</v>
      </c>
      <c r="O243" s="4">
        <v>1</v>
      </c>
      <c r="Q243" s="4">
        <v>52797</v>
      </c>
    </row>
    <row r="244" spans="1:17" x14ac:dyDescent="0.3">
      <c r="A244" s="4" t="s">
        <v>3487</v>
      </c>
      <c r="B244" s="4" t="s">
        <v>3870</v>
      </c>
      <c r="C244" s="4">
        <v>98.12</v>
      </c>
      <c r="D244" s="4">
        <v>14</v>
      </c>
      <c r="E244" s="4">
        <v>14</v>
      </c>
      <c r="F244" s="4">
        <v>6</v>
      </c>
      <c r="G244" s="4">
        <v>6</v>
      </c>
      <c r="H244" s="5">
        <v>505000</v>
      </c>
      <c r="I244" s="5">
        <v>274000</v>
      </c>
      <c r="J244" s="5">
        <v>254000</v>
      </c>
      <c r="K244" s="4">
        <v>2</v>
      </c>
      <c r="L244" s="4">
        <v>2</v>
      </c>
      <c r="M244" s="4">
        <v>3</v>
      </c>
      <c r="N244" s="4">
        <v>2</v>
      </c>
      <c r="O244" s="4">
        <v>2</v>
      </c>
      <c r="P244" s="4" t="s">
        <v>485</v>
      </c>
      <c r="Q244" s="4">
        <v>36301</v>
      </c>
    </row>
    <row r="245" spans="1:17" x14ac:dyDescent="0.3">
      <c r="A245" s="4" t="s">
        <v>3488</v>
      </c>
      <c r="B245" s="4" t="s">
        <v>3871</v>
      </c>
      <c r="C245" s="4">
        <v>57.09</v>
      </c>
      <c r="D245" s="4">
        <v>3</v>
      </c>
      <c r="E245" s="4">
        <v>2</v>
      </c>
      <c r="F245" s="4">
        <v>3</v>
      </c>
      <c r="G245" s="4">
        <v>0</v>
      </c>
      <c r="H245" s="5">
        <v>340000</v>
      </c>
      <c r="I245" s="5">
        <v>815000</v>
      </c>
      <c r="K245" s="4">
        <v>2</v>
      </c>
      <c r="L245" s="4">
        <v>2</v>
      </c>
      <c r="M245" s="4">
        <v>1</v>
      </c>
      <c r="N245" s="4">
        <v>2</v>
      </c>
      <c r="O245" s="4">
        <v>0</v>
      </c>
      <c r="Q245" s="4">
        <v>79763</v>
      </c>
    </row>
    <row r="246" spans="1:17" x14ac:dyDescent="0.3">
      <c r="A246" s="4" t="s">
        <v>3489</v>
      </c>
      <c r="B246" s="4" t="s">
        <v>3872</v>
      </c>
      <c r="C246" s="4">
        <v>57.17</v>
      </c>
      <c r="D246" s="4">
        <v>2</v>
      </c>
      <c r="E246" s="4">
        <v>0</v>
      </c>
      <c r="F246" s="4">
        <v>1</v>
      </c>
      <c r="G246" s="4">
        <v>1</v>
      </c>
      <c r="I246" s="5">
        <v>728000</v>
      </c>
      <c r="J246" s="5">
        <v>302000</v>
      </c>
      <c r="K246" s="4">
        <v>2</v>
      </c>
      <c r="L246" s="4">
        <v>2</v>
      </c>
      <c r="M246" s="4">
        <v>0</v>
      </c>
      <c r="N246" s="4">
        <v>1</v>
      </c>
      <c r="O246" s="4">
        <v>1</v>
      </c>
      <c r="Q246" s="4">
        <v>166591</v>
      </c>
    </row>
    <row r="247" spans="1:17" x14ac:dyDescent="0.3">
      <c r="A247" s="4" t="s">
        <v>3490</v>
      </c>
      <c r="B247" s="4" t="s">
        <v>3873</v>
      </c>
      <c r="C247" s="4">
        <v>74.959999999999994</v>
      </c>
      <c r="D247" s="4">
        <v>7</v>
      </c>
      <c r="E247" s="4">
        <v>2</v>
      </c>
      <c r="F247" s="4">
        <v>2</v>
      </c>
      <c r="G247" s="4">
        <v>7</v>
      </c>
      <c r="H247" s="5">
        <v>448000</v>
      </c>
      <c r="I247" s="5">
        <v>463000</v>
      </c>
      <c r="J247" s="5">
        <v>911000</v>
      </c>
      <c r="K247" s="4">
        <v>3</v>
      </c>
      <c r="L247" s="4">
        <v>3</v>
      </c>
      <c r="M247" s="4">
        <v>1</v>
      </c>
      <c r="N247" s="4">
        <v>1</v>
      </c>
      <c r="O247" s="4">
        <v>3</v>
      </c>
      <c r="Q247" s="4">
        <v>76785</v>
      </c>
    </row>
    <row r="248" spans="1:17" x14ac:dyDescent="0.3">
      <c r="A248" s="4" t="s">
        <v>3491</v>
      </c>
      <c r="B248" s="4" t="s">
        <v>3874</v>
      </c>
      <c r="C248" s="4">
        <v>231.55</v>
      </c>
      <c r="D248" s="4">
        <v>29</v>
      </c>
      <c r="E248" s="4">
        <v>13</v>
      </c>
      <c r="F248" s="4">
        <v>13</v>
      </c>
      <c r="G248" s="4">
        <v>27</v>
      </c>
      <c r="H248" s="5">
        <v>5790000</v>
      </c>
      <c r="I248" s="5">
        <v>4250000</v>
      </c>
      <c r="J248" s="5">
        <v>8770000</v>
      </c>
      <c r="K248" s="4">
        <v>11</v>
      </c>
      <c r="L248" s="4">
        <v>11</v>
      </c>
      <c r="M248" s="4">
        <v>5</v>
      </c>
      <c r="N248" s="4">
        <v>5</v>
      </c>
      <c r="O248" s="4">
        <v>11</v>
      </c>
      <c r="P248" s="4" t="s">
        <v>26</v>
      </c>
      <c r="Q248" s="4">
        <v>69912</v>
      </c>
    </row>
    <row r="249" spans="1:17" x14ac:dyDescent="0.3">
      <c r="A249" s="4" t="s">
        <v>3492</v>
      </c>
      <c r="B249" s="4" t="s">
        <v>3875</v>
      </c>
      <c r="C249" s="4">
        <v>49.68</v>
      </c>
      <c r="D249" s="4">
        <v>2</v>
      </c>
      <c r="E249" s="4">
        <v>1</v>
      </c>
      <c r="F249" s="4">
        <v>0</v>
      </c>
      <c r="G249" s="4">
        <v>1</v>
      </c>
      <c r="H249" s="5">
        <v>585000</v>
      </c>
      <c r="J249" s="5">
        <v>307000</v>
      </c>
      <c r="K249" s="4">
        <v>3</v>
      </c>
      <c r="L249" s="4">
        <v>3</v>
      </c>
      <c r="M249" s="4">
        <v>2</v>
      </c>
      <c r="N249" s="4">
        <v>0</v>
      </c>
      <c r="O249" s="4">
        <v>1</v>
      </c>
      <c r="Q249" s="4">
        <v>250356</v>
      </c>
    </row>
    <row r="250" spans="1:17" x14ac:dyDescent="0.3">
      <c r="A250" s="4" t="s">
        <v>3493</v>
      </c>
      <c r="B250" s="4" t="s">
        <v>3876</v>
      </c>
      <c r="C250" s="4">
        <v>134.46</v>
      </c>
      <c r="D250" s="4">
        <v>17</v>
      </c>
      <c r="E250" s="4">
        <v>17</v>
      </c>
      <c r="F250" s="4">
        <v>9</v>
      </c>
      <c r="G250" s="4">
        <v>4</v>
      </c>
      <c r="H250" s="5">
        <v>1450000</v>
      </c>
      <c r="I250" s="5">
        <v>1660000</v>
      </c>
      <c r="J250" s="5">
        <v>1100000</v>
      </c>
      <c r="K250" s="4">
        <v>4</v>
      </c>
      <c r="L250" s="4">
        <v>4</v>
      </c>
      <c r="M250" s="4">
        <v>4</v>
      </c>
      <c r="N250" s="4">
        <v>2</v>
      </c>
      <c r="O250" s="4">
        <v>1</v>
      </c>
      <c r="P250" s="4" t="s">
        <v>26</v>
      </c>
      <c r="Q250" s="4">
        <v>41326</v>
      </c>
    </row>
    <row r="251" spans="1:17" x14ac:dyDescent="0.3">
      <c r="A251" s="4" t="s">
        <v>3494</v>
      </c>
      <c r="B251" s="4" t="s">
        <v>3877</v>
      </c>
      <c r="C251" s="4">
        <v>60.43</v>
      </c>
      <c r="D251" s="4">
        <v>5</v>
      </c>
      <c r="E251" s="4">
        <v>0</v>
      </c>
      <c r="F251" s="4">
        <v>5</v>
      </c>
      <c r="G251" s="4">
        <v>3</v>
      </c>
      <c r="I251" s="5">
        <v>697000</v>
      </c>
      <c r="J251" s="5">
        <v>369000</v>
      </c>
      <c r="K251" s="4">
        <v>2</v>
      </c>
      <c r="L251" s="4">
        <v>2</v>
      </c>
      <c r="M251" s="4">
        <v>0</v>
      </c>
      <c r="N251" s="4">
        <v>3</v>
      </c>
      <c r="O251" s="4">
        <v>1</v>
      </c>
      <c r="P251" s="4" t="s">
        <v>64</v>
      </c>
      <c r="Q251" s="4">
        <v>70544</v>
      </c>
    </row>
    <row r="252" spans="1:17" x14ac:dyDescent="0.3">
      <c r="A252" s="4" t="s">
        <v>3495</v>
      </c>
      <c r="B252" s="4" t="s">
        <v>3878</v>
      </c>
      <c r="C252" s="4">
        <v>64.78</v>
      </c>
      <c r="D252" s="4">
        <v>14</v>
      </c>
      <c r="E252" s="4">
        <v>0</v>
      </c>
      <c r="F252" s="4">
        <v>5</v>
      </c>
      <c r="G252" s="4">
        <v>9</v>
      </c>
      <c r="I252" s="5">
        <v>218000</v>
      </c>
      <c r="J252" s="5">
        <v>449000</v>
      </c>
      <c r="K252" s="4">
        <v>2</v>
      </c>
      <c r="L252" s="4">
        <v>2</v>
      </c>
      <c r="M252" s="4">
        <v>0</v>
      </c>
      <c r="N252" s="4">
        <v>1</v>
      </c>
      <c r="O252" s="4">
        <v>1</v>
      </c>
      <c r="Q252" s="4">
        <v>24532</v>
      </c>
    </row>
    <row r="253" spans="1:17" x14ac:dyDescent="0.3">
      <c r="A253" s="4" t="s">
        <v>3496</v>
      </c>
      <c r="B253" s="4" t="s">
        <v>3879</v>
      </c>
      <c r="C253" s="4">
        <v>86.85</v>
      </c>
      <c r="D253" s="4">
        <v>11</v>
      </c>
      <c r="E253" s="4">
        <v>5</v>
      </c>
      <c r="F253" s="4">
        <v>9</v>
      </c>
      <c r="G253" s="4">
        <v>5</v>
      </c>
      <c r="H253" s="5">
        <v>47700</v>
      </c>
      <c r="I253" s="5">
        <v>689000</v>
      </c>
      <c r="J253" s="5">
        <v>1350000</v>
      </c>
      <c r="K253" s="4">
        <v>3</v>
      </c>
      <c r="L253" s="4">
        <v>3</v>
      </c>
      <c r="M253" s="4">
        <v>1</v>
      </c>
      <c r="N253" s="4">
        <v>2</v>
      </c>
      <c r="O253" s="4">
        <v>2</v>
      </c>
      <c r="Q253" s="4">
        <v>59375</v>
      </c>
    </row>
    <row r="254" spans="1:17" x14ac:dyDescent="0.3">
      <c r="A254" s="4" t="s">
        <v>3497</v>
      </c>
      <c r="B254" s="4" t="s">
        <v>3880</v>
      </c>
      <c r="C254" s="4">
        <v>106.02</v>
      </c>
      <c r="D254" s="4">
        <v>10</v>
      </c>
      <c r="E254" s="4">
        <v>1</v>
      </c>
      <c r="F254" s="4">
        <v>5</v>
      </c>
      <c r="G254" s="4">
        <v>7</v>
      </c>
      <c r="H254" s="5">
        <v>1000000</v>
      </c>
      <c r="I254" s="5">
        <v>790000</v>
      </c>
      <c r="J254" s="5">
        <v>1400000</v>
      </c>
      <c r="K254" s="4">
        <v>5</v>
      </c>
      <c r="L254" s="4">
        <v>4</v>
      </c>
      <c r="M254" s="4">
        <v>1</v>
      </c>
      <c r="N254" s="4">
        <v>3</v>
      </c>
      <c r="O254" s="4">
        <v>3</v>
      </c>
      <c r="Q254" s="4">
        <v>98994</v>
      </c>
    </row>
    <row r="255" spans="1:17" x14ac:dyDescent="0.3">
      <c r="A255" s="4" t="s">
        <v>3498</v>
      </c>
      <c r="B255" s="4" t="s">
        <v>3881</v>
      </c>
      <c r="C255" s="4">
        <v>45.59</v>
      </c>
      <c r="D255" s="4">
        <v>8</v>
      </c>
      <c r="E255" s="4">
        <v>3</v>
      </c>
      <c r="F255" s="4">
        <v>8</v>
      </c>
      <c r="G255" s="4">
        <v>0</v>
      </c>
      <c r="H255" s="5">
        <v>323000</v>
      </c>
      <c r="I255" s="5">
        <v>553000</v>
      </c>
      <c r="K255" s="4">
        <v>2</v>
      </c>
      <c r="L255" s="4">
        <v>2</v>
      </c>
      <c r="M255" s="4">
        <v>1</v>
      </c>
      <c r="N255" s="4">
        <v>2</v>
      </c>
      <c r="O255" s="4">
        <v>0</v>
      </c>
      <c r="Q255" s="4">
        <v>55430</v>
      </c>
    </row>
    <row r="256" spans="1:17" x14ac:dyDescent="0.3">
      <c r="A256" s="4" t="s">
        <v>3499</v>
      </c>
      <c r="B256" s="4" t="s">
        <v>3882</v>
      </c>
      <c r="C256" s="4">
        <v>170.31</v>
      </c>
      <c r="D256" s="4">
        <v>10</v>
      </c>
      <c r="E256" s="4">
        <v>3</v>
      </c>
      <c r="F256" s="4">
        <v>5</v>
      </c>
      <c r="G256" s="4">
        <v>7</v>
      </c>
      <c r="I256" s="5">
        <v>454000</v>
      </c>
      <c r="J256" s="5">
        <v>840000</v>
      </c>
      <c r="K256" s="4">
        <v>9</v>
      </c>
      <c r="L256" s="4">
        <v>2</v>
      </c>
      <c r="M256" s="4">
        <v>3</v>
      </c>
      <c r="N256" s="4">
        <v>6</v>
      </c>
      <c r="O256" s="4">
        <v>7</v>
      </c>
      <c r="P256" s="4" t="s">
        <v>26</v>
      </c>
      <c r="Q256" s="4">
        <v>115419</v>
      </c>
    </row>
    <row r="257" spans="1:17" x14ac:dyDescent="0.3">
      <c r="A257" s="4" t="s">
        <v>3500</v>
      </c>
      <c r="B257" s="4" t="s">
        <v>3883</v>
      </c>
      <c r="C257" s="4">
        <v>139.68</v>
      </c>
      <c r="D257" s="4">
        <v>8</v>
      </c>
      <c r="E257" s="4">
        <v>2</v>
      </c>
      <c r="F257" s="4">
        <v>3</v>
      </c>
      <c r="G257" s="4">
        <v>6</v>
      </c>
      <c r="H257" s="5">
        <v>608000</v>
      </c>
      <c r="I257" s="5">
        <v>556000</v>
      </c>
      <c r="J257" s="5">
        <v>3200000</v>
      </c>
      <c r="K257" s="4">
        <v>6</v>
      </c>
      <c r="L257" s="4">
        <v>6</v>
      </c>
      <c r="M257" s="4">
        <v>2</v>
      </c>
      <c r="N257" s="4">
        <v>3</v>
      </c>
      <c r="O257" s="4">
        <v>6</v>
      </c>
      <c r="P257" s="4" t="s">
        <v>32</v>
      </c>
      <c r="Q257" s="4">
        <v>133910</v>
      </c>
    </row>
    <row r="258" spans="1:17" x14ac:dyDescent="0.3">
      <c r="A258" s="4" t="s">
        <v>3501</v>
      </c>
      <c r="B258" s="4" t="s">
        <v>3884</v>
      </c>
      <c r="C258" s="4">
        <v>83.13</v>
      </c>
      <c r="D258" s="4">
        <v>4</v>
      </c>
      <c r="E258" s="4">
        <v>3</v>
      </c>
      <c r="F258" s="4">
        <v>2</v>
      </c>
      <c r="G258" s="4">
        <v>1</v>
      </c>
      <c r="H258" s="5">
        <v>39600</v>
      </c>
      <c r="I258" s="5">
        <v>1000000</v>
      </c>
      <c r="J258" s="5">
        <v>763000</v>
      </c>
      <c r="K258" s="4">
        <v>3</v>
      </c>
      <c r="L258" s="4">
        <v>3</v>
      </c>
      <c r="M258" s="4">
        <v>2</v>
      </c>
      <c r="N258" s="4">
        <v>1</v>
      </c>
      <c r="O258" s="4">
        <v>1</v>
      </c>
      <c r="P258" s="4" t="s">
        <v>26</v>
      </c>
      <c r="Q258" s="4">
        <v>146894</v>
      </c>
    </row>
    <row r="259" spans="1:17" x14ac:dyDescent="0.3">
      <c r="A259" s="4" t="s">
        <v>3502</v>
      </c>
      <c r="B259" s="4" t="s">
        <v>3885</v>
      </c>
      <c r="C259" s="4">
        <v>64.739999999999995</v>
      </c>
      <c r="D259" s="4">
        <v>4</v>
      </c>
      <c r="E259" s="4">
        <v>3</v>
      </c>
      <c r="F259" s="4">
        <v>2</v>
      </c>
      <c r="G259" s="4">
        <v>1</v>
      </c>
      <c r="H259" s="5">
        <v>404000</v>
      </c>
      <c r="I259" s="5">
        <v>763000</v>
      </c>
      <c r="J259" s="5">
        <v>483000</v>
      </c>
      <c r="K259" s="4">
        <v>3</v>
      </c>
      <c r="L259" s="4">
        <v>3</v>
      </c>
      <c r="M259" s="4">
        <v>2</v>
      </c>
      <c r="N259" s="4">
        <v>2</v>
      </c>
      <c r="O259" s="4">
        <v>1</v>
      </c>
      <c r="P259" s="4" t="s">
        <v>26</v>
      </c>
      <c r="Q259" s="4">
        <v>134239</v>
      </c>
    </row>
    <row r="260" spans="1:17" x14ac:dyDescent="0.3">
      <c r="A260" s="4" t="s">
        <v>3503</v>
      </c>
      <c r="B260" s="4" t="s">
        <v>3886</v>
      </c>
      <c r="C260" s="4">
        <v>108.8</v>
      </c>
      <c r="D260" s="4">
        <v>11</v>
      </c>
      <c r="E260" s="4">
        <v>4</v>
      </c>
      <c r="F260" s="4">
        <v>3</v>
      </c>
      <c r="G260" s="4">
        <v>7</v>
      </c>
      <c r="H260" s="5">
        <v>1260000</v>
      </c>
      <c r="I260" s="5">
        <v>496000</v>
      </c>
      <c r="J260" s="5">
        <v>1450000</v>
      </c>
      <c r="K260" s="4">
        <v>3</v>
      </c>
      <c r="L260" s="4">
        <v>3</v>
      </c>
      <c r="M260" s="4">
        <v>1</v>
      </c>
      <c r="N260" s="4">
        <v>1</v>
      </c>
      <c r="O260" s="4">
        <v>2</v>
      </c>
      <c r="Q260" s="4">
        <v>40612</v>
      </c>
    </row>
    <row r="261" spans="1:17" x14ac:dyDescent="0.3">
      <c r="A261" s="4" t="s">
        <v>3504</v>
      </c>
      <c r="B261" s="4" t="s">
        <v>3887</v>
      </c>
      <c r="C261" s="4">
        <v>112.76</v>
      </c>
      <c r="D261" s="4">
        <v>5</v>
      </c>
      <c r="E261" s="4">
        <v>2</v>
      </c>
      <c r="F261" s="4">
        <v>2</v>
      </c>
      <c r="G261" s="4">
        <v>2</v>
      </c>
      <c r="H261" s="5">
        <v>277000</v>
      </c>
      <c r="I261" s="5">
        <v>0</v>
      </c>
      <c r="J261" s="5">
        <v>306000</v>
      </c>
      <c r="K261" s="4">
        <v>4</v>
      </c>
      <c r="L261" s="4">
        <v>3</v>
      </c>
      <c r="M261" s="4">
        <v>2</v>
      </c>
      <c r="N261" s="4">
        <v>2</v>
      </c>
      <c r="O261" s="4">
        <v>2</v>
      </c>
      <c r="P261" s="4" t="s">
        <v>26</v>
      </c>
      <c r="Q261" s="4">
        <v>152012</v>
      </c>
    </row>
    <row r="262" spans="1:17" x14ac:dyDescent="0.3">
      <c r="A262" s="4" t="s">
        <v>3505</v>
      </c>
      <c r="B262" s="4" t="s">
        <v>3888</v>
      </c>
      <c r="C262" s="4">
        <v>165.03</v>
      </c>
      <c r="D262" s="4">
        <v>29</v>
      </c>
      <c r="E262" s="4">
        <v>29</v>
      </c>
      <c r="F262" s="4">
        <v>29</v>
      </c>
      <c r="G262" s="4">
        <v>20</v>
      </c>
      <c r="H262" s="5">
        <v>347000000</v>
      </c>
      <c r="I262" s="5">
        <v>336000000</v>
      </c>
      <c r="J262" s="5">
        <v>216000000</v>
      </c>
      <c r="K262" s="4">
        <v>5</v>
      </c>
      <c r="L262" s="4">
        <v>5</v>
      </c>
      <c r="M262" s="4">
        <v>10</v>
      </c>
      <c r="N262" s="4">
        <v>11</v>
      </c>
      <c r="O262" s="4">
        <v>9</v>
      </c>
      <c r="P262" s="4" t="s">
        <v>617</v>
      </c>
      <c r="Q262" s="4">
        <v>13920</v>
      </c>
    </row>
    <row r="263" spans="1:17" x14ac:dyDescent="0.3">
      <c r="A263" s="4" t="s">
        <v>3506</v>
      </c>
      <c r="B263" s="4" t="s">
        <v>3889</v>
      </c>
      <c r="C263" s="4">
        <v>165.03</v>
      </c>
      <c r="D263" s="4">
        <v>29</v>
      </c>
      <c r="E263" s="4">
        <v>29</v>
      </c>
      <c r="F263" s="4">
        <v>29</v>
      </c>
      <c r="G263" s="4">
        <v>20</v>
      </c>
      <c r="H263" s="5">
        <v>347000000</v>
      </c>
      <c r="I263" s="5">
        <v>336000000</v>
      </c>
      <c r="J263" s="5">
        <v>216000000</v>
      </c>
      <c r="K263" s="4">
        <v>5</v>
      </c>
      <c r="L263" s="4">
        <v>5</v>
      </c>
      <c r="M263" s="4">
        <v>10</v>
      </c>
      <c r="N263" s="4">
        <v>11</v>
      </c>
      <c r="O263" s="4">
        <v>9</v>
      </c>
      <c r="P263" s="4" t="s">
        <v>617</v>
      </c>
      <c r="Q263" s="4">
        <v>13992</v>
      </c>
    </row>
    <row r="264" spans="1:17" x14ac:dyDescent="0.3">
      <c r="A264" s="4" t="s">
        <v>3507</v>
      </c>
      <c r="B264" s="4" t="s">
        <v>3890</v>
      </c>
      <c r="C264" s="4">
        <v>89.14</v>
      </c>
      <c r="D264" s="4">
        <v>7</v>
      </c>
      <c r="E264" s="4">
        <v>2</v>
      </c>
      <c r="F264" s="4">
        <v>4</v>
      </c>
      <c r="G264" s="4">
        <v>0</v>
      </c>
      <c r="H264" s="5">
        <v>423000</v>
      </c>
      <c r="I264" s="5">
        <v>1040000</v>
      </c>
      <c r="K264" s="4">
        <v>5</v>
      </c>
      <c r="L264" s="4">
        <v>5</v>
      </c>
      <c r="M264" s="4">
        <v>2</v>
      </c>
      <c r="N264" s="4">
        <v>3</v>
      </c>
      <c r="O264" s="4">
        <v>0</v>
      </c>
      <c r="P264" s="4" t="s">
        <v>26</v>
      </c>
      <c r="Q264" s="4">
        <v>116952</v>
      </c>
    </row>
    <row r="265" spans="1:17" x14ac:dyDescent="0.3">
      <c r="A265" s="4" t="s">
        <v>3508</v>
      </c>
      <c r="B265" s="4" t="s">
        <v>3891</v>
      </c>
      <c r="C265" s="4">
        <v>166.68</v>
      </c>
      <c r="D265" s="4">
        <v>18</v>
      </c>
      <c r="E265" s="4">
        <v>10</v>
      </c>
      <c r="F265" s="4">
        <v>16</v>
      </c>
      <c r="G265" s="4">
        <v>10</v>
      </c>
      <c r="H265" s="5">
        <v>2380000</v>
      </c>
      <c r="I265" s="5">
        <v>1010000</v>
      </c>
      <c r="J265" s="5">
        <v>1680000</v>
      </c>
      <c r="K265" s="4">
        <v>5</v>
      </c>
      <c r="L265" s="4">
        <v>5</v>
      </c>
      <c r="M265" s="4">
        <v>3</v>
      </c>
      <c r="N265" s="4">
        <v>4</v>
      </c>
      <c r="O265" s="4">
        <v>2</v>
      </c>
      <c r="P265" s="4" t="s">
        <v>32</v>
      </c>
      <c r="Q265" s="4">
        <v>60787</v>
      </c>
    </row>
    <row r="266" spans="1:17" x14ac:dyDescent="0.3">
      <c r="A266" s="4" t="s">
        <v>3509</v>
      </c>
      <c r="B266" s="4" t="s">
        <v>3892</v>
      </c>
      <c r="C266" s="4">
        <v>48.64</v>
      </c>
      <c r="D266" s="4">
        <v>3</v>
      </c>
      <c r="E266" s="4">
        <v>2</v>
      </c>
      <c r="F266" s="4">
        <v>0</v>
      </c>
      <c r="G266" s="4">
        <v>3</v>
      </c>
      <c r="H266" s="5">
        <v>384000</v>
      </c>
      <c r="J266" s="5">
        <v>383000</v>
      </c>
      <c r="K266" s="4">
        <v>2</v>
      </c>
      <c r="L266" s="4">
        <v>2</v>
      </c>
      <c r="M266" s="4">
        <v>1</v>
      </c>
      <c r="N266" s="4">
        <v>0</v>
      </c>
      <c r="O266" s="4">
        <v>2</v>
      </c>
      <c r="Q266" s="4">
        <v>83629</v>
      </c>
    </row>
    <row r="267" spans="1:17" x14ac:dyDescent="0.3">
      <c r="A267" s="4" t="s">
        <v>3510</v>
      </c>
      <c r="B267" s="4" t="s">
        <v>3893</v>
      </c>
      <c r="C267" s="4">
        <v>51.38</v>
      </c>
      <c r="D267" s="4">
        <v>5</v>
      </c>
      <c r="E267" s="4">
        <v>0</v>
      </c>
      <c r="F267" s="4">
        <v>2</v>
      </c>
      <c r="G267" s="4">
        <v>3</v>
      </c>
      <c r="I267" s="5">
        <v>160000</v>
      </c>
      <c r="J267" s="5">
        <v>0</v>
      </c>
      <c r="K267" s="4">
        <v>2</v>
      </c>
      <c r="L267" s="4">
        <v>2</v>
      </c>
      <c r="M267" s="4">
        <v>0</v>
      </c>
      <c r="N267" s="4">
        <v>1</v>
      </c>
      <c r="O267" s="4">
        <v>1</v>
      </c>
      <c r="P267" s="4" t="s">
        <v>26</v>
      </c>
      <c r="Q267" s="4">
        <v>94501</v>
      </c>
    </row>
    <row r="268" spans="1:17" x14ac:dyDescent="0.3">
      <c r="A268" s="4" t="s">
        <v>3511</v>
      </c>
      <c r="B268" s="4" t="s">
        <v>3894</v>
      </c>
      <c r="C268" s="4">
        <v>60.45</v>
      </c>
      <c r="D268" s="4">
        <v>3</v>
      </c>
      <c r="E268" s="4">
        <v>0</v>
      </c>
      <c r="F268" s="4">
        <v>2</v>
      </c>
      <c r="G268" s="4">
        <v>3</v>
      </c>
      <c r="I268" s="5">
        <v>104000</v>
      </c>
      <c r="J268" s="5">
        <v>129000</v>
      </c>
      <c r="K268" s="4">
        <v>2</v>
      </c>
      <c r="L268" s="4">
        <v>2</v>
      </c>
      <c r="M268" s="4">
        <v>0</v>
      </c>
      <c r="N268" s="4">
        <v>1</v>
      </c>
      <c r="O268" s="4">
        <v>2</v>
      </c>
      <c r="Q268" s="4">
        <v>122421</v>
      </c>
    </row>
    <row r="269" spans="1:17" x14ac:dyDescent="0.3">
      <c r="A269" s="4" t="s">
        <v>3512</v>
      </c>
      <c r="B269" s="4" t="s">
        <v>3895</v>
      </c>
      <c r="C269" s="4">
        <v>87.08</v>
      </c>
      <c r="D269" s="4">
        <v>6</v>
      </c>
      <c r="E269" s="4">
        <v>6</v>
      </c>
      <c r="F269" s="4">
        <v>2</v>
      </c>
      <c r="G269" s="4">
        <v>6</v>
      </c>
      <c r="H269" s="5">
        <v>316000</v>
      </c>
      <c r="I269" s="5">
        <v>112000</v>
      </c>
      <c r="J269" s="5">
        <v>275000</v>
      </c>
      <c r="K269" s="4">
        <v>2</v>
      </c>
      <c r="L269" s="4">
        <v>2</v>
      </c>
      <c r="M269" s="4">
        <v>2</v>
      </c>
      <c r="N269" s="4">
        <v>1</v>
      </c>
      <c r="O269" s="4">
        <v>2</v>
      </c>
      <c r="P269" s="4" t="s">
        <v>26</v>
      </c>
      <c r="Q269" s="4">
        <v>100923</v>
      </c>
    </row>
    <row r="270" spans="1:17" x14ac:dyDescent="0.3">
      <c r="A270" s="4" t="s">
        <v>3513</v>
      </c>
      <c r="B270" s="4" t="s">
        <v>3896</v>
      </c>
      <c r="C270" s="4">
        <v>50.43</v>
      </c>
      <c r="D270" s="4">
        <v>4</v>
      </c>
      <c r="E270" s="4">
        <v>2</v>
      </c>
      <c r="F270" s="4">
        <v>4</v>
      </c>
      <c r="G270" s="4">
        <v>2</v>
      </c>
      <c r="H270" s="5">
        <v>368000</v>
      </c>
      <c r="I270" s="5">
        <v>544000</v>
      </c>
      <c r="J270" s="5">
        <v>161000</v>
      </c>
      <c r="K270" s="4">
        <v>2</v>
      </c>
      <c r="L270" s="4">
        <v>2</v>
      </c>
      <c r="M270" s="4">
        <v>1</v>
      </c>
      <c r="N270" s="4">
        <v>2</v>
      </c>
      <c r="O270" s="4">
        <v>1</v>
      </c>
      <c r="Q270" s="4">
        <v>106002</v>
      </c>
    </row>
    <row r="271" spans="1:17" x14ac:dyDescent="0.3">
      <c r="A271" s="4" t="s">
        <v>3514</v>
      </c>
      <c r="B271" s="4" t="s">
        <v>3897</v>
      </c>
      <c r="C271" s="4">
        <v>37.54</v>
      </c>
      <c r="D271" s="4">
        <v>10</v>
      </c>
      <c r="E271" s="4">
        <v>0</v>
      </c>
      <c r="F271" s="4">
        <v>0</v>
      </c>
      <c r="G271" s="4">
        <v>10</v>
      </c>
      <c r="J271" s="5">
        <v>1130000</v>
      </c>
      <c r="K271" s="4">
        <v>2</v>
      </c>
      <c r="L271" s="4">
        <v>2</v>
      </c>
      <c r="M271" s="4">
        <v>0</v>
      </c>
      <c r="N271" s="4">
        <v>0</v>
      </c>
      <c r="O271" s="4">
        <v>2</v>
      </c>
      <c r="Q271" s="4">
        <v>38029</v>
      </c>
    </row>
    <row r="272" spans="1:17" x14ac:dyDescent="0.3">
      <c r="A272" s="4" t="s">
        <v>3515</v>
      </c>
      <c r="B272" s="4" t="s">
        <v>3898</v>
      </c>
      <c r="C272" s="4">
        <v>102.58</v>
      </c>
      <c r="D272" s="4">
        <v>7</v>
      </c>
      <c r="E272" s="4">
        <v>6</v>
      </c>
      <c r="F272" s="4">
        <v>4</v>
      </c>
      <c r="G272" s="4">
        <v>2</v>
      </c>
      <c r="H272" s="5">
        <v>1080000</v>
      </c>
      <c r="I272" s="5">
        <v>594000</v>
      </c>
      <c r="J272" s="5">
        <v>293000</v>
      </c>
      <c r="K272" s="4">
        <v>4</v>
      </c>
      <c r="L272" s="4">
        <v>4</v>
      </c>
      <c r="M272" s="4">
        <v>3</v>
      </c>
      <c r="N272" s="4">
        <v>2</v>
      </c>
      <c r="O272" s="4">
        <v>1</v>
      </c>
      <c r="P272" s="4" t="s">
        <v>40</v>
      </c>
      <c r="Q272" s="4">
        <v>103739</v>
      </c>
    </row>
    <row r="273" spans="1:17" x14ac:dyDescent="0.3">
      <c r="A273" s="4" t="s">
        <v>3516</v>
      </c>
      <c r="B273" s="4" t="s">
        <v>3899</v>
      </c>
      <c r="C273" s="4">
        <v>80.41</v>
      </c>
      <c r="D273" s="4">
        <v>5</v>
      </c>
      <c r="E273" s="4">
        <v>3</v>
      </c>
      <c r="F273" s="4">
        <v>2</v>
      </c>
      <c r="G273" s="4">
        <v>4</v>
      </c>
      <c r="H273" s="5">
        <v>196000</v>
      </c>
      <c r="I273" s="5">
        <v>52700</v>
      </c>
      <c r="J273" s="5">
        <v>106000</v>
      </c>
      <c r="K273" s="4">
        <v>3</v>
      </c>
      <c r="L273" s="4">
        <v>3</v>
      </c>
      <c r="M273" s="4">
        <v>2</v>
      </c>
      <c r="N273" s="4">
        <v>1</v>
      </c>
      <c r="O273" s="4">
        <v>2</v>
      </c>
      <c r="P273" s="4" t="s">
        <v>56</v>
      </c>
      <c r="Q273" s="4">
        <v>135937</v>
      </c>
    </row>
    <row r="274" spans="1:17" x14ac:dyDescent="0.3">
      <c r="A274" s="4" t="s">
        <v>3517</v>
      </c>
      <c r="B274" s="4" t="s">
        <v>3900</v>
      </c>
      <c r="C274" s="4">
        <v>103.37</v>
      </c>
      <c r="D274" s="4">
        <v>4</v>
      </c>
      <c r="E274" s="4">
        <v>3</v>
      </c>
      <c r="F274" s="4">
        <v>2</v>
      </c>
      <c r="G274" s="4">
        <v>3</v>
      </c>
      <c r="H274" s="5">
        <v>332000</v>
      </c>
      <c r="I274" s="5">
        <v>291000</v>
      </c>
      <c r="J274" s="5">
        <v>177000</v>
      </c>
      <c r="K274" s="4">
        <v>3</v>
      </c>
      <c r="L274" s="4">
        <v>3</v>
      </c>
      <c r="M274" s="4">
        <v>2</v>
      </c>
      <c r="N274" s="4">
        <v>1</v>
      </c>
      <c r="O274" s="4">
        <v>2</v>
      </c>
      <c r="P274" s="4" t="s">
        <v>56</v>
      </c>
      <c r="Q274" s="4">
        <v>115418</v>
      </c>
    </row>
    <row r="275" spans="1:17" x14ac:dyDescent="0.3">
      <c r="A275" s="4" t="s">
        <v>3518</v>
      </c>
      <c r="B275" s="4" t="s">
        <v>3901</v>
      </c>
      <c r="C275" s="4">
        <v>119.81</v>
      </c>
      <c r="D275" s="4">
        <v>7</v>
      </c>
      <c r="E275" s="4">
        <v>7</v>
      </c>
      <c r="F275" s="4">
        <v>7</v>
      </c>
      <c r="G275" s="4">
        <v>6</v>
      </c>
      <c r="H275" s="5">
        <v>1130000</v>
      </c>
      <c r="I275" s="5">
        <v>1200000</v>
      </c>
      <c r="J275" s="5">
        <v>524000</v>
      </c>
      <c r="K275" s="4">
        <v>2</v>
      </c>
      <c r="L275" s="4">
        <v>2</v>
      </c>
      <c r="M275" s="4">
        <v>2</v>
      </c>
      <c r="N275" s="4">
        <v>3</v>
      </c>
      <c r="O275" s="4">
        <v>1</v>
      </c>
      <c r="P275" s="4" t="s">
        <v>26</v>
      </c>
      <c r="Q275" s="4">
        <v>34468</v>
      </c>
    </row>
    <row r="276" spans="1:17" x14ac:dyDescent="0.3">
      <c r="A276" s="4" t="s">
        <v>3519</v>
      </c>
      <c r="B276" s="4" t="s">
        <v>3902</v>
      </c>
      <c r="C276" s="4">
        <v>144.07</v>
      </c>
      <c r="D276" s="4">
        <v>14</v>
      </c>
      <c r="E276" s="4">
        <v>0</v>
      </c>
      <c r="F276" s="4">
        <v>6</v>
      </c>
      <c r="G276" s="4">
        <v>11</v>
      </c>
      <c r="I276" s="5">
        <v>793000</v>
      </c>
      <c r="J276" s="5">
        <v>1440000</v>
      </c>
      <c r="K276" s="4">
        <v>5</v>
      </c>
      <c r="L276" s="4">
        <v>5</v>
      </c>
      <c r="M276" s="4">
        <v>0</v>
      </c>
      <c r="N276" s="4">
        <v>2</v>
      </c>
      <c r="O276" s="4">
        <v>4</v>
      </c>
      <c r="P276" s="4" t="s">
        <v>26</v>
      </c>
      <c r="Q276" s="4">
        <v>88607</v>
      </c>
    </row>
    <row r="277" spans="1:17" x14ac:dyDescent="0.3">
      <c r="A277" s="4" t="s">
        <v>3520</v>
      </c>
      <c r="B277" s="4" t="s">
        <v>3903</v>
      </c>
      <c r="C277" s="4">
        <v>128.93</v>
      </c>
      <c r="D277" s="4">
        <v>7</v>
      </c>
      <c r="E277" s="4">
        <v>7</v>
      </c>
      <c r="F277" s="4">
        <v>7</v>
      </c>
      <c r="G277" s="4">
        <v>6</v>
      </c>
      <c r="H277" s="5">
        <v>1260000</v>
      </c>
      <c r="I277" s="5">
        <v>672000</v>
      </c>
      <c r="J277" s="5">
        <v>805000</v>
      </c>
      <c r="K277" s="4">
        <v>4</v>
      </c>
      <c r="L277" s="4">
        <v>4</v>
      </c>
      <c r="M277" s="4">
        <v>5</v>
      </c>
      <c r="N277" s="4">
        <v>4</v>
      </c>
      <c r="O277" s="4">
        <v>3</v>
      </c>
      <c r="P277" s="4" t="s">
        <v>56</v>
      </c>
      <c r="Q277" s="4">
        <v>112416</v>
      </c>
    </row>
    <row r="278" spans="1:17" x14ac:dyDescent="0.3">
      <c r="A278" s="4" t="s">
        <v>3521</v>
      </c>
      <c r="B278" s="4" t="s">
        <v>3904</v>
      </c>
      <c r="C278" s="4">
        <v>86.88</v>
      </c>
      <c r="D278" s="4">
        <v>6</v>
      </c>
      <c r="E278" s="4">
        <v>3</v>
      </c>
      <c r="F278" s="4">
        <v>6</v>
      </c>
      <c r="G278" s="4">
        <v>4</v>
      </c>
      <c r="H278" s="5">
        <v>1620000</v>
      </c>
      <c r="I278" s="5">
        <v>1740000</v>
      </c>
      <c r="J278" s="5">
        <v>833000</v>
      </c>
      <c r="K278" s="4">
        <v>3</v>
      </c>
      <c r="L278" s="4">
        <v>3</v>
      </c>
      <c r="M278" s="4">
        <v>2</v>
      </c>
      <c r="N278" s="4">
        <v>3</v>
      </c>
      <c r="O278" s="4">
        <v>2</v>
      </c>
      <c r="Q278" s="4">
        <v>94630</v>
      </c>
    </row>
    <row r="279" spans="1:17" x14ac:dyDescent="0.3">
      <c r="A279" s="4" t="s">
        <v>3522</v>
      </c>
      <c r="B279" s="4" t="s">
        <v>3905</v>
      </c>
      <c r="C279" s="4">
        <v>118.57</v>
      </c>
      <c r="D279" s="4">
        <v>13</v>
      </c>
      <c r="E279" s="4">
        <v>6</v>
      </c>
      <c r="F279" s="4">
        <v>8</v>
      </c>
      <c r="G279" s="4">
        <v>10</v>
      </c>
      <c r="H279" s="5">
        <v>133000</v>
      </c>
      <c r="I279" s="5">
        <v>576000</v>
      </c>
      <c r="J279" s="5">
        <v>691000</v>
      </c>
      <c r="K279" s="4">
        <v>5</v>
      </c>
      <c r="L279" s="4">
        <v>5</v>
      </c>
      <c r="M279" s="4">
        <v>2</v>
      </c>
      <c r="N279" s="4">
        <v>3</v>
      </c>
      <c r="O279" s="4">
        <v>4</v>
      </c>
      <c r="P279" s="4" t="s">
        <v>35</v>
      </c>
      <c r="Q279" s="4">
        <v>74181</v>
      </c>
    </row>
    <row r="280" spans="1:17" x14ac:dyDescent="0.3">
      <c r="A280" s="4" t="s">
        <v>3523</v>
      </c>
      <c r="B280" s="4" t="s">
        <v>3906</v>
      </c>
      <c r="C280" s="4">
        <v>59.57</v>
      </c>
      <c r="D280" s="4">
        <v>7</v>
      </c>
      <c r="E280" s="4">
        <v>0</v>
      </c>
      <c r="F280" s="4">
        <v>4</v>
      </c>
      <c r="G280" s="4">
        <v>4</v>
      </c>
      <c r="I280" s="5">
        <v>350000</v>
      </c>
      <c r="J280" s="5">
        <v>101000</v>
      </c>
      <c r="K280" s="4">
        <v>2</v>
      </c>
      <c r="L280" s="4">
        <v>2</v>
      </c>
      <c r="M280" s="4">
        <v>0</v>
      </c>
      <c r="N280" s="4">
        <v>1</v>
      </c>
      <c r="O280" s="4">
        <v>1</v>
      </c>
      <c r="Q280" s="4">
        <v>43545</v>
      </c>
    </row>
    <row r="281" spans="1:17" x14ac:dyDescent="0.3">
      <c r="A281" s="4" t="s">
        <v>3524</v>
      </c>
      <c r="B281" s="4" t="s">
        <v>3907</v>
      </c>
      <c r="C281" s="4">
        <v>103.04</v>
      </c>
      <c r="D281" s="4">
        <v>3</v>
      </c>
      <c r="E281" s="4">
        <v>1</v>
      </c>
      <c r="F281" s="4">
        <v>2</v>
      </c>
      <c r="G281" s="4">
        <v>2</v>
      </c>
      <c r="H281" s="5">
        <v>484000</v>
      </c>
      <c r="I281" s="5">
        <v>261000</v>
      </c>
      <c r="J281" s="5">
        <v>215000</v>
      </c>
      <c r="K281" s="4">
        <v>2</v>
      </c>
      <c r="L281" s="4">
        <v>2</v>
      </c>
      <c r="M281" s="4">
        <v>1</v>
      </c>
      <c r="N281" s="4">
        <v>2</v>
      </c>
      <c r="O281" s="4">
        <v>1</v>
      </c>
      <c r="Q281" s="4">
        <v>117310</v>
      </c>
    </row>
    <row r="282" spans="1:17" x14ac:dyDescent="0.3">
      <c r="A282" s="4" t="s">
        <v>3525</v>
      </c>
      <c r="B282" s="4" t="s">
        <v>3908</v>
      </c>
      <c r="C282" s="4">
        <v>105.83</v>
      </c>
      <c r="D282" s="4">
        <v>7</v>
      </c>
      <c r="E282" s="4">
        <v>7</v>
      </c>
      <c r="F282" s="4">
        <v>3</v>
      </c>
      <c r="G282" s="4">
        <v>3</v>
      </c>
      <c r="H282" s="5">
        <v>1130000</v>
      </c>
      <c r="I282" s="5">
        <v>603000</v>
      </c>
      <c r="J282" s="5">
        <v>199000</v>
      </c>
      <c r="K282" s="4">
        <v>4</v>
      </c>
      <c r="L282" s="4">
        <v>3</v>
      </c>
      <c r="M282" s="4">
        <v>4</v>
      </c>
      <c r="N282" s="4">
        <v>2</v>
      </c>
      <c r="O282" s="4">
        <v>1</v>
      </c>
      <c r="P282" s="4" t="s">
        <v>135</v>
      </c>
      <c r="Q282" s="4">
        <v>80798</v>
      </c>
    </row>
    <row r="283" spans="1:17" x14ac:dyDescent="0.3">
      <c r="A283" s="4" t="s">
        <v>3526</v>
      </c>
      <c r="B283" s="4" t="s">
        <v>3909</v>
      </c>
      <c r="C283" s="4">
        <v>80.62</v>
      </c>
      <c r="D283" s="4">
        <v>9</v>
      </c>
      <c r="E283" s="4">
        <v>9</v>
      </c>
      <c r="F283" s="4">
        <v>9</v>
      </c>
      <c r="G283" s="4">
        <v>0</v>
      </c>
      <c r="H283" s="5">
        <v>1860000</v>
      </c>
      <c r="I283" s="5">
        <v>1550000</v>
      </c>
      <c r="K283" s="4">
        <v>2</v>
      </c>
      <c r="L283" s="4">
        <v>2</v>
      </c>
      <c r="M283" s="4">
        <v>2</v>
      </c>
      <c r="N283" s="4">
        <v>0</v>
      </c>
      <c r="O283" s="4">
        <v>0</v>
      </c>
      <c r="Q283" s="4">
        <v>44356</v>
      </c>
    </row>
    <row r="284" spans="1:17" x14ac:dyDescent="0.3">
      <c r="A284" s="4" t="s">
        <v>3527</v>
      </c>
      <c r="B284" s="4" t="s">
        <v>3910</v>
      </c>
      <c r="C284" s="4">
        <v>190.8</v>
      </c>
      <c r="D284" s="4">
        <v>36</v>
      </c>
      <c r="E284" s="4">
        <v>31</v>
      </c>
      <c r="F284" s="4">
        <v>23</v>
      </c>
      <c r="G284" s="4">
        <v>28</v>
      </c>
      <c r="H284" s="5">
        <v>4160000</v>
      </c>
      <c r="I284" s="5">
        <v>3830000</v>
      </c>
      <c r="J284" s="5">
        <v>4680000</v>
      </c>
      <c r="K284" s="4">
        <v>6</v>
      </c>
      <c r="L284" s="4">
        <v>6</v>
      </c>
      <c r="M284" s="4">
        <v>6</v>
      </c>
      <c r="N284" s="4">
        <v>6</v>
      </c>
      <c r="O284" s="4">
        <v>5</v>
      </c>
      <c r="P284" s="4" t="s">
        <v>622</v>
      </c>
      <c r="Q284" s="4">
        <v>31056</v>
      </c>
    </row>
    <row r="285" spans="1:17" x14ac:dyDescent="0.3">
      <c r="A285" s="4" t="s">
        <v>3528</v>
      </c>
      <c r="B285" s="4" t="s">
        <v>3911</v>
      </c>
      <c r="C285" s="4">
        <v>128.30000000000001</v>
      </c>
      <c r="D285" s="4">
        <v>1</v>
      </c>
      <c r="E285" s="4">
        <v>1</v>
      </c>
      <c r="F285" s="4">
        <v>1</v>
      </c>
      <c r="G285" s="4">
        <v>1</v>
      </c>
      <c r="H285" s="5">
        <v>1360000</v>
      </c>
      <c r="J285" s="5">
        <v>17400</v>
      </c>
      <c r="K285" s="4">
        <v>5</v>
      </c>
      <c r="L285" s="4">
        <v>2</v>
      </c>
      <c r="M285" s="4">
        <v>2</v>
      </c>
      <c r="N285" s="4">
        <v>2</v>
      </c>
      <c r="O285" s="4">
        <v>3</v>
      </c>
      <c r="P285" s="4" t="s">
        <v>485</v>
      </c>
      <c r="Q285" s="4">
        <v>724747</v>
      </c>
    </row>
    <row r="286" spans="1:17" x14ac:dyDescent="0.3">
      <c r="A286" s="4" t="s">
        <v>3529</v>
      </c>
      <c r="B286" s="4" t="s">
        <v>3912</v>
      </c>
      <c r="C286" s="4">
        <v>126.59</v>
      </c>
      <c r="D286" s="4">
        <v>14</v>
      </c>
      <c r="E286" s="4">
        <v>10</v>
      </c>
      <c r="F286" s="4">
        <v>4</v>
      </c>
      <c r="G286" s="4">
        <v>14</v>
      </c>
      <c r="H286" s="5">
        <v>2290000</v>
      </c>
      <c r="I286" s="5">
        <v>2350000</v>
      </c>
      <c r="J286" s="5">
        <v>4740000</v>
      </c>
      <c r="K286" s="4">
        <v>3</v>
      </c>
      <c r="L286" s="4">
        <v>3</v>
      </c>
      <c r="M286" s="4">
        <v>3</v>
      </c>
      <c r="N286" s="4">
        <v>1</v>
      </c>
      <c r="O286" s="4">
        <v>3</v>
      </c>
      <c r="Q286" s="4">
        <v>38453</v>
      </c>
    </row>
    <row r="287" spans="1:17" x14ac:dyDescent="0.3">
      <c r="A287" s="4" t="s">
        <v>3530</v>
      </c>
      <c r="B287" s="4" t="s">
        <v>3913</v>
      </c>
      <c r="C287" s="4">
        <v>63</v>
      </c>
      <c r="D287" s="4">
        <v>15</v>
      </c>
      <c r="E287" s="4">
        <v>0</v>
      </c>
      <c r="F287" s="4">
        <v>15</v>
      </c>
      <c r="G287" s="4">
        <v>14</v>
      </c>
      <c r="I287" s="5">
        <v>316000</v>
      </c>
      <c r="J287" s="5">
        <v>299000</v>
      </c>
      <c r="K287" s="4">
        <v>2</v>
      </c>
      <c r="L287" s="4">
        <v>2</v>
      </c>
      <c r="M287" s="4">
        <v>0</v>
      </c>
      <c r="N287" s="4">
        <v>2</v>
      </c>
      <c r="O287" s="4">
        <v>0</v>
      </c>
      <c r="P287" s="4" t="s">
        <v>35</v>
      </c>
      <c r="Q287" s="4">
        <v>29401</v>
      </c>
    </row>
    <row r="288" spans="1:17" x14ac:dyDescent="0.3">
      <c r="A288" s="4" t="s">
        <v>3531</v>
      </c>
      <c r="B288" s="4" t="s">
        <v>3914</v>
      </c>
      <c r="C288" s="4">
        <v>50.29</v>
      </c>
      <c r="D288" s="4">
        <v>13</v>
      </c>
      <c r="E288" s="4">
        <v>5</v>
      </c>
      <c r="F288" s="4">
        <v>8</v>
      </c>
      <c r="G288" s="4">
        <v>0</v>
      </c>
      <c r="H288" s="5">
        <v>152000</v>
      </c>
      <c r="I288" s="5">
        <v>80400</v>
      </c>
      <c r="K288" s="4">
        <v>2</v>
      </c>
      <c r="L288" s="4">
        <v>2</v>
      </c>
      <c r="M288" s="4">
        <v>1</v>
      </c>
      <c r="N288" s="4">
        <v>1</v>
      </c>
      <c r="O288" s="4">
        <v>0</v>
      </c>
      <c r="Q288" s="4">
        <v>29911</v>
      </c>
    </row>
    <row r="289" spans="1:17" x14ac:dyDescent="0.3">
      <c r="A289" s="4" t="s">
        <v>3532</v>
      </c>
      <c r="B289" s="4" t="s">
        <v>3915</v>
      </c>
      <c r="C289" s="4">
        <v>47.68</v>
      </c>
      <c r="D289" s="4">
        <v>5</v>
      </c>
      <c r="E289" s="4">
        <v>0</v>
      </c>
      <c r="F289" s="4">
        <v>5</v>
      </c>
      <c r="G289" s="4">
        <v>3</v>
      </c>
      <c r="I289" s="5">
        <v>455000</v>
      </c>
      <c r="J289" s="5">
        <v>141000</v>
      </c>
      <c r="K289" s="4">
        <v>2</v>
      </c>
      <c r="L289" s="4">
        <v>2</v>
      </c>
      <c r="M289" s="4">
        <v>0</v>
      </c>
      <c r="N289" s="4">
        <v>2</v>
      </c>
      <c r="O289" s="4">
        <v>1</v>
      </c>
      <c r="Q289" s="4">
        <v>76909</v>
      </c>
    </row>
    <row r="290" spans="1:17" x14ac:dyDescent="0.3">
      <c r="A290" s="4" t="s">
        <v>3533</v>
      </c>
      <c r="B290" s="4" t="s">
        <v>3916</v>
      </c>
      <c r="C290" s="4">
        <v>79.430000000000007</v>
      </c>
      <c r="D290" s="4">
        <v>7</v>
      </c>
      <c r="E290" s="4">
        <v>3</v>
      </c>
      <c r="F290" s="4">
        <v>7</v>
      </c>
      <c r="G290" s="4">
        <v>0</v>
      </c>
      <c r="H290" s="5">
        <v>160000</v>
      </c>
      <c r="I290" s="5">
        <v>1200000</v>
      </c>
      <c r="K290" s="4">
        <v>2</v>
      </c>
      <c r="L290" s="4">
        <v>2</v>
      </c>
      <c r="M290" s="4">
        <v>1</v>
      </c>
      <c r="N290" s="4">
        <v>2</v>
      </c>
      <c r="O290" s="4">
        <v>0</v>
      </c>
      <c r="P290" s="4" t="s">
        <v>26</v>
      </c>
      <c r="Q290" s="4">
        <v>45408</v>
      </c>
    </row>
    <row r="291" spans="1:17" x14ac:dyDescent="0.3">
      <c r="A291" s="4" t="s">
        <v>3534</v>
      </c>
      <c r="B291" s="4" t="s">
        <v>3917</v>
      </c>
      <c r="C291" s="4">
        <v>59.01</v>
      </c>
      <c r="D291" s="4">
        <v>5</v>
      </c>
      <c r="E291" s="4">
        <v>4</v>
      </c>
      <c r="F291" s="4">
        <v>1</v>
      </c>
      <c r="G291" s="4">
        <v>1</v>
      </c>
      <c r="H291" s="5">
        <v>530000</v>
      </c>
      <c r="I291" s="5">
        <v>99000</v>
      </c>
      <c r="J291" s="5">
        <v>198000</v>
      </c>
      <c r="K291" s="4">
        <v>4</v>
      </c>
      <c r="L291" s="4">
        <v>4</v>
      </c>
      <c r="M291" s="4">
        <v>3</v>
      </c>
      <c r="N291" s="4">
        <v>1</v>
      </c>
      <c r="O291" s="4">
        <v>1</v>
      </c>
      <c r="P291" s="4" t="s">
        <v>26</v>
      </c>
      <c r="Q291" s="4">
        <v>112325</v>
      </c>
    </row>
    <row r="292" spans="1:17" x14ac:dyDescent="0.3">
      <c r="A292" s="4" t="s">
        <v>3535</v>
      </c>
      <c r="B292" s="4" t="s">
        <v>3918</v>
      </c>
      <c r="C292" s="4">
        <v>83.8</v>
      </c>
      <c r="D292" s="4">
        <v>7</v>
      </c>
      <c r="E292" s="4">
        <v>7</v>
      </c>
      <c r="F292" s="4">
        <v>0</v>
      </c>
      <c r="G292" s="4">
        <v>3</v>
      </c>
      <c r="H292" s="5">
        <v>45000</v>
      </c>
      <c r="J292" s="5">
        <v>32800</v>
      </c>
      <c r="K292" s="4">
        <v>3</v>
      </c>
      <c r="L292" s="4">
        <v>3</v>
      </c>
      <c r="M292" s="4">
        <v>3</v>
      </c>
      <c r="N292" s="4">
        <v>0</v>
      </c>
      <c r="O292" s="4">
        <v>2</v>
      </c>
      <c r="Q292" s="4">
        <v>103002</v>
      </c>
    </row>
    <row r="293" spans="1:17" x14ac:dyDescent="0.3">
      <c r="A293" s="4" t="s">
        <v>3536</v>
      </c>
      <c r="B293" s="4" t="s">
        <v>3919</v>
      </c>
      <c r="C293" s="4">
        <v>166.43</v>
      </c>
      <c r="D293" s="4">
        <v>27</v>
      </c>
      <c r="E293" s="4">
        <v>17</v>
      </c>
      <c r="F293" s="4">
        <v>19</v>
      </c>
      <c r="G293" s="4">
        <v>20</v>
      </c>
      <c r="H293" s="5">
        <v>3600000</v>
      </c>
      <c r="I293" s="5">
        <v>6290000</v>
      </c>
      <c r="J293" s="5">
        <v>4090000</v>
      </c>
      <c r="K293" s="4">
        <v>11</v>
      </c>
      <c r="L293" s="4">
        <v>5</v>
      </c>
      <c r="M293" s="4">
        <v>8</v>
      </c>
      <c r="N293" s="4">
        <v>7</v>
      </c>
      <c r="O293" s="4">
        <v>9</v>
      </c>
      <c r="P293" s="4" t="s">
        <v>26</v>
      </c>
      <c r="Q293" s="4">
        <v>49067</v>
      </c>
    </row>
    <row r="294" spans="1:17" x14ac:dyDescent="0.3">
      <c r="A294" s="4" t="s">
        <v>3537</v>
      </c>
      <c r="B294" s="4" t="s">
        <v>3920</v>
      </c>
      <c r="C294" s="4">
        <v>198.28</v>
      </c>
      <c r="D294" s="4">
        <v>23</v>
      </c>
      <c r="E294" s="4">
        <v>15</v>
      </c>
      <c r="F294" s="4">
        <v>9</v>
      </c>
      <c r="G294" s="4">
        <v>21</v>
      </c>
      <c r="H294" s="5">
        <v>4020000</v>
      </c>
      <c r="I294" s="5">
        <v>2360000</v>
      </c>
      <c r="J294" s="5">
        <v>5590000</v>
      </c>
      <c r="K294" s="4">
        <v>6</v>
      </c>
      <c r="L294" s="4">
        <v>6</v>
      </c>
      <c r="M294" s="4">
        <v>4</v>
      </c>
      <c r="N294" s="4">
        <v>3</v>
      </c>
      <c r="O294" s="4">
        <v>6</v>
      </c>
      <c r="P294" s="4" t="s">
        <v>35</v>
      </c>
      <c r="Q294" s="4">
        <v>44931</v>
      </c>
    </row>
    <row r="295" spans="1:17" x14ac:dyDescent="0.3">
      <c r="A295" s="4" t="s">
        <v>3538</v>
      </c>
      <c r="B295" s="4" t="s">
        <v>3921</v>
      </c>
      <c r="C295" s="4">
        <v>70.63</v>
      </c>
      <c r="D295" s="4">
        <v>11</v>
      </c>
      <c r="E295" s="4">
        <v>11</v>
      </c>
      <c r="F295" s="4">
        <v>10</v>
      </c>
      <c r="G295" s="4">
        <v>0</v>
      </c>
      <c r="H295" s="5">
        <v>491000</v>
      </c>
      <c r="I295" s="5">
        <v>410000</v>
      </c>
      <c r="K295" s="4">
        <v>2</v>
      </c>
      <c r="L295" s="4">
        <v>2</v>
      </c>
      <c r="M295" s="4">
        <v>3</v>
      </c>
      <c r="N295" s="4">
        <v>0</v>
      </c>
      <c r="O295" s="4">
        <v>0</v>
      </c>
      <c r="P295" s="4" t="s">
        <v>26</v>
      </c>
      <c r="Q295" s="4">
        <v>40978</v>
      </c>
    </row>
    <row r="296" spans="1:17" x14ac:dyDescent="0.3">
      <c r="A296" s="4" t="s">
        <v>3539</v>
      </c>
      <c r="B296" s="4" t="s">
        <v>3922</v>
      </c>
      <c r="C296" s="4">
        <v>107.43</v>
      </c>
      <c r="D296" s="4">
        <v>12</v>
      </c>
      <c r="E296" s="4">
        <v>4</v>
      </c>
      <c r="F296" s="4">
        <v>8</v>
      </c>
      <c r="G296" s="4">
        <v>8</v>
      </c>
      <c r="H296" s="5">
        <v>18400000</v>
      </c>
      <c r="I296" s="5">
        <v>17900000</v>
      </c>
      <c r="J296" s="5">
        <v>282000</v>
      </c>
      <c r="K296" s="4">
        <v>5</v>
      </c>
      <c r="L296" s="4">
        <v>2</v>
      </c>
      <c r="M296" s="4">
        <v>4</v>
      </c>
      <c r="N296" s="4">
        <v>5</v>
      </c>
      <c r="O296" s="4">
        <v>5</v>
      </c>
      <c r="P296" s="4" t="s">
        <v>64</v>
      </c>
      <c r="Q296" s="4">
        <v>57552</v>
      </c>
    </row>
    <row r="297" spans="1:17" x14ac:dyDescent="0.3">
      <c r="A297" s="4" t="s">
        <v>3540</v>
      </c>
      <c r="B297" s="4" t="s">
        <v>3923</v>
      </c>
      <c r="C297" s="4">
        <v>111.93</v>
      </c>
      <c r="D297" s="4">
        <v>20</v>
      </c>
      <c r="E297" s="4">
        <v>0</v>
      </c>
      <c r="F297" s="4">
        <v>12</v>
      </c>
      <c r="G297" s="4">
        <v>10</v>
      </c>
      <c r="I297" s="5">
        <v>2130000</v>
      </c>
      <c r="J297" s="5">
        <v>3410000</v>
      </c>
      <c r="K297" s="4">
        <v>9</v>
      </c>
      <c r="L297" s="4">
        <v>9</v>
      </c>
      <c r="M297" s="4">
        <v>0</v>
      </c>
      <c r="N297" s="4">
        <v>6</v>
      </c>
      <c r="O297" s="4">
        <v>4</v>
      </c>
      <c r="P297" s="4" t="s">
        <v>26</v>
      </c>
      <c r="Q297" s="4">
        <v>69037</v>
      </c>
    </row>
    <row r="298" spans="1:17" x14ac:dyDescent="0.3">
      <c r="A298" s="4" t="s">
        <v>3541</v>
      </c>
      <c r="B298" s="4" t="s">
        <v>3924</v>
      </c>
      <c r="C298" s="4">
        <v>105.65</v>
      </c>
      <c r="D298" s="4">
        <v>4</v>
      </c>
      <c r="E298" s="4">
        <v>2</v>
      </c>
      <c r="F298" s="4">
        <v>1</v>
      </c>
      <c r="G298" s="4">
        <v>1</v>
      </c>
      <c r="H298" s="5">
        <v>398000</v>
      </c>
      <c r="I298" s="5">
        <v>213000</v>
      </c>
      <c r="J298" s="5">
        <v>0</v>
      </c>
      <c r="K298" s="4">
        <v>4</v>
      </c>
      <c r="L298" s="4">
        <v>4</v>
      </c>
      <c r="M298" s="4">
        <v>2</v>
      </c>
      <c r="N298" s="4">
        <v>2</v>
      </c>
      <c r="O298" s="4">
        <v>1</v>
      </c>
      <c r="P298" s="4" t="s">
        <v>26</v>
      </c>
      <c r="Q298" s="4">
        <v>252305</v>
      </c>
    </row>
    <row r="299" spans="1:17" x14ac:dyDescent="0.3">
      <c r="A299" s="4" t="s">
        <v>3542</v>
      </c>
      <c r="B299" s="4" t="s">
        <v>3925</v>
      </c>
      <c r="C299" s="4">
        <v>195.75</v>
      </c>
      <c r="D299" s="4">
        <v>31</v>
      </c>
      <c r="E299" s="4">
        <v>20</v>
      </c>
      <c r="F299" s="4">
        <v>23</v>
      </c>
      <c r="G299" s="4">
        <v>22</v>
      </c>
      <c r="H299" s="5">
        <v>3040000</v>
      </c>
      <c r="I299" s="5">
        <v>6490000</v>
      </c>
      <c r="J299" s="5">
        <v>4090000</v>
      </c>
      <c r="K299" s="4">
        <v>10</v>
      </c>
      <c r="L299" s="4">
        <v>7</v>
      </c>
      <c r="M299" s="4">
        <v>6</v>
      </c>
      <c r="N299" s="4">
        <v>9</v>
      </c>
      <c r="O299" s="4">
        <v>8</v>
      </c>
      <c r="P299" s="4" t="s">
        <v>26</v>
      </c>
      <c r="Q299" s="4">
        <v>46840</v>
      </c>
    </row>
    <row r="300" spans="1:17" x14ac:dyDescent="0.3">
      <c r="A300" s="4" t="s">
        <v>3543</v>
      </c>
      <c r="B300" s="4" t="s">
        <v>3926</v>
      </c>
      <c r="C300" s="4">
        <v>129.96</v>
      </c>
      <c r="D300" s="4">
        <v>29</v>
      </c>
      <c r="E300" s="4">
        <v>7</v>
      </c>
      <c r="F300" s="4">
        <v>11</v>
      </c>
      <c r="G300" s="4">
        <v>22</v>
      </c>
      <c r="H300" s="5">
        <v>1700000</v>
      </c>
      <c r="I300" s="5">
        <v>2530000</v>
      </c>
      <c r="J300" s="5">
        <v>6060000</v>
      </c>
      <c r="K300" s="4">
        <v>5</v>
      </c>
      <c r="L300" s="4">
        <v>5</v>
      </c>
      <c r="M300" s="4">
        <v>2</v>
      </c>
      <c r="N300" s="4">
        <v>3</v>
      </c>
      <c r="O300" s="4">
        <v>4</v>
      </c>
      <c r="P300" s="4" t="s">
        <v>26</v>
      </c>
      <c r="Q300" s="4">
        <v>33692</v>
      </c>
    </row>
    <row r="301" spans="1:17" x14ac:dyDescent="0.3">
      <c r="A301" s="4" t="s">
        <v>3046</v>
      </c>
      <c r="B301" s="4" t="s">
        <v>2465</v>
      </c>
      <c r="C301" s="4">
        <v>278.13</v>
      </c>
      <c r="D301" s="4">
        <v>50</v>
      </c>
      <c r="E301" s="4">
        <v>37</v>
      </c>
      <c r="F301" s="4">
        <v>40</v>
      </c>
      <c r="G301" s="4">
        <v>39</v>
      </c>
      <c r="H301" s="5">
        <v>7630000</v>
      </c>
      <c r="I301" s="5">
        <v>11800000</v>
      </c>
      <c r="J301" s="5">
        <v>7090000</v>
      </c>
      <c r="K301" s="4">
        <v>14</v>
      </c>
      <c r="L301" s="4">
        <v>14</v>
      </c>
      <c r="M301" s="4">
        <v>10</v>
      </c>
      <c r="N301" s="4">
        <v>12</v>
      </c>
      <c r="O301" s="4">
        <v>12</v>
      </c>
      <c r="P301" s="4" t="s">
        <v>35</v>
      </c>
      <c r="Q301" s="4">
        <v>49817</v>
      </c>
    </row>
    <row r="302" spans="1:17" x14ac:dyDescent="0.3">
      <c r="A302" s="4" t="s">
        <v>3544</v>
      </c>
      <c r="B302" s="4" t="s">
        <v>3927</v>
      </c>
      <c r="C302" s="4">
        <v>74.63</v>
      </c>
      <c r="D302" s="4">
        <v>5</v>
      </c>
      <c r="E302" s="4">
        <v>4</v>
      </c>
      <c r="F302" s="4">
        <v>2</v>
      </c>
      <c r="G302" s="4">
        <v>1</v>
      </c>
      <c r="H302" s="5">
        <v>233000</v>
      </c>
      <c r="I302" s="5">
        <v>0</v>
      </c>
      <c r="J302" s="5">
        <v>98200</v>
      </c>
      <c r="K302" s="4">
        <v>3</v>
      </c>
      <c r="L302" s="4">
        <v>3</v>
      </c>
      <c r="M302" s="4">
        <v>2</v>
      </c>
      <c r="N302" s="4">
        <v>1</v>
      </c>
      <c r="O302" s="4">
        <v>1</v>
      </c>
      <c r="P302" s="4" t="s">
        <v>56</v>
      </c>
      <c r="Q302" s="4">
        <v>91708</v>
      </c>
    </row>
    <row r="303" spans="1:17" x14ac:dyDescent="0.3">
      <c r="A303" s="4" t="s">
        <v>3545</v>
      </c>
      <c r="B303" s="4" t="s">
        <v>3928</v>
      </c>
      <c r="C303" s="4">
        <v>51.88</v>
      </c>
      <c r="D303" s="4">
        <v>21</v>
      </c>
      <c r="E303" s="4">
        <v>0</v>
      </c>
      <c r="F303" s="4">
        <v>17</v>
      </c>
      <c r="G303" s="4">
        <v>21</v>
      </c>
      <c r="I303" s="5">
        <v>990000</v>
      </c>
      <c r="J303" s="5">
        <v>1290000</v>
      </c>
      <c r="K303" s="4">
        <v>2</v>
      </c>
      <c r="L303" s="4">
        <v>2</v>
      </c>
      <c r="M303" s="4">
        <v>0</v>
      </c>
      <c r="N303" s="4">
        <v>0</v>
      </c>
      <c r="O303" s="4">
        <v>2</v>
      </c>
      <c r="P303" s="4" t="s">
        <v>26</v>
      </c>
      <c r="Q303" s="4">
        <v>25985</v>
      </c>
    </row>
    <row r="304" spans="1:17" x14ac:dyDescent="0.3">
      <c r="A304" s="4" t="s">
        <v>3546</v>
      </c>
      <c r="B304" s="4" t="s">
        <v>3929</v>
      </c>
      <c r="C304" s="4">
        <v>74.180000000000007</v>
      </c>
      <c r="D304" s="4">
        <v>5</v>
      </c>
      <c r="E304" s="4">
        <v>0</v>
      </c>
      <c r="F304" s="4">
        <v>2</v>
      </c>
      <c r="G304" s="4">
        <v>5</v>
      </c>
      <c r="I304" s="5">
        <v>136000</v>
      </c>
      <c r="J304" s="5">
        <v>371000</v>
      </c>
      <c r="K304" s="4">
        <v>2</v>
      </c>
      <c r="L304" s="4">
        <v>2</v>
      </c>
      <c r="M304" s="4">
        <v>0</v>
      </c>
      <c r="N304" s="4">
        <v>1</v>
      </c>
      <c r="O304" s="4">
        <v>2</v>
      </c>
      <c r="P304" s="4" t="s">
        <v>26</v>
      </c>
      <c r="Q304" s="4">
        <v>93093</v>
      </c>
    </row>
    <row r="305" spans="1:17" x14ac:dyDescent="0.3">
      <c r="A305" s="4" t="s">
        <v>3547</v>
      </c>
      <c r="B305" s="4" t="s">
        <v>3930</v>
      </c>
      <c r="C305" s="4">
        <v>86.98</v>
      </c>
      <c r="D305" s="4">
        <v>5</v>
      </c>
      <c r="E305" s="4">
        <v>5</v>
      </c>
      <c r="F305" s="4">
        <v>0</v>
      </c>
      <c r="G305" s="4">
        <v>2</v>
      </c>
      <c r="H305" s="5">
        <v>260000</v>
      </c>
      <c r="J305" s="5">
        <v>158000</v>
      </c>
      <c r="K305" s="4">
        <v>2</v>
      </c>
      <c r="L305" s="4">
        <v>2</v>
      </c>
      <c r="M305" s="4">
        <v>2</v>
      </c>
      <c r="N305" s="4">
        <v>0</v>
      </c>
      <c r="O305" s="4">
        <v>1</v>
      </c>
      <c r="Q305" s="4">
        <v>68250</v>
      </c>
    </row>
    <row r="306" spans="1:17" x14ac:dyDescent="0.3">
      <c r="A306" s="4" t="s">
        <v>3548</v>
      </c>
      <c r="B306" s="4" t="s">
        <v>3931</v>
      </c>
      <c r="C306" s="4">
        <v>45.89</v>
      </c>
      <c r="D306" s="4">
        <v>3</v>
      </c>
      <c r="E306" s="4">
        <v>0</v>
      </c>
      <c r="F306" s="4">
        <v>2</v>
      </c>
      <c r="G306" s="4">
        <v>2</v>
      </c>
      <c r="I306" s="5">
        <v>459000</v>
      </c>
      <c r="J306" s="5">
        <v>838000</v>
      </c>
      <c r="K306" s="4">
        <v>2</v>
      </c>
      <c r="L306" s="4">
        <v>2</v>
      </c>
      <c r="M306" s="4">
        <v>0</v>
      </c>
      <c r="N306" s="4">
        <v>1</v>
      </c>
      <c r="O306" s="4">
        <v>1</v>
      </c>
      <c r="Q306" s="4">
        <v>100358</v>
      </c>
    </row>
    <row r="307" spans="1:17" x14ac:dyDescent="0.3">
      <c r="A307" s="4" t="s">
        <v>3549</v>
      </c>
      <c r="B307" s="4" t="s">
        <v>3932</v>
      </c>
      <c r="C307" s="4">
        <v>72.19</v>
      </c>
      <c r="D307" s="4">
        <v>5</v>
      </c>
      <c r="E307" s="4">
        <v>1</v>
      </c>
      <c r="F307" s="4">
        <v>1</v>
      </c>
      <c r="G307" s="4">
        <v>5</v>
      </c>
      <c r="H307" s="5">
        <v>723000</v>
      </c>
      <c r="I307" s="5">
        <v>0</v>
      </c>
      <c r="J307" s="5">
        <v>1400000</v>
      </c>
      <c r="K307" s="4">
        <v>3</v>
      </c>
      <c r="L307" s="4">
        <v>3</v>
      </c>
      <c r="M307" s="4">
        <v>1</v>
      </c>
      <c r="N307" s="4">
        <v>1</v>
      </c>
      <c r="O307" s="4">
        <v>3</v>
      </c>
      <c r="P307" s="4" t="s">
        <v>56</v>
      </c>
      <c r="Q307" s="4">
        <v>91860</v>
      </c>
    </row>
    <row r="308" spans="1:17" x14ac:dyDescent="0.3">
      <c r="A308" s="4" t="s">
        <v>3550</v>
      </c>
      <c r="B308" s="4" t="s">
        <v>3933</v>
      </c>
      <c r="C308" s="4">
        <v>86.58</v>
      </c>
      <c r="D308" s="4">
        <v>6</v>
      </c>
      <c r="E308" s="4">
        <v>2</v>
      </c>
      <c r="F308" s="4">
        <v>2</v>
      </c>
      <c r="G308" s="4">
        <v>6</v>
      </c>
      <c r="H308" s="5">
        <v>157000</v>
      </c>
      <c r="I308" s="5">
        <v>154000</v>
      </c>
      <c r="J308" s="5">
        <v>565000</v>
      </c>
      <c r="K308" s="4">
        <v>2</v>
      </c>
      <c r="L308" s="4">
        <v>2</v>
      </c>
      <c r="M308" s="4">
        <v>1</v>
      </c>
      <c r="N308" s="4">
        <v>1</v>
      </c>
      <c r="O308" s="4">
        <v>2</v>
      </c>
      <c r="P308" s="4" t="s">
        <v>26</v>
      </c>
      <c r="Q308" s="4">
        <v>83774</v>
      </c>
    </row>
    <row r="309" spans="1:17" x14ac:dyDescent="0.3">
      <c r="A309" s="4" t="s">
        <v>3551</v>
      </c>
      <c r="B309" s="4" t="s">
        <v>3934</v>
      </c>
      <c r="C309" s="4">
        <v>130.72999999999999</v>
      </c>
      <c r="D309" s="4">
        <v>11</v>
      </c>
      <c r="E309" s="4">
        <v>5</v>
      </c>
      <c r="F309" s="4">
        <v>7</v>
      </c>
      <c r="G309" s="4">
        <v>5</v>
      </c>
      <c r="H309" s="5">
        <v>1930000</v>
      </c>
      <c r="I309" s="5">
        <v>3900000</v>
      </c>
      <c r="J309" s="5">
        <v>2660000</v>
      </c>
      <c r="K309" s="4">
        <v>7</v>
      </c>
      <c r="L309" s="4">
        <v>7</v>
      </c>
      <c r="M309" s="4">
        <v>3</v>
      </c>
      <c r="N309" s="4">
        <v>5</v>
      </c>
      <c r="O309" s="4">
        <v>3</v>
      </c>
      <c r="P309" s="4" t="s">
        <v>26</v>
      </c>
      <c r="Q309" s="4">
        <v>119825</v>
      </c>
    </row>
    <row r="310" spans="1:17" x14ac:dyDescent="0.3">
      <c r="A310" s="4" t="s">
        <v>3057</v>
      </c>
      <c r="B310" s="4" t="s">
        <v>2476</v>
      </c>
      <c r="C310" s="4">
        <v>75.53</v>
      </c>
      <c r="D310" s="4">
        <v>13</v>
      </c>
      <c r="E310" s="4">
        <v>13</v>
      </c>
      <c r="F310" s="4">
        <v>0</v>
      </c>
      <c r="G310" s="4">
        <v>7</v>
      </c>
      <c r="H310" s="5">
        <v>1850000</v>
      </c>
      <c r="J310" s="5">
        <v>539000</v>
      </c>
      <c r="K310" s="4">
        <v>2</v>
      </c>
      <c r="L310" s="4">
        <v>2</v>
      </c>
      <c r="M310" s="4">
        <v>2</v>
      </c>
      <c r="N310" s="4">
        <v>0</v>
      </c>
      <c r="O310" s="4">
        <v>1</v>
      </c>
      <c r="P310" s="4" t="s">
        <v>26</v>
      </c>
      <c r="Q310" s="4">
        <v>21331</v>
      </c>
    </row>
    <row r="311" spans="1:17" x14ac:dyDescent="0.3">
      <c r="A311" s="4" t="s">
        <v>3552</v>
      </c>
      <c r="B311" s="4" t="s">
        <v>3935</v>
      </c>
      <c r="C311" s="4">
        <v>77.56</v>
      </c>
      <c r="D311" s="4">
        <v>9</v>
      </c>
      <c r="E311" s="4">
        <v>5</v>
      </c>
      <c r="F311" s="4">
        <v>6</v>
      </c>
      <c r="G311" s="4">
        <v>3</v>
      </c>
      <c r="H311" s="5">
        <v>56800</v>
      </c>
      <c r="I311" s="5">
        <v>436000</v>
      </c>
      <c r="J311" s="5">
        <v>273000</v>
      </c>
      <c r="K311" s="4">
        <v>3</v>
      </c>
      <c r="L311" s="4">
        <v>3</v>
      </c>
      <c r="M311" s="4">
        <v>2</v>
      </c>
      <c r="N311" s="4">
        <v>2</v>
      </c>
      <c r="O311" s="4">
        <v>1</v>
      </c>
      <c r="P311" s="4" t="s">
        <v>26</v>
      </c>
      <c r="Q311" s="4">
        <v>64125</v>
      </c>
    </row>
    <row r="312" spans="1:17" x14ac:dyDescent="0.3">
      <c r="A312" s="4" t="s">
        <v>3553</v>
      </c>
      <c r="B312" s="4" t="s">
        <v>3936</v>
      </c>
      <c r="C312" s="4">
        <v>128.6</v>
      </c>
      <c r="D312" s="4">
        <v>6</v>
      </c>
      <c r="E312" s="4">
        <v>6</v>
      </c>
      <c r="F312" s="4">
        <v>3</v>
      </c>
      <c r="G312" s="4">
        <v>3</v>
      </c>
      <c r="H312" s="5">
        <v>2030000</v>
      </c>
      <c r="I312" s="5">
        <v>1570000</v>
      </c>
      <c r="J312" s="5">
        <v>942000</v>
      </c>
      <c r="K312" s="4">
        <v>4</v>
      </c>
      <c r="L312" s="4">
        <v>4</v>
      </c>
      <c r="M312" s="4">
        <v>4</v>
      </c>
      <c r="N312" s="4">
        <v>3</v>
      </c>
      <c r="O312" s="4">
        <v>2</v>
      </c>
      <c r="Q312" s="4">
        <v>103223</v>
      </c>
    </row>
    <row r="313" spans="1:17" x14ac:dyDescent="0.3">
      <c r="A313" s="4" t="s">
        <v>3554</v>
      </c>
      <c r="B313" s="4" t="s">
        <v>3937</v>
      </c>
      <c r="C313" s="4">
        <v>68.680000000000007</v>
      </c>
      <c r="D313" s="4">
        <v>33</v>
      </c>
      <c r="E313" s="4">
        <v>15</v>
      </c>
      <c r="F313" s="4">
        <v>17</v>
      </c>
      <c r="G313" s="4">
        <v>0</v>
      </c>
      <c r="H313" s="5">
        <v>1490000</v>
      </c>
      <c r="I313" s="5">
        <v>0</v>
      </c>
      <c r="K313" s="4">
        <v>2</v>
      </c>
      <c r="L313" s="4">
        <v>2</v>
      </c>
      <c r="M313" s="4">
        <v>1</v>
      </c>
      <c r="N313" s="4">
        <v>1</v>
      </c>
      <c r="O313" s="4">
        <v>0</v>
      </c>
      <c r="Q313" s="4">
        <v>10119</v>
      </c>
    </row>
    <row r="314" spans="1:17" x14ac:dyDescent="0.3">
      <c r="A314" s="4" t="s">
        <v>3555</v>
      </c>
      <c r="B314" s="4" t="s">
        <v>3938</v>
      </c>
      <c r="C314" s="4">
        <v>98.25</v>
      </c>
      <c r="D314" s="4">
        <v>15</v>
      </c>
      <c r="E314" s="4">
        <v>7</v>
      </c>
      <c r="F314" s="4">
        <v>7</v>
      </c>
      <c r="G314" s="4">
        <v>8</v>
      </c>
      <c r="H314" s="5">
        <v>137000</v>
      </c>
      <c r="I314" s="5">
        <v>1190000</v>
      </c>
      <c r="J314" s="5">
        <v>343000</v>
      </c>
      <c r="K314" s="4">
        <v>5</v>
      </c>
      <c r="L314" s="4">
        <v>4</v>
      </c>
      <c r="M314" s="4">
        <v>2</v>
      </c>
      <c r="N314" s="4">
        <v>3</v>
      </c>
      <c r="O314" s="4">
        <v>2</v>
      </c>
      <c r="P314" s="4" t="s">
        <v>26</v>
      </c>
      <c r="Q314" s="4">
        <v>59607</v>
      </c>
    </row>
    <row r="315" spans="1:17" x14ac:dyDescent="0.3">
      <c r="A315" s="4" t="s">
        <v>3556</v>
      </c>
      <c r="B315" s="4" t="s">
        <v>3939</v>
      </c>
      <c r="C315" s="4">
        <v>100.21</v>
      </c>
      <c r="D315" s="4">
        <v>2</v>
      </c>
      <c r="E315" s="4">
        <v>0</v>
      </c>
      <c r="F315" s="4">
        <v>1</v>
      </c>
      <c r="G315" s="4">
        <v>2</v>
      </c>
      <c r="I315" s="5">
        <v>101000</v>
      </c>
      <c r="J315" s="5">
        <v>301000</v>
      </c>
      <c r="K315" s="4">
        <v>3</v>
      </c>
      <c r="L315" s="4">
        <v>3</v>
      </c>
      <c r="M315" s="4">
        <v>0</v>
      </c>
      <c r="N315" s="4">
        <v>1</v>
      </c>
      <c r="O315" s="4">
        <v>2</v>
      </c>
      <c r="P315" s="4" t="s">
        <v>485</v>
      </c>
      <c r="Q315" s="4">
        <v>215536</v>
      </c>
    </row>
    <row r="316" spans="1:17" x14ac:dyDescent="0.3">
      <c r="A316" s="4" t="s">
        <v>3557</v>
      </c>
      <c r="B316" s="4" t="s">
        <v>3940</v>
      </c>
      <c r="C316" s="4">
        <v>54.74</v>
      </c>
      <c r="D316" s="4">
        <v>15</v>
      </c>
      <c r="E316" s="4">
        <v>9</v>
      </c>
      <c r="F316" s="4">
        <v>6</v>
      </c>
      <c r="G316" s="4">
        <v>0</v>
      </c>
      <c r="H316" s="5">
        <v>4180000</v>
      </c>
      <c r="I316" s="5">
        <v>552000</v>
      </c>
      <c r="K316" s="4">
        <v>2</v>
      </c>
      <c r="L316" s="4">
        <v>2</v>
      </c>
      <c r="M316" s="4">
        <v>1</v>
      </c>
      <c r="N316" s="4">
        <v>1</v>
      </c>
      <c r="O316" s="4">
        <v>0</v>
      </c>
      <c r="Q316" s="4">
        <v>33097</v>
      </c>
    </row>
    <row r="317" spans="1:17" x14ac:dyDescent="0.3">
      <c r="A317" s="4" t="s">
        <v>3558</v>
      </c>
      <c r="B317" s="4" t="s">
        <v>3941</v>
      </c>
      <c r="C317" s="4">
        <v>45.49</v>
      </c>
      <c r="D317" s="4">
        <v>4</v>
      </c>
      <c r="E317" s="4">
        <v>2</v>
      </c>
      <c r="F317" s="4">
        <v>0</v>
      </c>
      <c r="G317" s="4">
        <v>2</v>
      </c>
      <c r="H317" s="5">
        <v>184000</v>
      </c>
      <c r="J317" s="5">
        <v>196000</v>
      </c>
      <c r="K317" s="4">
        <v>2</v>
      </c>
      <c r="L317" s="4">
        <v>2</v>
      </c>
      <c r="M317" s="4">
        <v>1</v>
      </c>
      <c r="N317" s="4">
        <v>0</v>
      </c>
      <c r="O317" s="4">
        <v>2</v>
      </c>
      <c r="Q317" s="4">
        <v>87336</v>
      </c>
    </row>
    <row r="318" spans="1:17" x14ac:dyDescent="0.3">
      <c r="A318" s="4" t="s">
        <v>3559</v>
      </c>
      <c r="B318" s="4" t="s">
        <v>3942</v>
      </c>
      <c r="C318" s="4">
        <v>164.84</v>
      </c>
      <c r="D318" s="4">
        <v>12</v>
      </c>
      <c r="E318" s="4">
        <v>12</v>
      </c>
      <c r="F318" s="4">
        <v>5</v>
      </c>
      <c r="G318" s="4">
        <v>8</v>
      </c>
      <c r="H318" s="5">
        <v>2730000</v>
      </c>
      <c r="I318" s="5">
        <v>1290000</v>
      </c>
      <c r="J318" s="5">
        <v>1180000</v>
      </c>
      <c r="K318" s="4">
        <v>7</v>
      </c>
      <c r="L318" s="4">
        <v>7</v>
      </c>
      <c r="M318" s="4">
        <v>7</v>
      </c>
      <c r="N318" s="4">
        <v>4</v>
      </c>
      <c r="O318" s="4">
        <v>4</v>
      </c>
      <c r="P318" s="4" t="s">
        <v>26</v>
      </c>
      <c r="Q318" s="4">
        <v>107585</v>
      </c>
    </row>
    <row r="319" spans="1:17" x14ac:dyDescent="0.3">
      <c r="A319" s="4" t="s">
        <v>3560</v>
      </c>
      <c r="B319" s="4" t="s">
        <v>3943</v>
      </c>
      <c r="C319" s="4">
        <v>189.14</v>
      </c>
      <c r="D319" s="4">
        <v>40</v>
      </c>
      <c r="E319" s="4">
        <v>19</v>
      </c>
      <c r="F319" s="4">
        <v>28</v>
      </c>
      <c r="G319" s="4">
        <v>26</v>
      </c>
      <c r="H319" s="5">
        <v>5480000</v>
      </c>
      <c r="I319" s="5">
        <v>5980000</v>
      </c>
      <c r="J319" s="5">
        <v>4800000</v>
      </c>
      <c r="K319" s="4">
        <v>8</v>
      </c>
      <c r="L319" s="4">
        <v>8</v>
      </c>
      <c r="M319" s="4">
        <v>4</v>
      </c>
      <c r="N319" s="4">
        <v>6</v>
      </c>
      <c r="O319" s="4">
        <v>4</v>
      </c>
      <c r="P319" s="4" t="s">
        <v>35</v>
      </c>
      <c r="Q319" s="4">
        <v>46330</v>
      </c>
    </row>
    <row r="320" spans="1:17" x14ac:dyDescent="0.3">
      <c r="A320" s="4" t="s">
        <v>3561</v>
      </c>
      <c r="B320" s="4" t="s">
        <v>3944</v>
      </c>
      <c r="C320" s="4">
        <v>95.36</v>
      </c>
      <c r="D320" s="4">
        <v>7</v>
      </c>
      <c r="E320" s="4">
        <v>5</v>
      </c>
      <c r="F320" s="4">
        <v>5</v>
      </c>
      <c r="G320" s="4">
        <v>7</v>
      </c>
      <c r="H320" s="5">
        <v>103000</v>
      </c>
      <c r="I320" s="5">
        <v>143000</v>
      </c>
      <c r="J320" s="5">
        <v>403000</v>
      </c>
      <c r="K320" s="4">
        <v>2</v>
      </c>
      <c r="L320" s="4">
        <v>2</v>
      </c>
      <c r="M320" s="4">
        <v>1</v>
      </c>
      <c r="N320" s="4">
        <v>1</v>
      </c>
      <c r="O320" s="4">
        <v>2</v>
      </c>
      <c r="P320" s="4" t="s">
        <v>26</v>
      </c>
      <c r="Q320" s="4">
        <v>38019</v>
      </c>
    </row>
    <row r="321" spans="1:17" x14ac:dyDescent="0.3">
      <c r="A321" s="4" t="s">
        <v>3562</v>
      </c>
      <c r="B321" s="4" t="s">
        <v>3945</v>
      </c>
      <c r="C321" s="4">
        <v>75.930000000000007</v>
      </c>
      <c r="D321" s="4">
        <v>11</v>
      </c>
      <c r="E321" s="4">
        <v>7</v>
      </c>
      <c r="F321" s="4">
        <v>0</v>
      </c>
      <c r="G321" s="4">
        <v>11</v>
      </c>
      <c r="H321" s="5">
        <v>441000</v>
      </c>
      <c r="J321" s="5">
        <v>649000</v>
      </c>
      <c r="K321" s="4">
        <v>2</v>
      </c>
      <c r="L321" s="4">
        <v>2</v>
      </c>
      <c r="M321" s="4">
        <v>1</v>
      </c>
      <c r="N321" s="4">
        <v>0</v>
      </c>
      <c r="O321" s="4">
        <v>3</v>
      </c>
      <c r="Q321" s="4">
        <v>37393</v>
      </c>
    </row>
    <row r="322" spans="1:17" x14ac:dyDescent="0.3">
      <c r="A322" s="4" t="s">
        <v>3563</v>
      </c>
      <c r="B322" s="4" t="s">
        <v>3946</v>
      </c>
      <c r="C322" s="4">
        <v>42.24</v>
      </c>
      <c r="D322" s="4">
        <v>4</v>
      </c>
      <c r="E322" s="4">
        <v>4</v>
      </c>
      <c r="F322" s="4">
        <v>2</v>
      </c>
      <c r="G322" s="4">
        <v>0</v>
      </c>
      <c r="H322" s="5">
        <v>895000</v>
      </c>
      <c r="I322" s="5">
        <v>316000</v>
      </c>
      <c r="K322" s="4">
        <v>2</v>
      </c>
      <c r="L322" s="4">
        <v>2</v>
      </c>
      <c r="M322" s="4">
        <v>2</v>
      </c>
      <c r="N322" s="4">
        <v>1</v>
      </c>
      <c r="O322" s="4">
        <v>0</v>
      </c>
      <c r="Q322" s="4">
        <v>71782</v>
      </c>
    </row>
    <row r="323" spans="1:17" x14ac:dyDescent="0.3">
      <c r="A323" s="4" t="s">
        <v>3564</v>
      </c>
      <c r="B323" s="4" t="s">
        <v>3947</v>
      </c>
      <c r="C323" s="4">
        <v>74.28</v>
      </c>
      <c r="D323" s="4">
        <v>7</v>
      </c>
      <c r="E323" s="4">
        <v>4</v>
      </c>
      <c r="F323" s="4">
        <v>2</v>
      </c>
      <c r="G323" s="4">
        <v>2</v>
      </c>
      <c r="H323" s="5">
        <v>1490000</v>
      </c>
      <c r="I323" s="5">
        <v>861000</v>
      </c>
      <c r="J323" s="5">
        <v>967000</v>
      </c>
      <c r="K323" s="4">
        <v>2</v>
      </c>
      <c r="L323" s="4">
        <v>2</v>
      </c>
      <c r="M323" s="4">
        <v>1</v>
      </c>
      <c r="N323" s="4">
        <v>1</v>
      </c>
      <c r="O323" s="4">
        <v>1</v>
      </c>
      <c r="Q323" s="4">
        <v>55587</v>
      </c>
    </row>
    <row r="324" spans="1:17" x14ac:dyDescent="0.3">
      <c r="A324" s="4" t="s">
        <v>3565</v>
      </c>
      <c r="B324" s="4" t="s">
        <v>3948</v>
      </c>
      <c r="C324" s="4">
        <v>68.67</v>
      </c>
      <c r="D324" s="4">
        <v>8</v>
      </c>
      <c r="E324" s="4">
        <v>0</v>
      </c>
      <c r="F324" s="4">
        <v>8</v>
      </c>
      <c r="G324" s="4">
        <v>3</v>
      </c>
      <c r="I324" s="5">
        <v>1100000</v>
      </c>
      <c r="J324" s="5">
        <v>935000</v>
      </c>
      <c r="K324" s="4">
        <v>2</v>
      </c>
      <c r="L324" s="4">
        <v>2</v>
      </c>
      <c r="M324" s="4">
        <v>0</v>
      </c>
      <c r="N324" s="4">
        <v>2</v>
      </c>
      <c r="O324" s="4">
        <v>1</v>
      </c>
      <c r="Q324" s="4">
        <v>54650</v>
      </c>
    </row>
    <row r="325" spans="1:17" x14ac:dyDescent="0.3">
      <c r="A325" s="4" t="s">
        <v>3566</v>
      </c>
      <c r="B325" s="4" t="s">
        <v>3949</v>
      </c>
      <c r="C325" s="4">
        <v>48.15</v>
      </c>
      <c r="D325" s="4">
        <v>13</v>
      </c>
      <c r="E325" s="4">
        <v>0</v>
      </c>
      <c r="F325" s="4">
        <v>6</v>
      </c>
      <c r="G325" s="4">
        <v>7</v>
      </c>
      <c r="I325" s="5">
        <v>88900</v>
      </c>
      <c r="J325" s="5">
        <v>93900</v>
      </c>
      <c r="K325" s="4">
        <v>2</v>
      </c>
      <c r="L325" s="4">
        <v>2</v>
      </c>
      <c r="M325" s="4">
        <v>0</v>
      </c>
      <c r="N325" s="4">
        <v>1</v>
      </c>
      <c r="O325" s="4">
        <v>1</v>
      </c>
      <c r="P325" s="4" t="s">
        <v>56</v>
      </c>
      <c r="Q325" s="4">
        <v>28708</v>
      </c>
    </row>
    <row r="326" spans="1:17" x14ac:dyDescent="0.3">
      <c r="A326" s="4" t="s">
        <v>3567</v>
      </c>
      <c r="B326" s="4" t="s">
        <v>3950</v>
      </c>
      <c r="C326" s="4">
        <v>40.229999999999997</v>
      </c>
      <c r="D326" s="4">
        <v>5</v>
      </c>
      <c r="E326" s="4">
        <v>3</v>
      </c>
      <c r="F326" s="4">
        <v>0</v>
      </c>
      <c r="G326" s="4">
        <v>2</v>
      </c>
      <c r="H326" s="5">
        <v>452000</v>
      </c>
      <c r="J326" s="5">
        <v>112000</v>
      </c>
      <c r="K326" s="4">
        <v>2</v>
      </c>
      <c r="L326" s="4">
        <v>2</v>
      </c>
      <c r="M326" s="4">
        <v>1</v>
      </c>
      <c r="N326" s="4">
        <v>0</v>
      </c>
      <c r="O326" s="4">
        <v>1</v>
      </c>
      <c r="P326" s="4" t="s">
        <v>26</v>
      </c>
      <c r="Q326" s="4">
        <v>121898</v>
      </c>
    </row>
    <row r="327" spans="1:17" x14ac:dyDescent="0.3">
      <c r="A327" s="4" t="s">
        <v>3568</v>
      </c>
      <c r="B327" s="4" t="s">
        <v>3951</v>
      </c>
      <c r="C327" s="4">
        <v>80.87</v>
      </c>
      <c r="D327" s="4">
        <v>5</v>
      </c>
      <c r="E327" s="4">
        <v>2</v>
      </c>
      <c r="F327" s="4">
        <v>4</v>
      </c>
      <c r="G327" s="4">
        <v>3</v>
      </c>
      <c r="H327" s="5">
        <v>1080000</v>
      </c>
      <c r="I327" s="5">
        <v>2180000</v>
      </c>
      <c r="J327" s="5">
        <v>1640000</v>
      </c>
      <c r="K327" s="4">
        <v>3</v>
      </c>
      <c r="L327" s="4">
        <v>3</v>
      </c>
      <c r="M327" s="4">
        <v>1</v>
      </c>
      <c r="N327" s="4">
        <v>2</v>
      </c>
      <c r="O327" s="4">
        <v>2</v>
      </c>
      <c r="P327" s="4" t="s">
        <v>26</v>
      </c>
      <c r="Q327" s="4">
        <v>74113</v>
      </c>
    </row>
    <row r="328" spans="1:17" x14ac:dyDescent="0.3">
      <c r="A328" s="4" t="s">
        <v>3569</v>
      </c>
      <c r="B328" s="4" t="s">
        <v>3952</v>
      </c>
      <c r="C328" s="4">
        <v>99.86</v>
      </c>
      <c r="D328" s="4">
        <v>4</v>
      </c>
      <c r="E328" s="4">
        <v>3</v>
      </c>
      <c r="F328" s="4">
        <v>1</v>
      </c>
      <c r="G328" s="4">
        <v>4</v>
      </c>
      <c r="H328" s="5">
        <v>558000</v>
      </c>
      <c r="I328" s="5">
        <v>795000</v>
      </c>
      <c r="J328" s="5">
        <v>3830000</v>
      </c>
      <c r="K328" s="4">
        <v>3</v>
      </c>
      <c r="L328" s="4">
        <v>3</v>
      </c>
      <c r="M328" s="4">
        <v>2</v>
      </c>
      <c r="N328" s="4">
        <v>1</v>
      </c>
      <c r="O328" s="4">
        <v>3</v>
      </c>
      <c r="Q328" s="4">
        <v>100452</v>
      </c>
    </row>
    <row r="329" spans="1:17" x14ac:dyDescent="0.3">
      <c r="A329" s="4" t="s">
        <v>3570</v>
      </c>
      <c r="B329" s="4" t="s">
        <v>3953</v>
      </c>
      <c r="C329" s="4">
        <v>75.39</v>
      </c>
      <c r="D329" s="4">
        <v>6</v>
      </c>
      <c r="E329" s="4">
        <v>4</v>
      </c>
      <c r="F329" s="4">
        <v>0</v>
      </c>
      <c r="G329" s="4">
        <v>6</v>
      </c>
      <c r="H329" s="5">
        <v>306000</v>
      </c>
      <c r="J329" s="5">
        <v>1100000</v>
      </c>
      <c r="K329" s="4">
        <v>2</v>
      </c>
      <c r="L329" s="4">
        <v>2</v>
      </c>
      <c r="M329" s="4">
        <v>1</v>
      </c>
      <c r="N329" s="4">
        <v>0</v>
      </c>
      <c r="O329" s="4">
        <v>2</v>
      </c>
      <c r="Q329" s="4">
        <v>62943</v>
      </c>
    </row>
    <row r="330" spans="1:17" x14ac:dyDescent="0.3">
      <c r="A330" s="4" t="s">
        <v>3571</v>
      </c>
      <c r="B330" s="4" t="s">
        <v>3954</v>
      </c>
      <c r="C330" s="4">
        <v>70.39</v>
      </c>
      <c r="D330" s="4">
        <v>2</v>
      </c>
      <c r="E330" s="4">
        <v>1</v>
      </c>
      <c r="F330" s="4">
        <v>1</v>
      </c>
      <c r="G330" s="4">
        <v>1</v>
      </c>
      <c r="H330" s="5">
        <v>38900</v>
      </c>
      <c r="I330" s="5">
        <v>95900</v>
      </c>
      <c r="J330" s="5">
        <v>80800</v>
      </c>
      <c r="K330" s="4">
        <v>2</v>
      </c>
      <c r="L330" s="4">
        <v>2</v>
      </c>
      <c r="M330" s="4">
        <v>1</v>
      </c>
      <c r="N330" s="4">
        <v>1</v>
      </c>
      <c r="O330" s="4">
        <v>1</v>
      </c>
      <c r="Q330" s="4">
        <v>136668</v>
      </c>
    </row>
    <row r="331" spans="1:17" x14ac:dyDescent="0.3">
      <c r="A331" s="4" t="s">
        <v>3572</v>
      </c>
      <c r="B331" s="4" t="s">
        <v>3955</v>
      </c>
      <c r="C331" s="4">
        <v>100.11</v>
      </c>
      <c r="D331" s="4">
        <v>19</v>
      </c>
      <c r="E331" s="4">
        <v>19</v>
      </c>
      <c r="F331" s="4">
        <v>19</v>
      </c>
      <c r="G331" s="4">
        <v>19</v>
      </c>
      <c r="H331" s="5">
        <v>1070000</v>
      </c>
      <c r="I331" s="5">
        <v>1740000</v>
      </c>
      <c r="J331" s="5">
        <v>1850000</v>
      </c>
      <c r="K331" s="4">
        <v>3</v>
      </c>
      <c r="L331" s="4">
        <v>3</v>
      </c>
      <c r="M331" s="4">
        <v>2</v>
      </c>
      <c r="N331" s="4">
        <v>3</v>
      </c>
      <c r="O331" s="4">
        <v>2</v>
      </c>
      <c r="Q331" s="4">
        <v>21139</v>
      </c>
    </row>
    <row r="332" spans="1:17" x14ac:dyDescent="0.3">
      <c r="A332" s="4" t="s">
        <v>3573</v>
      </c>
      <c r="B332" s="4" t="s">
        <v>3956</v>
      </c>
      <c r="C332" s="4">
        <v>52.01</v>
      </c>
      <c r="D332" s="4">
        <v>41</v>
      </c>
      <c r="E332" s="4">
        <v>0</v>
      </c>
      <c r="F332" s="4">
        <v>27</v>
      </c>
      <c r="G332" s="4">
        <v>14</v>
      </c>
      <c r="I332" s="5">
        <v>94000</v>
      </c>
      <c r="J332" s="5">
        <v>39700</v>
      </c>
      <c r="K332" s="4">
        <v>3</v>
      </c>
      <c r="L332" s="4">
        <v>3</v>
      </c>
      <c r="M332" s="4">
        <v>0</v>
      </c>
      <c r="N332" s="4">
        <v>2</v>
      </c>
      <c r="O332" s="4">
        <v>1</v>
      </c>
      <c r="Q332" s="4">
        <v>15588</v>
      </c>
    </row>
    <row r="333" spans="1:17" x14ac:dyDescent="0.3">
      <c r="A333" s="4" t="s">
        <v>3574</v>
      </c>
      <c r="B333" s="4" t="s">
        <v>3957</v>
      </c>
      <c r="C333" s="4">
        <v>80.34</v>
      </c>
      <c r="D333" s="4">
        <v>23</v>
      </c>
      <c r="E333" s="4">
        <v>9</v>
      </c>
      <c r="F333" s="4">
        <v>9</v>
      </c>
      <c r="G333" s="4">
        <v>14</v>
      </c>
      <c r="H333" s="5">
        <v>81000</v>
      </c>
      <c r="I333" s="5">
        <v>84800</v>
      </c>
      <c r="J333" s="5">
        <v>1770000</v>
      </c>
      <c r="K333" s="4">
        <v>4</v>
      </c>
      <c r="L333" s="4">
        <v>4</v>
      </c>
      <c r="M333" s="4">
        <v>1</v>
      </c>
      <c r="N333" s="4">
        <v>1</v>
      </c>
      <c r="O333" s="4">
        <v>2</v>
      </c>
      <c r="Q333" s="4">
        <v>20748</v>
      </c>
    </row>
    <row r="334" spans="1:17" x14ac:dyDescent="0.3">
      <c r="A334" s="4" t="s">
        <v>3575</v>
      </c>
      <c r="B334" s="4" t="s">
        <v>3958</v>
      </c>
      <c r="C334" s="4">
        <v>61.77</v>
      </c>
      <c r="D334" s="4">
        <v>16</v>
      </c>
      <c r="E334" s="4">
        <v>16</v>
      </c>
      <c r="F334" s="4">
        <v>0</v>
      </c>
      <c r="G334" s="4">
        <v>10</v>
      </c>
      <c r="H334" s="5">
        <v>1010000</v>
      </c>
      <c r="J334" s="5">
        <v>37700</v>
      </c>
      <c r="K334" s="4">
        <v>2</v>
      </c>
      <c r="L334" s="4">
        <v>2</v>
      </c>
      <c r="M334" s="4">
        <v>3</v>
      </c>
      <c r="N334" s="4">
        <v>0</v>
      </c>
      <c r="O334" s="4">
        <v>1</v>
      </c>
      <c r="Q334" s="4">
        <v>24454</v>
      </c>
    </row>
    <row r="335" spans="1:17" x14ac:dyDescent="0.3">
      <c r="A335" s="4" t="s">
        <v>3576</v>
      </c>
      <c r="B335" s="4" t="s">
        <v>3959</v>
      </c>
      <c r="C335" s="4">
        <v>46.99</v>
      </c>
      <c r="D335" s="4">
        <v>10</v>
      </c>
      <c r="E335" s="4">
        <v>7</v>
      </c>
      <c r="F335" s="4">
        <v>3</v>
      </c>
      <c r="G335" s="4">
        <v>0</v>
      </c>
      <c r="H335" s="5">
        <v>81300</v>
      </c>
      <c r="I335" s="5">
        <v>202000</v>
      </c>
      <c r="K335" s="4">
        <v>2</v>
      </c>
      <c r="L335" s="4">
        <v>2</v>
      </c>
      <c r="M335" s="4">
        <v>1</v>
      </c>
      <c r="N335" s="4">
        <v>1</v>
      </c>
      <c r="O335" s="4">
        <v>0</v>
      </c>
      <c r="P335" s="4" t="s">
        <v>26</v>
      </c>
      <c r="Q335" s="4">
        <v>35159</v>
      </c>
    </row>
    <row r="336" spans="1:17" x14ac:dyDescent="0.3">
      <c r="A336" s="4" t="s">
        <v>3577</v>
      </c>
      <c r="B336" s="4" t="s">
        <v>3960</v>
      </c>
      <c r="C336" s="4">
        <v>140.94</v>
      </c>
      <c r="D336" s="4">
        <v>51</v>
      </c>
      <c r="E336" s="4">
        <v>22</v>
      </c>
      <c r="F336" s="4">
        <v>40</v>
      </c>
      <c r="G336" s="4">
        <v>33</v>
      </c>
      <c r="H336" s="5">
        <v>2790000</v>
      </c>
      <c r="I336" s="5">
        <v>2270000</v>
      </c>
      <c r="J336" s="5">
        <v>858000</v>
      </c>
      <c r="K336" s="4">
        <v>8</v>
      </c>
      <c r="L336" s="4">
        <v>3</v>
      </c>
      <c r="M336" s="4">
        <v>3</v>
      </c>
      <c r="N336" s="4">
        <v>6</v>
      </c>
      <c r="O336" s="4">
        <v>6</v>
      </c>
      <c r="P336" s="4" t="s">
        <v>26</v>
      </c>
      <c r="Q336" s="4">
        <v>21539</v>
      </c>
    </row>
    <row r="337" spans="1:17" x14ac:dyDescent="0.3">
      <c r="A337" s="4" t="s">
        <v>3578</v>
      </c>
      <c r="B337" s="4" t="s">
        <v>3961</v>
      </c>
      <c r="C337" s="4">
        <v>152.11000000000001</v>
      </c>
      <c r="D337" s="4">
        <v>26</v>
      </c>
      <c r="E337" s="4">
        <v>24</v>
      </c>
      <c r="F337" s="4">
        <v>24</v>
      </c>
      <c r="G337" s="4">
        <v>26</v>
      </c>
      <c r="H337" s="5">
        <v>3830000</v>
      </c>
      <c r="I337" s="5">
        <v>3950000</v>
      </c>
      <c r="J337" s="5">
        <v>3700000</v>
      </c>
      <c r="K337" s="4">
        <v>3</v>
      </c>
      <c r="L337" s="4">
        <v>3</v>
      </c>
      <c r="M337" s="4">
        <v>3</v>
      </c>
      <c r="N337" s="4">
        <v>3</v>
      </c>
      <c r="O337" s="4">
        <v>4</v>
      </c>
      <c r="P337" s="4" t="s">
        <v>26</v>
      </c>
      <c r="Q337" s="4">
        <v>13724</v>
      </c>
    </row>
    <row r="338" spans="1:17" x14ac:dyDescent="0.3">
      <c r="A338" s="4" t="s">
        <v>3579</v>
      </c>
      <c r="B338" s="4" t="s">
        <v>3962</v>
      </c>
      <c r="C338" s="4">
        <v>134.68</v>
      </c>
      <c r="D338" s="4">
        <v>33</v>
      </c>
      <c r="E338" s="4">
        <v>32</v>
      </c>
      <c r="F338" s="4">
        <v>16</v>
      </c>
      <c r="G338" s="4">
        <v>33</v>
      </c>
      <c r="H338" s="5">
        <v>486000</v>
      </c>
      <c r="I338" s="5">
        <v>812000</v>
      </c>
      <c r="J338" s="5">
        <v>2570000</v>
      </c>
      <c r="K338" s="4">
        <v>5</v>
      </c>
      <c r="L338" s="4">
        <v>5</v>
      </c>
      <c r="M338" s="4">
        <v>2</v>
      </c>
      <c r="N338" s="4">
        <v>2</v>
      </c>
      <c r="O338" s="4">
        <v>3</v>
      </c>
      <c r="P338" s="4" t="s">
        <v>26</v>
      </c>
      <c r="Q338" s="4">
        <v>13641</v>
      </c>
    </row>
    <row r="339" spans="1:17" x14ac:dyDescent="0.3">
      <c r="A339" s="4" t="s">
        <v>3580</v>
      </c>
      <c r="B339" s="4" t="s">
        <v>3963</v>
      </c>
      <c r="C339" s="4">
        <v>71.09</v>
      </c>
      <c r="D339" s="4">
        <v>6</v>
      </c>
      <c r="E339" s="4">
        <v>4</v>
      </c>
      <c r="F339" s="4">
        <v>0</v>
      </c>
      <c r="G339" s="4">
        <v>2</v>
      </c>
      <c r="H339" s="5">
        <v>650000</v>
      </c>
      <c r="J339" s="5">
        <v>0</v>
      </c>
      <c r="K339" s="4">
        <v>3</v>
      </c>
      <c r="L339" s="4">
        <v>3</v>
      </c>
      <c r="M339" s="4">
        <v>2</v>
      </c>
      <c r="N339" s="4">
        <v>0</v>
      </c>
      <c r="O339" s="4">
        <v>1</v>
      </c>
      <c r="P339" s="4" t="s">
        <v>26</v>
      </c>
      <c r="Q339" s="4">
        <v>108837</v>
      </c>
    </row>
    <row r="340" spans="1:17" x14ac:dyDescent="0.3">
      <c r="A340" s="4" t="s">
        <v>3581</v>
      </c>
      <c r="B340" s="4" t="s">
        <v>3964</v>
      </c>
      <c r="C340" s="4">
        <v>81.75</v>
      </c>
      <c r="D340" s="4">
        <v>10</v>
      </c>
      <c r="E340" s="4">
        <v>4</v>
      </c>
      <c r="F340" s="4">
        <v>4</v>
      </c>
      <c r="G340" s="4">
        <v>10</v>
      </c>
      <c r="H340" s="5">
        <v>173000</v>
      </c>
      <c r="I340" s="5">
        <v>76800</v>
      </c>
      <c r="J340" s="5">
        <v>278000</v>
      </c>
      <c r="K340" s="4">
        <v>2</v>
      </c>
      <c r="L340" s="4">
        <v>2</v>
      </c>
      <c r="M340" s="4">
        <v>1</v>
      </c>
      <c r="N340" s="4">
        <v>1</v>
      </c>
      <c r="O340" s="4">
        <v>2</v>
      </c>
      <c r="Q340" s="4">
        <v>34732</v>
      </c>
    </row>
    <row r="341" spans="1:17" x14ac:dyDescent="0.3">
      <c r="A341" s="4" t="s">
        <v>3582</v>
      </c>
      <c r="B341" s="4" t="s">
        <v>3965</v>
      </c>
      <c r="C341" s="4">
        <v>118.69</v>
      </c>
      <c r="D341" s="4">
        <v>12</v>
      </c>
      <c r="E341" s="4">
        <v>9</v>
      </c>
      <c r="F341" s="4">
        <v>6</v>
      </c>
      <c r="G341" s="4">
        <v>6</v>
      </c>
      <c r="H341" s="5">
        <v>2910000</v>
      </c>
      <c r="I341" s="5">
        <v>823000</v>
      </c>
      <c r="J341" s="5">
        <v>2660000</v>
      </c>
      <c r="K341" s="4">
        <v>4</v>
      </c>
      <c r="L341" s="4">
        <v>4</v>
      </c>
      <c r="M341" s="4">
        <v>5</v>
      </c>
      <c r="N341" s="4">
        <v>2</v>
      </c>
      <c r="O341" s="4">
        <v>3</v>
      </c>
      <c r="Q341" s="4">
        <v>51852</v>
      </c>
    </row>
    <row r="342" spans="1:17" x14ac:dyDescent="0.3">
      <c r="A342" s="4" t="s">
        <v>3583</v>
      </c>
      <c r="B342" s="4" t="s">
        <v>3966</v>
      </c>
      <c r="C342" s="4">
        <v>83.66</v>
      </c>
      <c r="D342" s="4">
        <v>22</v>
      </c>
      <c r="E342" s="4">
        <v>8</v>
      </c>
      <c r="F342" s="4">
        <v>14</v>
      </c>
      <c r="G342" s="4">
        <v>0</v>
      </c>
      <c r="H342" s="5">
        <v>0</v>
      </c>
      <c r="I342" s="5">
        <v>0</v>
      </c>
      <c r="K342" s="4">
        <v>2</v>
      </c>
      <c r="L342" s="4">
        <v>2</v>
      </c>
      <c r="M342" s="4">
        <v>1</v>
      </c>
      <c r="N342" s="4">
        <v>1</v>
      </c>
      <c r="O342" s="4">
        <v>0</v>
      </c>
      <c r="Q342" s="4">
        <v>22168</v>
      </c>
    </row>
    <row r="343" spans="1:17" x14ac:dyDescent="0.3">
      <c r="A343" s="4" t="s">
        <v>3584</v>
      </c>
      <c r="B343" s="4" t="s">
        <v>3967</v>
      </c>
      <c r="C343" s="4">
        <v>54.15</v>
      </c>
      <c r="D343" s="4">
        <v>11</v>
      </c>
      <c r="E343" s="4">
        <v>0</v>
      </c>
      <c r="F343" s="4">
        <v>7</v>
      </c>
      <c r="G343" s="4">
        <v>8</v>
      </c>
      <c r="I343" s="5">
        <v>2010000</v>
      </c>
      <c r="J343" s="5">
        <v>1500000</v>
      </c>
      <c r="K343" s="4">
        <v>3</v>
      </c>
      <c r="L343" s="4">
        <v>3</v>
      </c>
      <c r="M343" s="4">
        <v>0</v>
      </c>
      <c r="N343" s="4">
        <v>2</v>
      </c>
      <c r="O343" s="4">
        <v>2</v>
      </c>
      <c r="Q343" s="4">
        <v>23474</v>
      </c>
    </row>
    <row r="344" spans="1:17" x14ac:dyDescent="0.3">
      <c r="A344" s="4" t="s">
        <v>3585</v>
      </c>
      <c r="B344" s="4" t="s">
        <v>3968</v>
      </c>
      <c r="C344" s="4">
        <v>46.12</v>
      </c>
      <c r="D344" s="4">
        <v>3</v>
      </c>
      <c r="E344" s="4">
        <v>0</v>
      </c>
      <c r="F344" s="4">
        <v>2</v>
      </c>
      <c r="G344" s="4">
        <v>1</v>
      </c>
      <c r="I344" s="5">
        <v>30400</v>
      </c>
      <c r="J344" s="5">
        <v>681000</v>
      </c>
      <c r="K344" s="4">
        <v>2</v>
      </c>
      <c r="L344" s="4">
        <v>2</v>
      </c>
      <c r="M344" s="4">
        <v>0</v>
      </c>
      <c r="N344" s="4">
        <v>1</v>
      </c>
      <c r="O344" s="4">
        <v>1</v>
      </c>
      <c r="Q344" s="4">
        <v>117636</v>
      </c>
    </row>
    <row r="345" spans="1:17" x14ac:dyDescent="0.3">
      <c r="A345" s="4" t="s">
        <v>3586</v>
      </c>
      <c r="B345" s="4" t="s">
        <v>3969</v>
      </c>
      <c r="C345" s="4">
        <v>114.33</v>
      </c>
      <c r="D345" s="4">
        <v>10</v>
      </c>
      <c r="E345" s="4">
        <v>5</v>
      </c>
      <c r="F345" s="4">
        <v>7</v>
      </c>
      <c r="G345" s="4">
        <v>8</v>
      </c>
      <c r="H345" s="5">
        <v>1100000</v>
      </c>
      <c r="I345" s="5">
        <v>1380000</v>
      </c>
      <c r="J345" s="5">
        <v>2010000</v>
      </c>
      <c r="K345" s="4">
        <v>4</v>
      </c>
      <c r="L345" s="4">
        <v>4</v>
      </c>
      <c r="M345" s="4">
        <v>2</v>
      </c>
      <c r="N345" s="4">
        <v>3</v>
      </c>
      <c r="O345" s="4">
        <v>3</v>
      </c>
      <c r="Q345" s="4">
        <v>62385</v>
      </c>
    </row>
    <row r="346" spans="1:17" x14ac:dyDescent="0.3">
      <c r="A346" s="4" t="s">
        <v>1052</v>
      </c>
      <c r="B346" s="4" t="s">
        <v>689</v>
      </c>
      <c r="C346" s="4">
        <v>226.41</v>
      </c>
      <c r="D346" s="4">
        <v>44</v>
      </c>
      <c r="E346" s="4">
        <v>43</v>
      </c>
      <c r="F346" s="4">
        <v>39</v>
      </c>
      <c r="G346" s="4">
        <v>39</v>
      </c>
      <c r="H346" s="5">
        <v>13500000</v>
      </c>
      <c r="I346" s="5">
        <v>10500000</v>
      </c>
      <c r="J346" s="5">
        <v>10600000</v>
      </c>
      <c r="K346" s="4">
        <v>8</v>
      </c>
      <c r="L346" s="4">
        <v>8</v>
      </c>
      <c r="M346" s="4">
        <v>8</v>
      </c>
      <c r="N346" s="4">
        <v>6</v>
      </c>
      <c r="O346" s="4">
        <v>7</v>
      </c>
      <c r="P346" s="4" t="s">
        <v>26</v>
      </c>
      <c r="Q346" s="4">
        <v>28038</v>
      </c>
    </row>
    <row r="347" spans="1:17" x14ac:dyDescent="0.3">
      <c r="A347" s="4" t="s">
        <v>3587</v>
      </c>
      <c r="B347" s="4" t="s">
        <v>3970</v>
      </c>
      <c r="C347" s="4">
        <v>72.97</v>
      </c>
      <c r="D347" s="4">
        <v>5</v>
      </c>
      <c r="E347" s="4">
        <v>4</v>
      </c>
      <c r="F347" s="4">
        <v>5</v>
      </c>
      <c r="G347" s="4">
        <v>1</v>
      </c>
      <c r="H347" s="5">
        <v>102000</v>
      </c>
      <c r="I347" s="5">
        <v>226000</v>
      </c>
      <c r="J347" s="5">
        <v>86400</v>
      </c>
      <c r="K347" s="4">
        <v>3</v>
      </c>
      <c r="L347" s="4">
        <v>3</v>
      </c>
      <c r="M347" s="4">
        <v>3</v>
      </c>
      <c r="N347" s="4">
        <v>3</v>
      </c>
      <c r="O347" s="4">
        <v>1</v>
      </c>
      <c r="P347" s="4" t="s">
        <v>135</v>
      </c>
      <c r="Q347" s="4">
        <v>113089</v>
      </c>
    </row>
    <row r="348" spans="1:17" x14ac:dyDescent="0.3">
      <c r="A348" s="4" t="s">
        <v>3588</v>
      </c>
      <c r="B348" s="4" t="s">
        <v>3971</v>
      </c>
      <c r="C348" s="4">
        <v>84.41</v>
      </c>
      <c r="D348" s="4">
        <v>17</v>
      </c>
      <c r="E348" s="4">
        <v>17</v>
      </c>
      <c r="F348" s="4">
        <v>12</v>
      </c>
      <c r="G348" s="4">
        <v>6</v>
      </c>
      <c r="H348" s="5">
        <v>2300000</v>
      </c>
      <c r="I348" s="5">
        <v>4340000</v>
      </c>
      <c r="J348" s="5">
        <v>2670000</v>
      </c>
      <c r="K348" s="4">
        <v>3</v>
      </c>
      <c r="L348" s="4">
        <v>3</v>
      </c>
      <c r="M348" s="4">
        <v>4</v>
      </c>
      <c r="N348" s="4">
        <v>2</v>
      </c>
      <c r="O348" s="4">
        <v>1</v>
      </c>
      <c r="P348" s="4" t="s">
        <v>26</v>
      </c>
      <c r="Q348" s="4">
        <v>27546</v>
      </c>
    </row>
    <row r="349" spans="1:17" x14ac:dyDescent="0.3">
      <c r="A349" s="4" t="s">
        <v>1880</v>
      </c>
      <c r="B349" s="4" t="s">
        <v>3972</v>
      </c>
      <c r="C349" s="4">
        <v>120.99</v>
      </c>
      <c r="D349" s="4">
        <v>12</v>
      </c>
      <c r="E349" s="4">
        <v>6</v>
      </c>
      <c r="F349" s="4">
        <v>10</v>
      </c>
      <c r="G349" s="4">
        <v>6</v>
      </c>
      <c r="H349" s="5">
        <v>3440000</v>
      </c>
      <c r="I349" s="5">
        <v>4870000</v>
      </c>
      <c r="J349" s="5">
        <v>3420000</v>
      </c>
      <c r="K349" s="4">
        <v>6</v>
      </c>
      <c r="L349" s="4">
        <v>6</v>
      </c>
      <c r="M349" s="4">
        <v>3</v>
      </c>
      <c r="N349" s="4">
        <v>6</v>
      </c>
      <c r="O349" s="4">
        <v>3</v>
      </c>
      <c r="P349" s="4" t="s">
        <v>26</v>
      </c>
      <c r="Q349" s="4">
        <v>83356</v>
      </c>
    </row>
    <row r="350" spans="1:17" x14ac:dyDescent="0.3">
      <c r="A350" s="4" t="s">
        <v>3589</v>
      </c>
      <c r="B350" s="4" t="s">
        <v>3973</v>
      </c>
      <c r="C350" s="4">
        <v>66.099999999999994</v>
      </c>
      <c r="D350" s="4">
        <v>31</v>
      </c>
      <c r="E350" s="4">
        <v>9</v>
      </c>
      <c r="F350" s="4">
        <v>22</v>
      </c>
      <c r="G350" s="4">
        <v>22</v>
      </c>
      <c r="H350" s="5">
        <v>928000</v>
      </c>
      <c r="I350" s="5">
        <v>110000</v>
      </c>
      <c r="J350" s="5">
        <v>116000</v>
      </c>
      <c r="K350" s="4">
        <v>2</v>
      </c>
      <c r="L350" s="4">
        <v>2</v>
      </c>
      <c r="M350" s="4">
        <v>1</v>
      </c>
      <c r="N350" s="4">
        <v>1</v>
      </c>
      <c r="O350" s="4">
        <v>1</v>
      </c>
      <c r="P350" s="4" t="s">
        <v>26</v>
      </c>
      <c r="Q350" s="4">
        <v>14174</v>
      </c>
    </row>
    <row r="351" spans="1:17" x14ac:dyDescent="0.3">
      <c r="A351" s="4" t="s">
        <v>3590</v>
      </c>
      <c r="B351" s="4" t="s">
        <v>3974</v>
      </c>
      <c r="C351" s="4">
        <v>78.34</v>
      </c>
      <c r="D351" s="4">
        <v>4</v>
      </c>
      <c r="E351" s="4">
        <v>3</v>
      </c>
      <c r="F351" s="4">
        <v>0</v>
      </c>
      <c r="G351" s="4">
        <v>4</v>
      </c>
      <c r="H351" s="5">
        <v>353000</v>
      </c>
      <c r="J351" s="5">
        <v>239000</v>
      </c>
      <c r="K351" s="4">
        <v>2</v>
      </c>
      <c r="L351" s="4">
        <v>2</v>
      </c>
      <c r="M351" s="4">
        <v>1</v>
      </c>
      <c r="N351" s="4">
        <v>0</v>
      </c>
      <c r="O351" s="4">
        <v>1</v>
      </c>
      <c r="P351" s="4" t="s">
        <v>56</v>
      </c>
      <c r="Q351" s="4">
        <v>52767</v>
      </c>
    </row>
    <row r="352" spans="1:17" x14ac:dyDescent="0.3">
      <c r="A352" s="4" t="s">
        <v>3591</v>
      </c>
      <c r="B352" s="4" t="s">
        <v>3975</v>
      </c>
      <c r="C352" s="4">
        <v>49.88</v>
      </c>
      <c r="D352" s="4">
        <v>20</v>
      </c>
      <c r="E352" s="4">
        <v>14</v>
      </c>
      <c r="F352" s="4">
        <v>0</v>
      </c>
      <c r="G352" s="4">
        <v>6</v>
      </c>
      <c r="H352" s="5">
        <v>55300</v>
      </c>
      <c r="J352" s="5">
        <v>143000</v>
      </c>
      <c r="K352" s="4">
        <v>2</v>
      </c>
      <c r="L352" s="4">
        <v>2</v>
      </c>
      <c r="M352" s="4">
        <v>1</v>
      </c>
      <c r="N352" s="4">
        <v>0</v>
      </c>
      <c r="O352" s="4">
        <v>1</v>
      </c>
      <c r="P352" s="4" t="s">
        <v>56</v>
      </c>
      <c r="Q352" s="4">
        <v>19859</v>
      </c>
    </row>
    <row r="353" spans="1:17" x14ac:dyDescent="0.3">
      <c r="A353" s="4" t="s">
        <v>3592</v>
      </c>
      <c r="B353" s="4" t="s">
        <v>3976</v>
      </c>
      <c r="C353" s="4">
        <v>155.91</v>
      </c>
      <c r="D353" s="4">
        <v>16</v>
      </c>
      <c r="E353" s="4">
        <v>5</v>
      </c>
      <c r="F353" s="4">
        <v>11</v>
      </c>
      <c r="G353" s="4">
        <v>13</v>
      </c>
      <c r="H353" s="5">
        <v>3650000</v>
      </c>
      <c r="I353" s="5">
        <v>2950000</v>
      </c>
      <c r="J353" s="5">
        <v>1810000</v>
      </c>
      <c r="K353" s="4">
        <v>4</v>
      </c>
      <c r="L353" s="4">
        <v>4</v>
      </c>
      <c r="M353" s="4">
        <v>2</v>
      </c>
      <c r="N353" s="4">
        <v>2</v>
      </c>
      <c r="O353" s="4">
        <v>2</v>
      </c>
      <c r="P353" s="4" t="s">
        <v>26</v>
      </c>
      <c r="Q353" s="4">
        <v>43072</v>
      </c>
    </row>
    <row r="354" spans="1:17" x14ac:dyDescent="0.3">
      <c r="A354" s="4" t="s">
        <v>3593</v>
      </c>
      <c r="B354" s="4" t="s">
        <v>3977</v>
      </c>
      <c r="C354" s="4">
        <v>232.24</v>
      </c>
      <c r="D354" s="4">
        <v>29</v>
      </c>
      <c r="E354" s="4">
        <v>20</v>
      </c>
      <c r="F354" s="4">
        <v>24</v>
      </c>
      <c r="G354" s="4">
        <v>23</v>
      </c>
      <c r="H354" s="5">
        <v>12900000</v>
      </c>
      <c r="I354" s="5">
        <v>21300000</v>
      </c>
      <c r="J354" s="5">
        <v>14200000</v>
      </c>
      <c r="K354" s="4">
        <v>13</v>
      </c>
      <c r="L354" s="4">
        <v>13</v>
      </c>
      <c r="M354" s="4">
        <v>7</v>
      </c>
      <c r="N354" s="4">
        <v>13</v>
      </c>
      <c r="O354" s="4">
        <v>10</v>
      </c>
      <c r="P354" s="4" t="s">
        <v>35</v>
      </c>
      <c r="Q354" s="4">
        <v>64464</v>
      </c>
    </row>
    <row r="355" spans="1:17" x14ac:dyDescent="0.3">
      <c r="A355" s="4" t="s">
        <v>3594</v>
      </c>
      <c r="B355" s="4" t="s">
        <v>3978</v>
      </c>
      <c r="C355" s="4">
        <v>91.47</v>
      </c>
      <c r="D355" s="4">
        <v>27</v>
      </c>
      <c r="E355" s="4">
        <v>27</v>
      </c>
      <c r="F355" s="4">
        <v>0</v>
      </c>
      <c r="G355" s="4">
        <v>0</v>
      </c>
      <c r="H355" s="5">
        <v>1140000</v>
      </c>
      <c r="K355" s="4">
        <v>2</v>
      </c>
      <c r="L355" s="4">
        <v>2</v>
      </c>
      <c r="M355" s="4">
        <v>2</v>
      </c>
      <c r="N355" s="4">
        <v>0</v>
      </c>
      <c r="O355" s="4">
        <v>0</v>
      </c>
      <c r="P355" s="4" t="s">
        <v>32</v>
      </c>
      <c r="Q355" s="4">
        <v>16191</v>
      </c>
    </row>
    <row r="356" spans="1:17" x14ac:dyDescent="0.3">
      <c r="A356" s="4" t="s">
        <v>3595</v>
      </c>
      <c r="B356" s="4" t="s">
        <v>3979</v>
      </c>
      <c r="C356" s="4">
        <v>66.89</v>
      </c>
      <c r="D356" s="4">
        <v>12</v>
      </c>
      <c r="E356" s="4">
        <v>8</v>
      </c>
      <c r="F356" s="4">
        <v>3</v>
      </c>
      <c r="G356" s="4">
        <v>4</v>
      </c>
      <c r="H356" s="5">
        <v>2070000</v>
      </c>
      <c r="I356" s="5">
        <v>1110000</v>
      </c>
      <c r="K356" s="4">
        <v>3</v>
      </c>
      <c r="L356" s="4">
        <v>2</v>
      </c>
      <c r="M356" s="4">
        <v>2</v>
      </c>
      <c r="N356" s="4">
        <v>1</v>
      </c>
      <c r="O356" s="4">
        <v>1</v>
      </c>
      <c r="P356" s="4" t="s">
        <v>26</v>
      </c>
      <c r="Q356" s="4">
        <v>37782</v>
      </c>
    </row>
    <row r="357" spans="1:17" x14ac:dyDescent="0.3">
      <c r="A357" s="4" t="s">
        <v>3596</v>
      </c>
      <c r="B357" s="4" t="s">
        <v>3980</v>
      </c>
      <c r="C357" s="4">
        <v>91.46</v>
      </c>
      <c r="D357" s="4">
        <v>11</v>
      </c>
      <c r="E357" s="4">
        <v>0</v>
      </c>
      <c r="F357" s="4">
        <v>8</v>
      </c>
      <c r="G357" s="4">
        <v>6</v>
      </c>
      <c r="I357" s="5">
        <v>951000</v>
      </c>
      <c r="J357" s="5">
        <v>1380000</v>
      </c>
      <c r="K357" s="4">
        <v>4</v>
      </c>
      <c r="L357" s="4">
        <v>4</v>
      </c>
      <c r="M357" s="4">
        <v>0</v>
      </c>
      <c r="N357" s="4">
        <v>3</v>
      </c>
      <c r="O357" s="4">
        <v>2</v>
      </c>
      <c r="P357" s="4" t="s">
        <v>26</v>
      </c>
      <c r="Q357" s="4">
        <v>58370</v>
      </c>
    </row>
    <row r="358" spans="1:17" x14ac:dyDescent="0.3">
      <c r="A358" s="4" t="s">
        <v>3597</v>
      </c>
      <c r="B358" s="4" t="s">
        <v>3981</v>
      </c>
      <c r="C358" s="4">
        <v>105.32</v>
      </c>
      <c r="D358" s="4">
        <v>5</v>
      </c>
      <c r="E358" s="4">
        <v>4</v>
      </c>
      <c r="F358" s="4">
        <v>2</v>
      </c>
      <c r="G358" s="4">
        <v>3</v>
      </c>
      <c r="H358" s="5">
        <v>765000</v>
      </c>
      <c r="I358" s="5">
        <v>420000</v>
      </c>
      <c r="J358" s="5">
        <v>492000</v>
      </c>
      <c r="K358" s="4">
        <v>3</v>
      </c>
      <c r="L358" s="4">
        <v>3</v>
      </c>
      <c r="M358" s="4">
        <v>2</v>
      </c>
      <c r="N358" s="4">
        <v>1</v>
      </c>
      <c r="O358" s="4">
        <v>2</v>
      </c>
      <c r="Q358" s="4">
        <v>98761</v>
      </c>
    </row>
    <row r="359" spans="1:17" x14ac:dyDescent="0.3">
      <c r="A359" s="4" t="s">
        <v>3598</v>
      </c>
      <c r="B359" s="4" t="s">
        <v>3982</v>
      </c>
      <c r="C359" s="4">
        <v>47.46</v>
      </c>
      <c r="D359" s="4">
        <v>9</v>
      </c>
      <c r="E359" s="4">
        <v>0</v>
      </c>
      <c r="F359" s="4">
        <v>7</v>
      </c>
      <c r="G359" s="4">
        <v>3</v>
      </c>
      <c r="I359" s="5">
        <v>193000</v>
      </c>
      <c r="J359" s="5">
        <v>205000</v>
      </c>
      <c r="K359" s="4">
        <v>2</v>
      </c>
      <c r="L359" s="4">
        <v>2</v>
      </c>
      <c r="M359" s="4">
        <v>0</v>
      </c>
      <c r="N359" s="4">
        <v>1</v>
      </c>
      <c r="O359" s="4">
        <v>1</v>
      </c>
      <c r="Q359" s="4">
        <v>76294</v>
      </c>
    </row>
    <row r="360" spans="1:17" x14ac:dyDescent="0.3">
      <c r="A360" s="4" t="s">
        <v>3166</v>
      </c>
      <c r="B360" s="4" t="s">
        <v>2585</v>
      </c>
      <c r="C360" s="4">
        <v>95.52</v>
      </c>
      <c r="D360" s="4">
        <v>13</v>
      </c>
      <c r="E360" s="4">
        <v>6</v>
      </c>
      <c r="F360" s="4">
        <v>6</v>
      </c>
      <c r="G360" s="4">
        <v>13</v>
      </c>
      <c r="H360" s="5">
        <v>2750000</v>
      </c>
      <c r="I360" s="5">
        <v>2590000</v>
      </c>
      <c r="J360" s="5">
        <v>3110000</v>
      </c>
      <c r="K360" s="4">
        <v>2</v>
      </c>
      <c r="L360" s="4">
        <v>2</v>
      </c>
      <c r="M360" s="4">
        <v>1</v>
      </c>
      <c r="N360" s="4">
        <v>1</v>
      </c>
      <c r="O360" s="4">
        <v>2</v>
      </c>
      <c r="Q360" s="4">
        <v>25087</v>
      </c>
    </row>
    <row r="361" spans="1:17" x14ac:dyDescent="0.3">
      <c r="A361" s="4" t="s">
        <v>3599</v>
      </c>
      <c r="B361" s="4" t="s">
        <v>3983</v>
      </c>
      <c r="C361" s="4">
        <v>86.98</v>
      </c>
      <c r="D361" s="4">
        <v>9</v>
      </c>
      <c r="E361" s="4">
        <v>3</v>
      </c>
      <c r="F361" s="4">
        <v>3</v>
      </c>
      <c r="G361" s="4">
        <v>6</v>
      </c>
      <c r="H361" s="5">
        <v>902000</v>
      </c>
      <c r="I361" s="5">
        <v>240000</v>
      </c>
      <c r="J361" s="5">
        <v>1450000</v>
      </c>
      <c r="K361" s="4">
        <v>4</v>
      </c>
      <c r="L361" s="4">
        <v>4</v>
      </c>
      <c r="M361" s="4">
        <v>1</v>
      </c>
      <c r="N361" s="4">
        <v>1</v>
      </c>
      <c r="O361" s="4">
        <v>3</v>
      </c>
      <c r="Q361" s="4">
        <v>64667</v>
      </c>
    </row>
    <row r="362" spans="1:17" x14ac:dyDescent="0.3">
      <c r="A362" s="4" t="s">
        <v>3600</v>
      </c>
      <c r="B362" s="4" t="s">
        <v>3984</v>
      </c>
      <c r="C362" s="4">
        <v>122.51</v>
      </c>
      <c r="D362" s="4">
        <v>16</v>
      </c>
      <c r="E362" s="4">
        <v>8</v>
      </c>
      <c r="F362" s="4">
        <v>8</v>
      </c>
      <c r="G362" s="4">
        <v>16</v>
      </c>
      <c r="H362" s="5">
        <v>2170000</v>
      </c>
      <c r="I362" s="5">
        <v>1220000</v>
      </c>
      <c r="J362" s="5">
        <v>1760000</v>
      </c>
      <c r="K362" s="4">
        <v>4</v>
      </c>
      <c r="L362" s="4">
        <v>4</v>
      </c>
      <c r="M362" s="4">
        <v>2</v>
      </c>
      <c r="N362" s="4">
        <v>2</v>
      </c>
      <c r="O362" s="4">
        <v>4</v>
      </c>
      <c r="Q362" s="4">
        <v>42116</v>
      </c>
    </row>
    <row r="363" spans="1:17" x14ac:dyDescent="0.3">
      <c r="A363" s="4" t="s">
        <v>3601</v>
      </c>
      <c r="B363" s="4" t="s">
        <v>3985</v>
      </c>
      <c r="C363" s="4">
        <v>146.69</v>
      </c>
      <c r="D363" s="4">
        <v>20</v>
      </c>
      <c r="E363" s="4">
        <v>20</v>
      </c>
      <c r="F363" s="4">
        <v>20</v>
      </c>
      <c r="G363" s="4">
        <v>11</v>
      </c>
      <c r="H363" s="5">
        <v>19800000</v>
      </c>
      <c r="I363" s="5">
        <v>25900000</v>
      </c>
      <c r="J363" s="5">
        <v>7340000</v>
      </c>
      <c r="K363" s="4">
        <v>2</v>
      </c>
      <c r="L363" s="4">
        <v>2</v>
      </c>
      <c r="M363" s="4">
        <v>3</v>
      </c>
      <c r="N363" s="4">
        <v>2</v>
      </c>
      <c r="O363" s="4">
        <v>1</v>
      </c>
      <c r="P363" s="4" t="s">
        <v>35</v>
      </c>
      <c r="Q363" s="4">
        <v>26054</v>
      </c>
    </row>
    <row r="364" spans="1:17" x14ac:dyDescent="0.3">
      <c r="A364" s="4" t="s">
        <v>3602</v>
      </c>
      <c r="B364" s="4" t="s">
        <v>3986</v>
      </c>
      <c r="C364" s="4">
        <v>122.74</v>
      </c>
      <c r="D364" s="4">
        <v>7</v>
      </c>
      <c r="E364" s="4">
        <v>3</v>
      </c>
      <c r="F364" s="4">
        <v>7</v>
      </c>
      <c r="G364" s="4">
        <v>1</v>
      </c>
      <c r="H364" s="5">
        <v>421000</v>
      </c>
      <c r="I364" s="5">
        <v>1190000</v>
      </c>
      <c r="J364" s="5">
        <v>463000</v>
      </c>
      <c r="K364" s="4">
        <v>4</v>
      </c>
      <c r="L364" s="4">
        <v>4</v>
      </c>
      <c r="M364" s="4">
        <v>3</v>
      </c>
      <c r="N364" s="4">
        <v>4</v>
      </c>
      <c r="O364" s="4">
        <v>1</v>
      </c>
      <c r="P364" s="4" t="s">
        <v>35</v>
      </c>
      <c r="Q364" s="4">
        <v>123810</v>
      </c>
    </row>
    <row r="365" spans="1:17" x14ac:dyDescent="0.3">
      <c r="A365" s="4" t="s">
        <v>3183</v>
      </c>
      <c r="B365" s="4" t="s">
        <v>2602</v>
      </c>
      <c r="C365" s="4">
        <v>135.76</v>
      </c>
      <c r="D365" s="4">
        <v>8</v>
      </c>
      <c r="E365" s="4">
        <v>5</v>
      </c>
      <c r="F365" s="4">
        <v>6</v>
      </c>
      <c r="G365" s="4">
        <v>6</v>
      </c>
      <c r="H365" s="5">
        <v>426000</v>
      </c>
      <c r="I365" s="5">
        <v>1160000</v>
      </c>
      <c r="J365" s="5">
        <v>1210000</v>
      </c>
      <c r="K365" s="4">
        <v>3</v>
      </c>
      <c r="L365" s="4">
        <v>3</v>
      </c>
      <c r="M365" s="4">
        <v>2</v>
      </c>
      <c r="N365" s="4">
        <v>2</v>
      </c>
      <c r="O365" s="4">
        <v>2</v>
      </c>
      <c r="Q365" s="4">
        <v>70049</v>
      </c>
    </row>
    <row r="366" spans="1:17" x14ac:dyDescent="0.3">
      <c r="A366" s="4" t="s">
        <v>3603</v>
      </c>
      <c r="B366" s="4" t="s">
        <v>3987</v>
      </c>
      <c r="C366" s="4">
        <v>184.22</v>
      </c>
      <c r="D366" s="4">
        <v>15</v>
      </c>
      <c r="E366" s="4">
        <v>7</v>
      </c>
      <c r="F366" s="4">
        <v>8</v>
      </c>
      <c r="G366" s="4">
        <v>10</v>
      </c>
      <c r="H366" s="5">
        <v>3980000</v>
      </c>
      <c r="I366" s="5">
        <v>6140000</v>
      </c>
      <c r="J366" s="5">
        <v>5330000</v>
      </c>
      <c r="K366" s="4">
        <v>12</v>
      </c>
      <c r="L366" s="4">
        <v>12</v>
      </c>
      <c r="M366" s="4">
        <v>7</v>
      </c>
      <c r="N366" s="4">
        <v>7</v>
      </c>
      <c r="O366" s="4">
        <v>7</v>
      </c>
      <c r="Q366" s="4">
        <v>123967</v>
      </c>
    </row>
    <row r="367" spans="1:17" x14ac:dyDescent="0.3">
      <c r="A367" s="4" t="s">
        <v>3604</v>
      </c>
      <c r="B367" s="4" t="s">
        <v>3988</v>
      </c>
      <c r="C367" s="4">
        <v>106.33</v>
      </c>
      <c r="D367" s="4">
        <v>4</v>
      </c>
      <c r="E367" s="4">
        <v>3</v>
      </c>
      <c r="F367" s="4">
        <v>4</v>
      </c>
      <c r="G367" s="4">
        <v>1</v>
      </c>
      <c r="H367" s="5">
        <v>481000</v>
      </c>
      <c r="I367" s="5">
        <v>701000</v>
      </c>
      <c r="J367" s="5">
        <v>325000</v>
      </c>
      <c r="K367" s="4">
        <v>3</v>
      </c>
      <c r="L367" s="4">
        <v>3</v>
      </c>
      <c r="M367" s="4">
        <v>3</v>
      </c>
      <c r="N367" s="4">
        <v>3</v>
      </c>
      <c r="O367" s="4">
        <v>1</v>
      </c>
      <c r="P367" s="4" t="s">
        <v>26</v>
      </c>
      <c r="Q367" s="4">
        <v>160818</v>
      </c>
    </row>
    <row r="368" spans="1:17" x14ac:dyDescent="0.3">
      <c r="A368" s="4" t="s">
        <v>3605</v>
      </c>
      <c r="B368" s="4" t="s">
        <v>3989</v>
      </c>
      <c r="C368" s="4">
        <v>116.9</v>
      </c>
      <c r="D368" s="4">
        <v>22</v>
      </c>
      <c r="E368" s="4">
        <v>14</v>
      </c>
      <c r="F368" s="4">
        <v>13</v>
      </c>
      <c r="G368" s="4">
        <v>0</v>
      </c>
      <c r="H368" s="5">
        <v>810000</v>
      </c>
      <c r="I368" s="5">
        <v>503000</v>
      </c>
      <c r="K368" s="4">
        <v>4</v>
      </c>
      <c r="L368" s="4">
        <v>4</v>
      </c>
      <c r="M368" s="4">
        <v>4</v>
      </c>
      <c r="N368" s="4">
        <v>2</v>
      </c>
      <c r="O368" s="4">
        <v>0</v>
      </c>
      <c r="P368" s="4" t="s">
        <v>35</v>
      </c>
      <c r="Q368" s="4">
        <v>46870</v>
      </c>
    </row>
    <row r="369" spans="1:17" x14ac:dyDescent="0.3">
      <c r="A369" s="4" t="s">
        <v>3606</v>
      </c>
      <c r="B369" s="4" t="s">
        <v>3990</v>
      </c>
      <c r="C369" s="4">
        <v>71.64</v>
      </c>
      <c r="D369" s="4">
        <v>2</v>
      </c>
      <c r="E369" s="4">
        <v>0</v>
      </c>
      <c r="F369" s="4">
        <v>1</v>
      </c>
      <c r="G369" s="4">
        <v>1</v>
      </c>
      <c r="I369" s="5">
        <v>480000</v>
      </c>
      <c r="J369" s="5">
        <v>651000</v>
      </c>
      <c r="K369" s="4">
        <v>2</v>
      </c>
      <c r="L369" s="4">
        <v>2</v>
      </c>
      <c r="M369" s="4">
        <v>0</v>
      </c>
      <c r="N369" s="4">
        <v>1</v>
      </c>
      <c r="O369" s="4">
        <v>1</v>
      </c>
      <c r="P369" s="4" t="s">
        <v>26</v>
      </c>
      <c r="Q369" s="4">
        <v>133317</v>
      </c>
    </row>
    <row r="370" spans="1:17" x14ac:dyDescent="0.3">
      <c r="A370" s="4" t="s">
        <v>3607</v>
      </c>
      <c r="B370" s="4" t="s">
        <v>3991</v>
      </c>
      <c r="C370" s="4">
        <v>60.1</v>
      </c>
      <c r="D370" s="4">
        <v>4</v>
      </c>
      <c r="E370" s="4">
        <v>2</v>
      </c>
      <c r="F370" s="4">
        <v>2</v>
      </c>
      <c r="G370" s="4">
        <v>0</v>
      </c>
      <c r="H370" s="5">
        <v>111000</v>
      </c>
      <c r="I370" s="5">
        <v>32000</v>
      </c>
      <c r="K370" s="4">
        <v>2</v>
      </c>
      <c r="L370" s="4">
        <v>2</v>
      </c>
      <c r="M370" s="4">
        <v>1</v>
      </c>
      <c r="N370" s="4">
        <v>1</v>
      </c>
      <c r="O370" s="4">
        <v>0</v>
      </c>
      <c r="P370" s="4" t="s">
        <v>26</v>
      </c>
      <c r="Q370" s="4">
        <v>96429</v>
      </c>
    </row>
    <row r="371" spans="1:17" x14ac:dyDescent="0.3">
      <c r="A371" s="4" t="s">
        <v>3200</v>
      </c>
      <c r="B371" s="4" t="s">
        <v>2619</v>
      </c>
      <c r="C371" s="4">
        <v>235.25</v>
      </c>
      <c r="D371" s="4">
        <v>27</v>
      </c>
      <c r="E371" s="4">
        <v>22</v>
      </c>
      <c r="F371" s="4">
        <v>16</v>
      </c>
      <c r="G371" s="4">
        <v>16</v>
      </c>
      <c r="H371" s="5">
        <v>16500000</v>
      </c>
      <c r="I371" s="5">
        <v>8770000</v>
      </c>
      <c r="J371" s="5">
        <v>12500000</v>
      </c>
      <c r="K371" s="4">
        <v>15</v>
      </c>
      <c r="L371" s="4">
        <v>15</v>
      </c>
      <c r="M371" s="4">
        <v>14</v>
      </c>
      <c r="N371" s="4">
        <v>8</v>
      </c>
      <c r="O371" s="4">
        <v>10</v>
      </c>
      <c r="P371" s="4" t="s">
        <v>35</v>
      </c>
      <c r="Q371" s="4">
        <v>107066</v>
      </c>
    </row>
    <row r="372" spans="1:17" x14ac:dyDescent="0.3">
      <c r="A372" s="4" t="s">
        <v>3608</v>
      </c>
      <c r="B372" s="4" t="s">
        <v>3992</v>
      </c>
      <c r="C372" s="4">
        <v>42.48</v>
      </c>
      <c r="D372" s="4">
        <v>8</v>
      </c>
      <c r="E372" s="4">
        <v>0</v>
      </c>
      <c r="F372" s="4">
        <v>8</v>
      </c>
      <c r="G372" s="4">
        <v>0</v>
      </c>
      <c r="I372" s="5">
        <v>2400000</v>
      </c>
      <c r="K372" s="4">
        <v>2</v>
      </c>
      <c r="L372" s="4">
        <v>2</v>
      </c>
      <c r="M372" s="4">
        <v>0</v>
      </c>
      <c r="N372" s="4">
        <v>2</v>
      </c>
      <c r="O372" s="4">
        <v>0</v>
      </c>
      <c r="Q372" s="4">
        <v>35364</v>
      </c>
    </row>
    <row r="373" spans="1:17" x14ac:dyDescent="0.3">
      <c r="A373" s="4" t="s">
        <v>3609</v>
      </c>
      <c r="B373" s="4" t="s">
        <v>3993</v>
      </c>
      <c r="C373" s="4">
        <v>111.22</v>
      </c>
      <c r="D373" s="4">
        <v>10</v>
      </c>
      <c r="E373" s="4">
        <v>6</v>
      </c>
      <c r="F373" s="4">
        <v>10</v>
      </c>
      <c r="G373" s="4">
        <v>6</v>
      </c>
      <c r="H373" s="5">
        <v>413000</v>
      </c>
      <c r="I373" s="5">
        <v>749000</v>
      </c>
      <c r="J373" s="5">
        <v>527000</v>
      </c>
      <c r="K373" s="4">
        <v>2</v>
      </c>
      <c r="L373" s="4">
        <v>2</v>
      </c>
      <c r="M373" s="4">
        <v>1</v>
      </c>
      <c r="N373" s="4">
        <v>2</v>
      </c>
      <c r="O373" s="4">
        <v>1</v>
      </c>
      <c r="Q373" s="4">
        <v>47347</v>
      </c>
    </row>
    <row r="374" spans="1:17" x14ac:dyDescent="0.3">
      <c r="A374" s="4" t="s">
        <v>3610</v>
      </c>
      <c r="B374" s="4" t="s">
        <v>3994</v>
      </c>
      <c r="C374" s="4">
        <v>168.74</v>
      </c>
      <c r="D374" s="4">
        <v>11</v>
      </c>
      <c r="E374" s="4">
        <v>7</v>
      </c>
      <c r="F374" s="4">
        <v>4</v>
      </c>
      <c r="G374" s="4">
        <v>5</v>
      </c>
      <c r="H374" s="5">
        <v>856000</v>
      </c>
      <c r="I374" s="5">
        <v>767000</v>
      </c>
      <c r="J374" s="5">
        <v>555000</v>
      </c>
      <c r="K374" s="4">
        <v>5</v>
      </c>
      <c r="L374" s="4">
        <v>5</v>
      </c>
      <c r="M374" s="4">
        <v>3</v>
      </c>
      <c r="N374" s="4">
        <v>2</v>
      </c>
      <c r="O374" s="4">
        <v>2</v>
      </c>
      <c r="P374" s="4" t="s">
        <v>32</v>
      </c>
      <c r="Q374" s="4">
        <v>91710</v>
      </c>
    </row>
    <row r="375" spans="1:17" x14ac:dyDescent="0.3">
      <c r="A375" s="4" t="s">
        <v>3611</v>
      </c>
      <c r="B375" s="4" t="s">
        <v>3995</v>
      </c>
      <c r="C375" s="4">
        <v>58.95</v>
      </c>
      <c r="D375" s="4">
        <v>10</v>
      </c>
      <c r="E375" s="4">
        <v>10</v>
      </c>
      <c r="F375" s="4">
        <v>5</v>
      </c>
      <c r="G375" s="4">
        <v>5</v>
      </c>
      <c r="H375" s="5">
        <v>183000</v>
      </c>
      <c r="I375" s="5">
        <v>236000</v>
      </c>
      <c r="J375" s="5">
        <v>260000</v>
      </c>
      <c r="K375" s="4">
        <v>2</v>
      </c>
      <c r="L375" s="4">
        <v>2</v>
      </c>
      <c r="M375" s="4">
        <v>2</v>
      </c>
      <c r="N375" s="4">
        <v>1</v>
      </c>
      <c r="O375" s="4">
        <v>1</v>
      </c>
      <c r="P375" s="4" t="s">
        <v>26</v>
      </c>
      <c r="Q375" s="4">
        <v>33104</v>
      </c>
    </row>
    <row r="376" spans="1:17" x14ac:dyDescent="0.3">
      <c r="A376" s="4" t="s">
        <v>3612</v>
      </c>
      <c r="B376" s="4" t="s">
        <v>3996</v>
      </c>
      <c r="C376" s="4">
        <v>54.07</v>
      </c>
      <c r="D376" s="4">
        <v>4</v>
      </c>
      <c r="E376" s="4">
        <v>0</v>
      </c>
      <c r="F376" s="4">
        <v>2</v>
      </c>
      <c r="G376" s="4">
        <v>2</v>
      </c>
      <c r="I376" s="5">
        <v>116000</v>
      </c>
      <c r="J376" s="5">
        <v>853000</v>
      </c>
      <c r="K376" s="4">
        <v>2</v>
      </c>
      <c r="L376" s="4">
        <v>2</v>
      </c>
      <c r="M376" s="4">
        <v>0</v>
      </c>
      <c r="N376" s="4">
        <v>1</v>
      </c>
      <c r="O376" s="4">
        <v>1</v>
      </c>
      <c r="P376" s="4" t="s">
        <v>26</v>
      </c>
      <c r="Q376" s="4">
        <v>79583</v>
      </c>
    </row>
    <row r="377" spans="1:17" x14ac:dyDescent="0.3">
      <c r="A377" s="4" t="s">
        <v>3613</v>
      </c>
      <c r="B377" s="4" t="s">
        <v>3997</v>
      </c>
      <c r="C377" s="4">
        <v>131.38</v>
      </c>
      <c r="D377" s="4">
        <v>4</v>
      </c>
      <c r="E377" s="4">
        <v>1</v>
      </c>
      <c r="F377" s="4">
        <v>2</v>
      </c>
      <c r="G377" s="4">
        <v>3</v>
      </c>
      <c r="H377" s="5">
        <v>447000</v>
      </c>
      <c r="I377" s="5">
        <v>667000</v>
      </c>
      <c r="J377" s="5">
        <v>343000</v>
      </c>
      <c r="K377" s="4">
        <v>7</v>
      </c>
      <c r="L377" s="4">
        <v>7</v>
      </c>
      <c r="M377" s="4">
        <v>2</v>
      </c>
      <c r="N377" s="4">
        <v>3</v>
      </c>
      <c r="O377" s="4">
        <v>5</v>
      </c>
      <c r="P377" s="4" t="s">
        <v>56</v>
      </c>
      <c r="Q377" s="4">
        <v>288788</v>
      </c>
    </row>
    <row r="378" spans="1:17" x14ac:dyDescent="0.3">
      <c r="A378" s="4" t="s">
        <v>3614</v>
      </c>
      <c r="B378" s="4" t="s">
        <v>3998</v>
      </c>
      <c r="C378" s="4">
        <v>110.46</v>
      </c>
      <c r="D378" s="4">
        <v>4</v>
      </c>
      <c r="E378" s="4">
        <v>3</v>
      </c>
      <c r="F378" s="4">
        <v>2</v>
      </c>
      <c r="G378" s="4">
        <v>2</v>
      </c>
      <c r="H378" s="5">
        <v>967000</v>
      </c>
      <c r="I378" s="5">
        <v>1170000</v>
      </c>
      <c r="J378" s="5">
        <v>214000</v>
      </c>
      <c r="K378" s="4">
        <v>5</v>
      </c>
      <c r="L378" s="4">
        <v>2</v>
      </c>
      <c r="M378" s="4">
        <v>4</v>
      </c>
      <c r="N378" s="4">
        <v>3</v>
      </c>
      <c r="O378" s="4">
        <v>3</v>
      </c>
      <c r="Q378" s="4">
        <v>147294</v>
      </c>
    </row>
    <row r="379" spans="1:17" x14ac:dyDescent="0.3">
      <c r="A379" s="4" t="s">
        <v>3615</v>
      </c>
      <c r="B379" s="4" t="s">
        <v>3999</v>
      </c>
      <c r="C379" s="4">
        <v>59.2</v>
      </c>
      <c r="D379" s="4">
        <v>2</v>
      </c>
      <c r="E379" s="4">
        <v>1</v>
      </c>
      <c r="F379" s="4">
        <v>1</v>
      </c>
      <c r="G379" s="4">
        <v>1</v>
      </c>
      <c r="H379" s="5">
        <v>240000</v>
      </c>
      <c r="I379" s="5">
        <v>120000</v>
      </c>
      <c r="J379" s="5">
        <v>332000</v>
      </c>
      <c r="K379" s="4">
        <v>3</v>
      </c>
      <c r="L379" s="4">
        <v>3</v>
      </c>
      <c r="M379" s="4">
        <v>1</v>
      </c>
      <c r="N379" s="4">
        <v>1</v>
      </c>
      <c r="O379" s="4">
        <v>1</v>
      </c>
      <c r="Q379" s="4">
        <v>232753</v>
      </c>
    </row>
    <row r="380" spans="1:17" x14ac:dyDescent="0.3">
      <c r="A380" s="4" t="s">
        <v>3616</v>
      </c>
      <c r="B380" s="4" t="s">
        <v>4000</v>
      </c>
      <c r="C380" s="4">
        <v>157.34</v>
      </c>
      <c r="D380" s="4">
        <v>22</v>
      </c>
      <c r="E380" s="4">
        <v>12</v>
      </c>
      <c r="F380" s="4">
        <v>10</v>
      </c>
      <c r="G380" s="4">
        <v>14</v>
      </c>
      <c r="H380" s="5">
        <v>418000</v>
      </c>
      <c r="I380" s="5">
        <v>355000</v>
      </c>
      <c r="J380" s="5">
        <v>663000</v>
      </c>
      <c r="K380" s="4">
        <v>10</v>
      </c>
      <c r="L380" s="4">
        <v>2</v>
      </c>
      <c r="M380" s="4">
        <v>7</v>
      </c>
      <c r="N380" s="4">
        <v>6</v>
      </c>
      <c r="O380" s="4">
        <v>5</v>
      </c>
      <c r="P380" s="4" t="s">
        <v>64</v>
      </c>
      <c r="Q380" s="4">
        <v>48162</v>
      </c>
    </row>
    <row r="381" spans="1:17" x14ac:dyDescent="0.3">
      <c r="A381" s="4" t="s">
        <v>3617</v>
      </c>
      <c r="B381" s="4" t="s">
        <v>4001</v>
      </c>
      <c r="C381" s="4">
        <v>188.43</v>
      </c>
      <c r="D381" s="4">
        <v>29</v>
      </c>
      <c r="E381" s="4">
        <v>18</v>
      </c>
      <c r="F381" s="4">
        <v>23</v>
      </c>
      <c r="G381" s="4">
        <v>23</v>
      </c>
      <c r="H381" s="5">
        <v>4400000</v>
      </c>
      <c r="I381" s="5">
        <v>8270000</v>
      </c>
      <c r="J381" s="5">
        <v>14600000</v>
      </c>
      <c r="K381" s="4">
        <v>8</v>
      </c>
      <c r="L381" s="4">
        <v>8</v>
      </c>
      <c r="M381" s="4">
        <v>5</v>
      </c>
      <c r="N381" s="4">
        <v>8</v>
      </c>
      <c r="O381" s="4">
        <v>7</v>
      </c>
      <c r="P381" s="4" t="s">
        <v>26</v>
      </c>
      <c r="Q381" s="4">
        <v>40718</v>
      </c>
    </row>
    <row r="382" spans="1:17" x14ac:dyDescent="0.3">
      <c r="A382" s="4" t="s">
        <v>3618</v>
      </c>
      <c r="B382" s="4" t="s">
        <v>4002</v>
      </c>
      <c r="C382" s="4">
        <v>220.85</v>
      </c>
      <c r="D382" s="4">
        <v>28</v>
      </c>
      <c r="E382" s="4">
        <v>21</v>
      </c>
      <c r="F382" s="4">
        <v>23</v>
      </c>
      <c r="G382" s="4">
        <v>19</v>
      </c>
      <c r="H382" s="5">
        <v>341000</v>
      </c>
      <c r="I382" s="5">
        <v>11700</v>
      </c>
      <c r="K382" s="4">
        <v>15</v>
      </c>
      <c r="L382" s="4">
        <v>2</v>
      </c>
      <c r="M382" s="4">
        <v>12</v>
      </c>
      <c r="N382" s="4">
        <v>14</v>
      </c>
      <c r="O382" s="4">
        <v>14</v>
      </c>
      <c r="P382" s="4" t="s">
        <v>64</v>
      </c>
      <c r="Q382" s="4">
        <v>60821</v>
      </c>
    </row>
    <row r="383" spans="1:17" x14ac:dyDescent="0.3">
      <c r="A383" s="4" t="s">
        <v>3619</v>
      </c>
      <c r="B383" s="4" t="s">
        <v>4003</v>
      </c>
      <c r="C383" s="4">
        <v>68.36</v>
      </c>
      <c r="D383" s="4">
        <v>6</v>
      </c>
      <c r="E383" s="4">
        <v>6</v>
      </c>
      <c r="F383" s="4">
        <v>6</v>
      </c>
      <c r="G383" s="4">
        <v>6</v>
      </c>
      <c r="H383" s="5">
        <v>4290000</v>
      </c>
      <c r="I383" s="5">
        <v>506000</v>
      </c>
      <c r="J383" s="5">
        <v>498000</v>
      </c>
      <c r="K383" s="4">
        <v>2</v>
      </c>
      <c r="L383" s="4">
        <v>2</v>
      </c>
      <c r="M383" s="4">
        <v>2</v>
      </c>
      <c r="N383" s="4">
        <v>1</v>
      </c>
      <c r="O383" s="4">
        <v>1</v>
      </c>
      <c r="Q383" s="4">
        <v>28049</v>
      </c>
    </row>
    <row r="384" spans="1:17" x14ac:dyDescent="0.3">
      <c r="A384" s="4" t="s">
        <v>3620</v>
      </c>
      <c r="B384" s="4" t="s">
        <v>4004</v>
      </c>
      <c r="C384" s="4">
        <v>122.74</v>
      </c>
      <c r="D384" s="4">
        <v>8</v>
      </c>
      <c r="E384" s="4">
        <v>5</v>
      </c>
      <c r="F384" s="4">
        <v>5</v>
      </c>
      <c r="G384" s="4">
        <v>8</v>
      </c>
      <c r="H384" s="5">
        <v>878000</v>
      </c>
      <c r="I384" s="5">
        <v>6280000</v>
      </c>
      <c r="J384" s="5">
        <v>8050000</v>
      </c>
      <c r="K384" s="4">
        <v>2</v>
      </c>
      <c r="L384" s="4">
        <v>2</v>
      </c>
      <c r="M384" s="4">
        <v>1</v>
      </c>
      <c r="N384" s="4">
        <v>2</v>
      </c>
      <c r="O384" s="4">
        <v>3</v>
      </c>
      <c r="Q384" s="4">
        <v>36314</v>
      </c>
    </row>
    <row r="385" spans="1:17" x14ac:dyDescent="0.3">
      <c r="A385" s="4" t="s">
        <v>3621</v>
      </c>
      <c r="B385" s="4" t="s">
        <v>4005</v>
      </c>
      <c r="C385" s="4">
        <v>79.95</v>
      </c>
      <c r="D385" s="4">
        <v>4</v>
      </c>
      <c r="E385" s="4">
        <v>2</v>
      </c>
      <c r="F385" s="4">
        <v>0</v>
      </c>
      <c r="G385" s="4">
        <v>2</v>
      </c>
      <c r="H385" s="5">
        <v>38100</v>
      </c>
      <c r="J385" s="5">
        <v>47700</v>
      </c>
      <c r="K385" s="4">
        <v>2</v>
      </c>
      <c r="L385" s="4">
        <v>2</v>
      </c>
      <c r="M385" s="4">
        <v>2</v>
      </c>
      <c r="N385" s="4">
        <v>0</v>
      </c>
      <c r="O385" s="4">
        <v>1</v>
      </c>
      <c r="Q385" s="4">
        <v>85670</v>
      </c>
    </row>
    <row r="386" spans="1:17" x14ac:dyDescent="0.3">
      <c r="A386" s="4" t="s">
        <v>3622</v>
      </c>
      <c r="B386" s="4" t="s">
        <v>4006</v>
      </c>
      <c r="C386" s="4">
        <v>69.150000000000006</v>
      </c>
      <c r="D386" s="4">
        <v>9</v>
      </c>
      <c r="E386" s="4">
        <v>6</v>
      </c>
      <c r="F386" s="4">
        <v>3</v>
      </c>
      <c r="G386" s="4">
        <v>4</v>
      </c>
      <c r="H386" s="5">
        <v>1200000</v>
      </c>
      <c r="I386" s="5">
        <v>691000</v>
      </c>
      <c r="K386" s="4">
        <v>3</v>
      </c>
      <c r="L386" s="4">
        <v>2</v>
      </c>
      <c r="M386" s="4">
        <v>2</v>
      </c>
      <c r="N386" s="4">
        <v>1</v>
      </c>
      <c r="O386" s="4">
        <v>1</v>
      </c>
      <c r="P386" s="4" t="s">
        <v>26</v>
      </c>
      <c r="Q386" s="4">
        <v>38167</v>
      </c>
    </row>
    <row r="387" spans="1:17" x14ac:dyDescent="0.3">
      <c r="A387" s="4" t="s">
        <v>3623</v>
      </c>
      <c r="B387" s="4" t="s">
        <v>4007</v>
      </c>
      <c r="C387" s="4">
        <v>91.89</v>
      </c>
      <c r="D387" s="4">
        <v>10</v>
      </c>
      <c r="E387" s="4">
        <v>10</v>
      </c>
      <c r="F387" s="4">
        <v>5</v>
      </c>
      <c r="G387" s="4">
        <v>5</v>
      </c>
      <c r="H387" s="5">
        <v>2780000</v>
      </c>
      <c r="I387" s="5">
        <v>2040000</v>
      </c>
      <c r="J387" s="5">
        <v>1350000</v>
      </c>
      <c r="K387" s="4">
        <v>2</v>
      </c>
      <c r="L387" s="4">
        <v>2</v>
      </c>
      <c r="M387" s="4">
        <v>2</v>
      </c>
      <c r="N387" s="4">
        <v>1</v>
      </c>
      <c r="O387" s="4">
        <v>1</v>
      </c>
      <c r="Q387" s="4">
        <v>30345</v>
      </c>
    </row>
    <row r="388" spans="1:17" x14ac:dyDescent="0.3">
      <c r="A388" s="4" t="s">
        <v>3624</v>
      </c>
      <c r="B388" s="4" t="s">
        <v>4008</v>
      </c>
      <c r="C388" s="4">
        <v>81.540000000000006</v>
      </c>
      <c r="D388" s="4">
        <v>5</v>
      </c>
      <c r="E388" s="4">
        <v>0</v>
      </c>
      <c r="F388" s="4">
        <v>3</v>
      </c>
      <c r="G388" s="4">
        <v>5</v>
      </c>
      <c r="I388" s="5">
        <v>1350000</v>
      </c>
      <c r="J388" s="5">
        <v>4570000</v>
      </c>
      <c r="K388" s="4">
        <v>3</v>
      </c>
      <c r="L388" s="4">
        <v>3</v>
      </c>
      <c r="M388" s="4">
        <v>0</v>
      </c>
      <c r="N388" s="4">
        <v>1</v>
      </c>
      <c r="O388" s="4">
        <v>3</v>
      </c>
      <c r="P388" s="4" t="s">
        <v>26</v>
      </c>
      <c r="Q388" s="4">
        <v>52623</v>
      </c>
    </row>
    <row r="389" spans="1:17" x14ac:dyDescent="0.3">
      <c r="A389" s="4" t="s">
        <v>3625</v>
      </c>
      <c r="B389" s="4" t="s">
        <v>4009</v>
      </c>
      <c r="C389" s="4">
        <v>166.44</v>
      </c>
      <c r="D389" s="4">
        <v>34</v>
      </c>
      <c r="E389" s="4">
        <v>17</v>
      </c>
      <c r="F389" s="4">
        <v>27</v>
      </c>
      <c r="G389" s="4">
        <v>25</v>
      </c>
      <c r="H389" s="5">
        <v>1850000</v>
      </c>
      <c r="I389" s="5">
        <v>2180000</v>
      </c>
      <c r="J389" s="5">
        <v>1740000</v>
      </c>
      <c r="K389" s="4">
        <v>8</v>
      </c>
      <c r="L389" s="4">
        <v>6</v>
      </c>
      <c r="M389" s="4">
        <v>4</v>
      </c>
      <c r="N389" s="4">
        <v>5</v>
      </c>
      <c r="O389" s="4">
        <v>5</v>
      </c>
      <c r="P389" s="4" t="s">
        <v>135</v>
      </c>
      <c r="Q389" s="4">
        <v>39735</v>
      </c>
    </row>
    <row r="390" spans="1:17" x14ac:dyDescent="0.3">
      <c r="A390" s="4" t="s">
        <v>3226</v>
      </c>
      <c r="B390" s="4" t="s">
        <v>2645</v>
      </c>
      <c r="C390" s="4">
        <v>80.69</v>
      </c>
      <c r="D390" s="4">
        <v>8</v>
      </c>
      <c r="E390" s="4">
        <v>2</v>
      </c>
      <c r="F390" s="4">
        <v>4</v>
      </c>
      <c r="G390" s="4">
        <v>4</v>
      </c>
      <c r="H390" s="5">
        <v>138000</v>
      </c>
      <c r="I390" s="5">
        <v>24700</v>
      </c>
      <c r="J390" s="5">
        <v>9730000</v>
      </c>
      <c r="K390" s="4">
        <v>4</v>
      </c>
      <c r="L390" s="4">
        <v>4</v>
      </c>
      <c r="M390" s="4">
        <v>1</v>
      </c>
      <c r="N390" s="4">
        <v>2</v>
      </c>
      <c r="O390" s="4">
        <v>2</v>
      </c>
      <c r="P390" s="4" t="s">
        <v>56</v>
      </c>
      <c r="Q390" s="4">
        <v>84922</v>
      </c>
    </row>
    <row r="391" spans="1:17" x14ac:dyDescent="0.3">
      <c r="A391" s="4" t="s">
        <v>3227</v>
      </c>
      <c r="B391" s="4" t="s">
        <v>2646</v>
      </c>
      <c r="C391" s="4">
        <v>94.18</v>
      </c>
      <c r="D391" s="4">
        <v>7</v>
      </c>
      <c r="E391" s="4">
        <v>0</v>
      </c>
      <c r="F391" s="4">
        <v>2</v>
      </c>
      <c r="G391" s="4">
        <v>5</v>
      </c>
      <c r="I391" s="5">
        <v>0</v>
      </c>
      <c r="J391" s="5">
        <v>619000</v>
      </c>
      <c r="K391" s="4">
        <v>3</v>
      </c>
      <c r="L391" s="4">
        <v>3</v>
      </c>
      <c r="M391" s="4">
        <v>0</v>
      </c>
      <c r="N391" s="4">
        <v>1</v>
      </c>
      <c r="O391" s="4">
        <v>2</v>
      </c>
      <c r="Q391" s="4">
        <v>83595</v>
      </c>
    </row>
    <row r="392" spans="1:17" x14ac:dyDescent="0.3">
      <c r="A392" s="4" t="s">
        <v>3626</v>
      </c>
      <c r="B392" s="4" t="s">
        <v>4010</v>
      </c>
      <c r="C392" s="4">
        <v>80.73</v>
      </c>
      <c r="D392" s="4">
        <v>1</v>
      </c>
      <c r="E392" s="4">
        <v>0</v>
      </c>
      <c r="F392" s="4">
        <v>1</v>
      </c>
      <c r="G392" s="4">
        <v>0</v>
      </c>
      <c r="I392" s="5">
        <v>99900</v>
      </c>
      <c r="K392" s="4">
        <v>2</v>
      </c>
      <c r="L392" s="4">
        <v>2</v>
      </c>
      <c r="M392" s="4">
        <v>0</v>
      </c>
      <c r="N392" s="4">
        <v>2</v>
      </c>
      <c r="O392" s="4">
        <v>0</v>
      </c>
      <c r="Q392" s="4">
        <v>228845</v>
      </c>
    </row>
    <row r="393" spans="1:17" x14ac:dyDescent="0.3">
      <c r="A393" s="4" t="s">
        <v>3627</v>
      </c>
      <c r="B393" s="4" t="s">
        <v>4011</v>
      </c>
      <c r="C393" s="4">
        <v>174.37</v>
      </c>
      <c r="D393" s="4">
        <v>33</v>
      </c>
      <c r="E393" s="4">
        <v>13</v>
      </c>
      <c r="F393" s="4">
        <v>22</v>
      </c>
      <c r="G393" s="4">
        <v>21</v>
      </c>
      <c r="H393" s="5">
        <v>1890000</v>
      </c>
      <c r="I393" s="5">
        <v>2120000</v>
      </c>
      <c r="J393" s="5">
        <v>6000000</v>
      </c>
      <c r="K393" s="4">
        <v>8</v>
      </c>
      <c r="L393" s="4">
        <v>8</v>
      </c>
      <c r="M393" s="4">
        <v>3</v>
      </c>
      <c r="N393" s="4">
        <v>5</v>
      </c>
      <c r="O393" s="4">
        <v>6</v>
      </c>
      <c r="P393" s="4" t="s">
        <v>26</v>
      </c>
      <c r="Q393" s="4">
        <v>42295</v>
      </c>
    </row>
    <row r="394" spans="1:17" x14ac:dyDescent="0.3">
      <c r="A394" s="4" t="s">
        <v>3228</v>
      </c>
      <c r="B394" s="4" t="s">
        <v>2647</v>
      </c>
      <c r="C394" s="4">
        <v>265.07</v>
      </c>
      <c r="D394" s="4">
        <v>61</v>
      </c>
      <c r="E394" s="4">
        <v>58</v>
      </c>
      <c r="F394" s="4">
        <v>61</v>
      </c>
      <c r="G394" s="4">
        <v>41</v>
      </c>
      <c r="H394" s="5">
        <v>57400000</v>
      </c>
      <c r="I394" s="5">
        <v>70300000</v>
      </c>
      <c r="J394" s="5">
        <v>56300000</v>
      </c>
      <c r="K394" s="4">
        <v>9</v>
      </c>
      <c r="L394" s="4">
        <v>9</v>
      </c>
      <c r="M394" s="4">
        <v>12</v>
      </c>
      <c r="N394" s="4">
        <v>14</v>
      </c>
      <c r="O394" s="4">
        <v>11</v>
      </c>
      <c r="P394" s="4" t="s">
        <v>35</v>
      </c>
      <c r="Q394" s="4">
        <v>31320</v>
      </c>
    </row>
    <row r="395" spans="1:17" x14ac:dyDescent="0.3">
      <c r="A395" s="4" t="s">
        <v>3231</v>
      </c>
      <c r="B395" s="4" t="s">
        <v>2650</v>
      </c>
      <c r="C395" s="4">
        <v>138.41999999999999</v>
      </c>
      <c r="D395" s="4">
        <v>26</v>
      </c>
      <c r="E395" s="4">
        <v>26</v>
      </c>
      <c r="F395" s="4">
        <v>19</v>
      </c>
      <c r="G395" s="4">
        <v>26</v>
      </c>
      <c r="H395" s="5">
        <v>11100000</v>
      </c>
      <c r="I395" s="5">
        <v>10800000</v>
      </c>
      <c r="J395" s="5">
        <v>10800000</v>
      </c>
      <c r="K395" s="4">
        <v>3</v>
      </c>
      <c r="L395" s="4">
        <v>3</v>
      </c>
      <c r="M395" s="4">
        <v>3</v>
      </c>
      <c r="N395" s="4">
        <v>2</v>
      </c>
      <c r="O395" s="4">
        <v>3</v>
      </c>
      <c r="P395" s="4" t="s">
        <v>26</v>
      </c>
      <c r="Q395" s="4">
        <v>18721</v>
      </c>
    </row>
    <row r="396" spans="1:17" x14ac:dyDescent="0.3">
      <c r="A396" s="4" t="s">
        <v>3628</v>
      </c>
      <c r="B396" s="4" t="s">
        <v>4012</v>
      </c>
      <c r="C396" s="4">
        <v>276.35000000000002</v>
      </c>
      <c r="D396" s="4">
        <v>39</v>
      </c>
      <c r="E396" s="4">
        <v>32</v>
      </c>
      <c r="F396" s="4">
        <v>37</v>
      </c>
      <c r="G396" s="4">
        <v>27</v>
      </c>
      <c r="H396" s="5">
        <v>26700000</v>
      </c>
      <c r="I396" s="5">
        <v>36200000</v>
      </c>
      <c r="J396" s="5">
        <v>19100000</v>
      </c>
      <c r="K396" s="4">
        <v>16</v>
      </c>
      <c r="L396" s="4">
        <v>16</v>
      </c>
      <c r="M396" s="4">
        <v>15</v>
      </c>
      <c r="N396" s="4">
        <v>15</v>
      </c>
      <c r="O396" s="4">
        <v>10</v>
      </c>
      <c r="P396" s="4" t="s">
        <v>26</v>
      </c>
      <c r="Q396" s="4">
        <v>51214</v>
      </c>
    </row>
    <row r="397" spans="1:17" x14ac:dyDescent="0.3">
      <c r="A397" s="4" t="s">
        <v>3629</v>
      </c>
      <c r="B397" s="4" t="s">
        <v>4013</v>
      </c>
      <c r="C397" s="4">
        <v>54.54</v>
      </c>
      <c r="D397" s="4">
        <v>2</v>
      </c>
      <c r="E397" s="4">
        <v>1</v>
      </c>
      <c r="F397" s="4">
        <v>1</v>
      </c>
      <c r="G397" s="4">
        <v>1</v>
      </c>
      <c r="H397" s="5">
        <v>0</v>
      </c>
      <c r="I397" s="5">
        <v>480000</v>
      </c>
      <c r="J397" s="5">
        <v>314000</v>
      </c>
      <c r="K397" s="4">
        <v>2</v>
      </c>
      <c r="L397" s="4">
        <v>2</v>
      </c>
      <c r="M397" s="4">
        <v>1</v>
      </c>
      <c r="N397" s="4">
        <v>1</v>
      </c>
      <c r="O397" s="4">
        <v>1</v>
      </c>
      <c r="Q397" s="4">
        <v>168782</v>
      </c>
    </row>
    <row r="398" spans="1:17" x14ac:dyDescent="0.3">
      <c r="A398" s="4" t="s">
        <v>3630</v>
      </c>
      <c r="B398" s="4" t="s">
        <v>4014</v>
      </c>
      <c r="C398" s="4">
        <v>54.81</v>
      </c>
      <c r="D398" s="4">
        <v>3</v>
      </c>
      <c r="E398" s="4">
        <v>3</v>
      </c>
      <c r="F398" s="4">
        <v>0</v>
      </c>
      <c r="G398" s="4">
        <v>2</v>
      </c>
      <c r="H398" s="5">
        <v>1030000</v>
      </c>
      <c r="J398" s="5">
        <v>168000</v>
      </c>
      <c r="K398" s="4">
        <v>2</v>
      </c>
      <c r="L398" s="4">
        <v>2</v>
      </c>
      <c r="M398" s="4">
        <v>2</v>
      </c>
      <c r="N398" s="4">
        <v>0</v>
      </c>
      <c r="O398" s="4">
        <v>1</v>
      </c>
      <c r="P398" s="4" t="s">
        <v>56</v>
      </c>
      <c r="Q398" s="4">
        <v>108481</v>
      </c>
    </row>
    <row r="399" spans="1:17" x14ac:dyDescent="0.3">
      <c r="A399" s="4" t="s">
        <v>3631</v>
      </c>
      <c r="B399" s="4" t="s">
        <v>4015</v>
      </c>
      <c r="C399" s="4">
        <v>187.7</v>
      </c>
      <c r="D399" s="4">
        <v>20</v>
      </c>
      <c r="E399" s="4">
        <v>14</v>
      </c>
      <c r="F399" s="4">
        <v>10</v>
      </c>
      <c r="G399" s="4">
        <v>15</v>
      </c>
      <c r="H399" s="5">
        <v>1170000</v>
      </c>
      <c r="I399" s="5">
        <v>1700000</v>
      </c>
      <c r="J399" s="5">
        <v>3530000</v>
      </c>
      <c r="K399" s="4">
        <v>11</v>
      </c>
      <c r="L399" s="4">
        <v>9</v>
      </c>
      <c r="M399" s="4">
        <v>7</v>
      </c>
      <c r="N399" s="4">
        <v>5</v>
      </c>
      <c r="O399" s="4">
        <v>9</v>
      </c>
      <c r="P399" s="4" t="s">
        <v>26</v>
      </c>
      <c r="Q399" s="4">
        <v>85455</v>
      </c>
    </row>
    <row r="400" spans="1:17" x14ac:dyDescent="0.3">
      <c r="A400" s="4" t="s">
        <v>3632</v>
      </c>
      <c r="B400" s="4" t="s">
        <v>4016</v>
      </c>
      <c r="C400" s="4">
        <v>192.35</v>
      </c>
      <c r="D400" s="4">
        <v>30</v>
      </c>
      <c r="E400" s="4">
        <v>22</v>
      </c>
      <c r="F400" s="4">
        <v>22</v>
      </c>
      <c r="G400" s="4">
        <v>25</v>
      </c>
      <c r="H400" s="5">
        <v>3730000</v>
      </c>
      <c r="I400" s="5">
        <v>3660000</v>
      </c>
      <c r="J400" s="5">
        <v>5140000</v>
      </c>
      <c r="K400" s="4">
        <v>7</v>
      </c>
      <c r="L400" s="4">
        <v>7</v>
      </c>
      <c r="M400" s="4">
        <v>4</v>
      </c>
      <c r="N400" s="4">
        <v>4</v>
      </c>
      <c r="O400" s="4">
        <v>9</v>
      </c>
      <c r="P400" s="4" t="s">
        <v>64</v>
      </c>
      <c r="Q400" s="4">
        <v>46710</v>
      </c>
    </row>
    <row r="401" spans="1:17" x14ac:dyDescent="0.3">
      <c r="A401" s="4" t="s">
        <v>3633</v>
      </c>
      <c r="B401" s="4" t="s">
        <v>4017</v>
      </c>
      <c r="C401" s="4">
        <v>105.41</v>
      </c>
      <c r="D401" s="4">
        <v>7</v>
      </c>
      <c r="E401" s="4">
        <v>7</v>
      </c>
      <c r="F401" s="4">
        <v>7</v>
      </c>
      <c r="G401" s="4">
        <v>7</v>
      </c>
      <c r="H401" s="5">
        <v>791000</v>
      </c>
      <c r="I401" s="5">
        <v>940000</v>
      </c>
      <c r="J401" s="5">
        <v>832000</v>
      </c>
      <c r="K401" s="4">
        <v>2</v>
      </c>
      <c r="L401" s="4">
        <v>2</v>
      </c>
      <c r="M401" s="4">
        <v>2</v>
      </c>
      <c r="N401" s="4">
        <v>2</v>
      </c>
      <c r="O401" s="4">
        <v>2</v>
      </c>
      <c r="P401" s="4" t="s">
        <v>26</v>
      </c>
      <c r="Q401" s="4">
        <v>63021</v>
      </c>
    </row>
    <row r="402" spans="1:17" x14ac:dyDescent="0.3">
      <c r="A402" s="4" t="s">
        <v>3634</v>
      </c>
      <c r="B402" s="4" t="s">
        <v>4018</v>
      </c>
      <c r="C402" s="4">
        <v>136.94</v>
      </c>
      <c r="D402" s="4">
        <v>10</v>
      </c>
      <c r="E402" s="4">
        <v>6</v>
      </c>
      <c r="F402" s="4">
        <v>1</v>
      </c>
      <c r="G402" s="4">
        <v>9</v>
      </c>
      <c r="H402" s="5">
        <v>1620000</v>
      </c>
      <c r="I402" s="5">
        <v>326000</v>
      </c>
      <c r="J402" s="5">
        <v>1920000</v>
      </c>
      <c r="K402" s="4">
        <v>4</v>
      </c>
      <c r="L402" s="4">
        <v>4</v>
      </c>
      <c r="M402" s="4">
        <v>2</v>
      </c>
      <c r="N402" s="4">
        <v>1</v>
      </c>
      <c r="O402" s="4">
        <v>3</v>
      </c>
      <c r="Q402" s="4">
        <v>83927</v>
      </c>
    </row>
    <row r="403" spans="1:17" x14ac:dyDescent="0.3">
      <c r="A403" s="4" t="s">
        <v>3635</v>
      </c>
      <c r="B403" s="4" t="s">
        <v>4019</v>
      </c>
      <c r="C403" s="4">
        <v>52.32</v>
      </c>
      <c r="D403" s="4">
        <v>6</v>
      </c>
      <c r="E403" s="4">
        <v>5</v>
      </c>
      <c r="F403" s="4">
        <v>0</v>
      </c>
      <c r="G403" s="4">
        <v>6</v>
      </c>
      <c r="H403" s="5">
        <v>339000</v>
      </c>
      <c r="J403" s="5">
        <v>338000</v>
      </c>
      <c r="K403" s="4">
        <v>2</v>
      </c>
      <c r="L403" s="4">
        <v>2</v>
      </c>
      <c r="M403" s="4">
        <v>1</v>
      </c>
      <c r="N403" s="4">
        <v>0</v>
      </c>
      <c r="O403" s="4">
        <v>2</v>
      </c>
      <c r="Q403" s="4">
        <v>32168</v>
      </c>
    </row>
    <row r="404" spans="1:17" x14ac:dyDescent="0.3">
      <c r="A404" s="4" t="s">
        <v>3254</v>
      </c>
      <c r="B404" s="4" t="s">
        <v>2673</v>
      </c>
      <c r="C404" s="4">
        <v>142.57</v>
      </c>
      <c r="D404" s="4">
        <v>8</v>
      </c>
      <c r="E404" s="4">
        <v>7</v>
      </c>
      <c r="F404" s="4">
        <v>5</v>
      </c>
      <c r="G404" s="4">
        <v>7</v>
      </c>
      <c r="H404" s="5">
        <v>3400000</v>
      </c>
      <c r="I404" s="5">
        <v>1830000</v>
      </c>
      <c r="J404" s="5">
        <v>5030000</v>
      </c>
      <c r="K404" s="4">
        <v>6</v>
      </c>
      <c r="L404" s="4">
        <v>5</v>
      </c>
      <c r="M404" s="4">
        <v>5</v>
      </c>
      <c r="N404" s="4">
        <v>4</v>
      </c>
      <c r="O404" s="4">
        <v>5</v>
      </c>
      <c r="P404" s="4" t="s">
        <v>26</v>
      </c>
      <c r="Q404" s="4">
        <v>98315</v>
      </c>
    </row>
    <row r="405" spans="1:17" x14ac:dyDescent="0.3">
      <c r="A405" s="4" t="s">
        <v>3636</v>
      </c>
      <c r="B405" s="4" t="s">
        <v>4020</v>
      </c>
      <c r="C405" s="4">
        <v>76.44</v>
      </c>
      <c r="D405" s="4">
        <v>16</v>
      </c>
      <c r="E405" s="4">
        <v>10</v>
      </c>
      <c r="F405" s="4">
        <v>16</v>
      </c>
      <c r="G405" s="4">
        <v>0</v>
      </c>
      <c r="H405" s="5">
        <v>2960000</v>
      </c>
      <c r="I405" s="5">
        <v>4690000</v>
      </c>
      <c r="K405" s="4">
        <v>4</v>
      </c>
      <c r="L405" s="4">
        <v>4</v>
      </c>
      <c r="M405" s="4">
        <v>2</v>
      </c>
      <c r="N405" s="4">
        <v>4</v>
      </c>
      <c r="O405" s="4">
        <v>0</v>
      </c>
      <c r="Q405" s="4">
        <v>47448</v>
      </c>
    </row>
    <row r="406" spans="1:17" x14ac:dyDescent="0.3">
      <c r="A406" s="4" t="s">
        <v>3637</v>
      </c>
      <c r="B406" s="4" t="s">
        <v>4021</v>
      </c>
      <c r="C406" s="4">
        <v>48.64</v>
      </c>
      <c r="D406" s="4">
        <v>3</v>
      </c>
      <c r="E406" s="4">
        <v>2</v>
      </c>
      <c r="F406" s="4">
        <v>0</v>
      </c>
      <c r="G406" s="4">
        <v>3</v>
      </c>
      <c r="H406" s="5">
        <v>384000</v>
      </c>
      <c r="J406" s="5">
        <v>383000</v>
      </c>
      <c r="K406" s="4">
        <v>2</v>
      </c>
      <c r="L406" s="4">
        <v>2</v>
      </c>
      <c r="M406" s="4">
        <v>1</v>
      </c>
      <c r="N406" s="4">
        <v>0</v>
      </c>
      <c r="O406" s="4">
        <v>2</v>
      </c>
      <c r="Q406" s="4">
        <v>83856</v>
      </c>
    </row>
  </sheetData>
  <sortState ref="A2:Q407">
    <sortCondition ref="A3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Details Differential Proteins</vt:lpstr>
      <vt:lpstr>Common protein not differential</vt:lpstr>
      <vt:lpstr>Unique EVS proteins</vt:lpstr>
      <vt:lpstr>Unique EXO 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rosario</cp:lastModifiedBy>
  <dcterms:created xsi:type="dcterms:W3CDTF">2019-03-07T18:08:38Z</dcterms:created>
  <dcterms:modified xsi:type="dcterms:W3CDTF">2020-03-24T08:32:04Z</dcterms:modified>
</cp:coreProperties>
</file>